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Excel 본문예제\Chapter02\"/>
    </mc:Choice>
  </mc:AlternateContent>
  <bookViews>
    <workbookView xWindow="-120" yWindow="-120" windowWidth="15600" windowHeight="11760" activeTab="1"/>
  </bookViews>
  <sheets>
    <sheet name="시험성적" sheetId="1" r:id="rId1"/>
    <sheet name="출강현황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5" i="1"/>
  <c r="I24" i="1" l="1"/>
  <c r="G24" i="1"/>
  <c r="I23" i="1"/>
  <c r="G23" i="1"/>
  <c r="I22" i="1"/>
  <c r="G22" i="1"/>
  <c r="G21" i="1"/>
  <c r="I20" i="1"/>
  <c r="G20" i="1"/>
  <c r="I19" i="1"/>
  <c r="G19" i="1"/>
  <c r="I18" i="1"/>
  <c r="G18" i="1"/>
  <c r="G17" i="1"/>
  <c r="I16" i="1"/>
  <c r="G16" i="1"/>
  <c r="I15" i="1"/>
  <c r="G15" i="1"/>
  <c r="I14" i="1"/>
  <c r="G14" i="1"/>
  <c r="G13" i="1"/>
  <c r="I12" i="1"/>
  <c r="G12" i="1"/>
  <c r="I11" i="1"/>
  <c r="G11" i="1"/>
  <c r="I10" i="1"/>
  <c r="G10" i="1"/>
  <c r="G9" i="1"/>
  <c r="I8" i="1"/>
  <c r="G8" i="1"/>
  <c r="I7" i="1"/>
  <c r="G7" i="1"/>
  <c r="I6" i="1"/>
  <c r="G6" i="1"/>
  <c r="I5" i="1"/>
  <c r="G5" i="1"/>
  <c r="I9" i="1" l="1"/>
  <c r="I13" i="1"/>
  <c r="I17" i="1"/>
  <c r="I21" i="1"/>
</calcChain>
</file>

<file path=xl/sharedStrings.xml><?xml version="1.0" encoding="utf-8"?>
<sst xmlns="http://schemas.openxmlformats.org/spreadsheetml/2006/main" count="118" uniqueCount="53">
  <si>
    <t>컴퓨터 활용 과정</t>
    <phoneticPr fontId="3" type="noConversion"/>
  </si>
  <si>
    <t>월</t>
    <phoneticPr fontId="3" type="noConversion"/>
  </si>
  <si>
    <t>성명</t>
    <phoneticPr fontId="3" type="noConversion"/>
  </si>
  <si>
    <t>수강료</t>
    <phoneticPr fontId="3" type="noConversion"/>
  </si>
  <si>
    <t>PPT</t>
    <phoneticPr fontId="3" type="noConversion"/>
  </si>
  <si>
    <t>EXCEL</t>
    <phoneticPr fontId="3" type="noConversion"/>
  </si>
  <si>
    <t>WORD</t>
    <phoneticPr fontId="3" type="noConversion"/>
  </si>
  <si>
    <t>총점</t>
    <phoneticPr fontId="3" type="noConversion"/>
  </si>
  <si>
    <t>평균점수</t>
    <phoneticPr fontId="3" type="noConversion"/>
  </si>
  <si>
    <t>전체에 대한 비율</t>
    <phoneticPr fontId="3" type="noConversion"/>
  </si>
  <si>
    <t>1월</t>
    <phoneticPr fontId="3" type="noConversion"/>
  </si>
  <si>
    <t>홍서준</t>
    <phoneticPr fontId="3" type="noConversion"/>
  </si>
  <si>
    <t>김형준</t>
    <phoneticPr fontId="3" type="noConversion"/>
  </si>
  <si>
    <t>박진희</t>
    <phoneticPr fontId="3" type="noConversion"/>
  </si>
  <si>
    <t>조규숙</t>
    <phoneticPr fontId="3" type="noConversion"/>
  </si>
  <si>
    <t>김지숙</t>
    <phoneticPr fontId="3" type="noConversion"/>
  </si>
  <si>
    <t>장정미</t>
    <phoneticPr fontId="3" type="noConversion"/>
  </si>
  <si>
    <t>김지수</t>
    <phoneticPr fontId="3" type="noConversion"/>
  </si>
  <si>
    <t>서은미</t>
    <phoneticPr fontId="3" type="noConversion"/>
  </si>
  <si>
    <t>김태희</t>
    <phoneticPr fontId="3" type="noConversion"/>
  </si>
  <si>
    <t>이은경</t>
    <phoneticPr fontId="3" type="noConversion"/>
  </si>
  <si>
    <t>김영진</t>
    <phoneticPr fontId="3" type="noConversion"/>
  </si>
  <si>
    <t>김연수</t>
    <phoneticPr fontId="3" type="noConversion"/>
  </si>
  <si>
    <t>엄준용</t>
    <phoneticPr fontId="3" type="noConversion"/>
  </si>
  <si>
    <t>이승기</t>
    <phoneticPr fontId="3" type="noConversion"/>
  </si>
  <si>
    <t>차태현</t>
    <phoneticPr fontId="3" type="noConversion"/>
  </si>
  <si>
    <t>손채린</t>
    <phoneticPr fontId="3" type="noConversion"/>
  </si>
  <si>
    <t>차유림</t>
    <phoneticPr fontId="3" type="noConversion"/>
  </si>
  <si>
    <t>김슬기</t>
    <phoneticPr fontId="3" type="noConversion"/>
  </si>
  <si>
    <t>박진영</t>
    <phoneticPr fontId="3" type="noConversion"/>
  </si>
  <si>
    <t>이은재</t>
    <phoneticPr fontId="3" type="noConversion"/>
  </si>
  <si>
    <t>날짜</t>
  </si>
  <si>
    <t>요일</t>
  </si>
  <si>
    <t>시간</t>
    <phoneticPr fontId="2" type="noConversion"/>
  </si>
  <si>
    <t>강사</t>
  </si>
  <si>
    <t>강의장</t>
    <phoneticPr fontId="2" type="noConversion"/>
  </si>
  <si>
    <t>정규과정</t>
    <phoneticPr fontId="2" type="noConversion"/>
  </si>
  <si>
    <t>단과과정</t>
    <phoneticPr fontId="2" type="noConversion"/>
  </si>
  <si>
    <t>인문관</t>
  </si>
  <si>
    <t>법학관</t>
  </si>
  <si>
    <t>경영관</t>
  </si>
  <si>
    <t>사학관</t>
  </si>
  <si>
    <t>교육관</t>
  </si>
  <si>
    <t>체육관</t>
  </si>
  <si>
    <t>음악관</t>
  </si>
  <si>
    <t>강사료</t>
    <phoneticPr fontId="2" type="noConversion"/>
  </si>
  <si>
    <t>홍은미</t>
  </si>
  <si>
    <t>김형자</t>
  </si>
  <si>
    <t>이지나</t>
  </si>
  <si>
    <t>조영숙</t>
  </si>
  <si>
    <t>손미나</t>
  </si>
  <si>
    <t>지미자</t>
  </si>
  <si>
    <t>1월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</si>
</sst>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General&quot;점&quot;"/>
    <numFmt numFmtId="177" formatCode="0.000_ "/>
    <numFmt numFmtId="178" formatCode="[$-80A]d&quot; de &quot;mmmm&quot; de &quot;yyyy;@"/>
    <numFmt numFmtId="179" formatCode="_-[$€-2]\ * #,##0.00_-;\-[$€-2]\ * #,##0.00_-;_-[$€-2]\ * &quot;-&quot;??_-;_-@_-"/>
    <numFmt numFmtId="180" formatCode="h\ AM/PM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sz val="11"/>
      <color theme="1"/>
      <name val="맑은 고딕"/>
      <family val="2"/>
      <charset val="129"/>
    </font>
    <font>
      <b/>
      <sz val="11"/>
      <color rgb="FFFFFFFF"/>
      <name val="맑은 고딕"/>
      <family val="2"/>
      <charset val="129"/>
    </font>
    <font>
      <b/>
      <sz val="18"/>
      <color rgb="FF002060"/>
      <name val="궁서체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rgb="FF8064A2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14" fontId="4" fillId="0" borderId="0" xfId="0" applyNumberFormat="1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4" fillId="4" borderId="5" xfId="0" applyFont="1" applyFill="1" applyBorder="1" applyAlignment="1">
      <alignment vertical="center"/>
    </xf>
    <xf numFmtId="0" fontId="4" fillId="4" borderId="6" xfId="0" applyFont="1" applyFill="1" applyBorder="1" applyAlignment="1">
      <alignment vertical="center"/>
    </xf>
    <xf numFmtId="0" fontId="4" fillId="0" borderId="8" xfId="0" applyNumberFormat="1" applyFont="1" applyFill="1" applyBorder="1">
      <alignment vertical="center"/>
    </xf>
    <xf numFmtId="0" fontId="4" fillId="4" borderId="9" xfId="0" applyFont="1" applyFill="1" applyBorder="1" applyAlignment="1">
      <alignment vertical="center"/>
    </xf>
    <xf numFmtId="0" fontId="4" fillId="4" borderId="10" xfId="0" applyFont="1" applyFill="1" applyBorder="1" applyAlignment="1">
      <alignment vertical="center"/>
    </xf>
    <xf numFmtId="0" fontId="4" fillId="0" borderId="12" xfId="0" applyNumberFormat="1" applyFont="1" applyFill="1" applyBorder="1">
      <alignment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176" fontId="4" fillId="4" borderId="7" xfId="0" applyNumberFormat="1" applyFont="1" applyFill="1" applyBorder="1" applyAlignment="1">
      <alignment vertical="center"/>
    </xf>
    <xf numFmtId="176" fontId="4" fillId="4" borderId="11" xfId="0" applyNumberFormat="1" applyFont="1" applyFill="1" applyBorder="1" applyAlignment="1">
      <alignment vertical="center"/>
    </xf>
    <xf numFmtId="0" fontId="7" fillId="0" borderId="0" xfId="0" applyFont="1" applyAlignment="1"/>
    <xf numFmtId="0" fontId="0" fillId="0" borderId="0" xfId="0" applyAlignment="1"/>
    <xf numFmtId="0" fontId="8" fillId="0" borderId="0" xfId="0" applyFont="1" applyAlignment="1">
      <alignment horizontal="right" vertical="center"/>
    </xf>
    <xf numFmtId="177" fontId="4" fillId="0" borderId="0" xfId="0" applyNumberFormat="1" applyFont="1" applyFill="1" applyBorder="1">
      <alignment vertical="center"/>
    </xf>
    <xf numFmtId="177" fontId="5" fillId="3" borderId="3" xfId="1" applyNumberFormat="1" applyFont="1" applyFill="1" applyBorder="1" applyAlignment="1">
      <alignment horizontal="center" vertical="center"/>
    </xf>
    <xf numFmtId="177" fontId="4" fillId="4" borderId="7" xfId="0" applyNumberFormat="1" applyFont="1" applyFill="1" applyBorder="1" applyAlignment="1">
      <alignment vertical="center"/>
    </xf>
    <xf numFmtId="177" fontId="4" fillId="4" borderId="11" xfId="0" applyNumberFormat="1" applyFont="1" applyFill="1" applyBorder="1" applyAlignment="1">
      <alignment vertical="center"/>
    </xf>
    <xf numFmtId="178" fontId="7" fillId="0" borderId="0" xfId="0" applyNumberFormat="1" applyFont="1" applyAlignment="1"/>
    <xf numFmtId="178" fontId="0" fillId="0" borderId="0" xfId="0" applyNumberFormat="1" applyAlignment="1"/>
    <xf numFmtId="178" fontId="0" fillId="0" borderId="0" xfId="0" applyNumberFormat="1">
      <alignment vertical="center"/>
    </xf>
    <xf numFmtId="179" fontId="0" fillId="0" borderId="0" xfId="0" applyNumberFormat="1">
      <alignment vertical="center"/>
    </xf>
    <xf numFmtId="180" fontId="7" fillId="0" borderId="0" xfId="0" applyNumberFormat="1" applyFont="1" applyAlignment="1"/>
    <xf numFmtId="180" fontId="0" fillId="0" borderId="0" xfId="0" applyNumberFormat="1" applyAlignment="1"/>
    <xf numFmtId="180" fontId="0" fillId="0" borderId="0" xfId="0" applyNumberFormat="1">
      <alignment vertical="center"/>
    </xf>
    <xf numFmtId="0" fontId="6" fillId="5" borderId="0" xfId="0" applyFont="1" applyFill="1" applyBorder="1" applyAlignment="1">
      <alignment horizontal="center" vertical="center"/>
    </xf>
  </cellXfs>
  <cellStyles count="2">
    <cellStyle name="강조색4" xfId="1" builtinId="4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"/>
  <sheetViews>
    <sheetView workbookViewId="0">
      <selection activeCell="A11" sqref="A11"/>
    </sheetView>
  </sheetViews>
  <sheetFormatPr defaultColWidth="8.69921875" defaultRowHeight="17.399999999999999" x14ac:dyDescent="0.4"/>
  <cols>
    <col min="1" max="1" width="6.69921875" style="2" customWidth="1"/>
    <col min="2" max="2" width="6.69921875" style="2" bestFit="1" customWidth="1"/>
    <col min="3" max="3" width="7.3984375" style="2" bestFit="1" customWidth="1"/>
    <col min="4" max="7" width="9.19921875" style="2" customWidth="1"/>
    <col min="8" max="8" width="14.8984375" style="18" customWidth="1"/>
    <col min="9" max="9" width="15.69921875" style="2" bestFit="1" customWidth="1"/>
    <col min="10" max="10" width="10.8984375" style="2" bestFit="1" customWidth="1"/>
    <col min="11" max="16384" width="8.69921875" style="2"/>
  </cols>
  <sheetData>
    <row r="2" spans="1:10" ht="22.2" x14ac:dyDescent="0.4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1"/>
    </row>
    <row r="3" spans="1:10" ht="18" thickBot="1" x14ac:dyDescent="0.45">
      <c r="I3" s="1"/>
    </row>
    <row r="4" spans="1:10" ht="36" customHeight="1" x14ac:dyDescent="0.4">
      <c r="A4" s="9" t="s">
        <v>1</v>
      </c>
      <c r="B4" s="9" t="s">
        <v>2</v>
      </c>
      <c r="C4" s="10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9" t="s">
        <v>8</v>
      </c>
      <c r="I4" s="12" t="s">
        <v>9</v>
      </c>
    </row>
    <row r="5" spans="1:10" x14ac:dyDescent="0.4">
      <c r="A5" s="3" t="s">
        <v>10</v>
      </c>
      <c r="B5" s="3" t="s">
        <v>11</v>
      </c>
      <c r="C5" s="4">
        <v>150000</v>
      </c>
      <c r="D5" s="13">
        <v>90</v>
      </c>
      <c r="E5" s="13">
        <v>89</v>
      </c>
      <c r="F5" s="13">
        <v>100</v>
      </c>
      <c r="G5" s="13">
        <f>SUM(D5:F5)</f>
        <v>279</v>
      </c>
      <c r="H5" s="20">
        <f>AVERAGE(D5:F5)</f>
        <v>93</v>
      </c>
      <c r="I5" s="5">
        <f>H5/SUM($H$5:$H$24)</f>
        <v>5.4385964912280711E-2</v>
      </c>
    </row>
    <row r="6" spans="1:10" x14ac:dyDescent="0.4">
      <c r="A6" s="3" t="s">
        <v>52</v>
      </c>
      <c r="B6" s="3" t="s">
        <v>12</v>
      </c>
      <c r="C6" s="4">
        <v>210000</v>
      </c>
      <c r="D6" s="13">
        <v>85</v>
      </c>
      <c r="E6" s="13">
        <v>88</v>
      </c>
      <c r="F6" s="13">
        <v>94</v>
      </c>
      <c r="G6" s="13">
        <f t="shared" ref="G6:G24" si="0">SUM(D6:F6)</f>
        <v>267</v>
      </c>
      <c r="H6" s="20">
        <f t="shared" ref="H6:H24" si="1">AVERAGE(D6:F6)</f>
        <v>89</v>
      </c>
      <c r="I6" s="5">
        <f t="shared" ref="I6:I24" si="2">H6/SUM($H$5:$H$24)</f>
        <v>5.2046783625731001E-2</v>
      </c>
    </row>
    <row r="7" spans="1:10" x14ac:dyDescent="0.4">
      <c r="A7" s="3" t="s">
        <v>52</v>
      </c>
      <c r="B7" s="3" t="s">
        <v>13</v>
      </c>
      <c r="C7" s="4">
        <v>150000</v>
      </c>
      <c r="D7" s="13">
        <v>87</v>
      </c>
      <c r="E7" s="13">
        <v>77</v>
      </c>
      <c r="F7" s="13">
        <v>74</v>
      </c>
      <c r="G7" s="13">
        <f t="shared" si="0"/>
        <v>238</v>
      </c>
      <c r="H7" s="20">
        <f t="shared" si="1"/>
        <v>79.333333333333329</v>
      </c>
      <c r="I7" s="5">
        <f t="shared" si="2"/>
        <v>4.6393762183235869E-2</v>
      </c>
    </row>
    <row r="8" spans="1:10" x14ac:dyDescent="0.4">
      <c r="A8" s="3" t="s">
        <v>52</v>
      </c>
      <c r="B8" s="3" t="s">
        <v>14</v>
      </c>
      <c r="C8" s="4">
        <v>190000</v>
      </c>
      <c r="D8" s="13">
        <v>90</v>
      </c>
      <c r="E8" s="13">
        <v>97</v>
      </c>
      <c r="F8" s="13">
        <v>96</v>
      </c>
      <c r="G8" s="13">
        <f t="shared" si="0"/>
        <v>283</v>
      </c>
      <c r="H8" s="20">
        <f t="shared" si="1"/>
        <v>94.333333333333329</v>
      </c>
      <c r="I8" s="5">
        <f t="shared" si="2"/>
        <v>5.5165692007797272E-2</v>
      </c>
    </row>
    <row r="9" spans="1:10" x14ac:dyDescent="0.4">
      <c r="A9" s="3" t="s">
        <v>52</v>
      </c>
      <c r="B9" s="3" t="s">
        <v>15</v>
      </c>
      <c r="C9" s="4">
        <v>150000</v>
      </c>
      <c r="D9" s="13">
        <v>90</v>
      </c>
      <c r="E9" s="13">
        <v>87</v>
      </c>
      <c r="F9" s="13">
        <v>94</v>
      </c>
      <c r="G9" s="13">
        <f t="shared" si="0"/>
        <v>271</v>
      </c>
      <c r="H9" s="20">
        <f t="shared" si="1"/>
        <v>90.333333333333329</v>
      </c>
      <c r="I9" s="5">
        <f t="shared" si="2"/>
        <v>5.2826510721247569E-2</v>
      </c>
    </row>
    <row r="10" spans="1:10" x14ac:dyDescent="0.4">
      <c r="A10" s="3" t="s">
        <v>52</v>
      </c>
      <c r="B10" s="3" t="s">
        <v>16</v>
      </c>
      <c r="C10" s="4">
        <v>210000</v>
      </c>
      <c r="D10" s="13">
        <v>90</v>
      </c>
      <c r="E10" s="13">
        <v>74</v>
      </c>
      <c r="F10" s="13">
        <v>65</v>
      </c>
      <c r="G10" s="13">
        <f t="shared" si="0"/>
        <v>229</v>
      </c>
      <c r="H10" s="20">
        <f t="shared" si="1"/>
        <v>76.333333333333329</v>
      </c>
      <c r="I10" s="5">
        <f t="shared" si="2"/>
        <v>4.463937621832359E-2</v>
      </c>
    </row>
    <row r="11" spans="1:10" x14ac:dyDescent="0.4">
      <c r="A11" s="3" t="s">
        <v>52</v>
      </c>
      <c r="B11" s="3" t="s">
        <v>17</v>
      </c>
      <c r="C11" s="4">
        <v>170000</v>
      </c>
      <c r="D11" s="13">
        <v>89</v>
      </c>
      <c r="E11" s="13">
        <v>88</v>
      </c>
      <c r="F11" s="13">
        <v>90</v>
      </c>
      <c r="G11" s="13">
        <f t="shared" si="0"/>
        <v>267</v>
      </c>
      <c r="H11" s="20">
        <f t="shared" si="1"/>
        <v>89</v>
      </c>
      <c r="I11" s="5">
        <f t="shared" si="2"/>
        <v>5.2046783625731001E-2</v>
      </c>
    </row>
    <row r="12" spans="1:10" x14ac:dyDescent="0.4">
      <c r="A12" s="3" t="s">
        <v>52</v>
      </c>
      <c r="B12" s="3" t="s">
        <v>18</v>
      </c>
      <c r="C12" s="4">
        <v>170000</v>
      </c>
      <c r="D12" s="13">
        <v>88</v>
      </c>
      <c r="E12" s="13">
        <v>72</v>
      </c>
      <c r="F12" s="13">
        <v>92</v>
      </c>
      <c r="G12" s="13">
        <f t="shared" si="0"/>
        <v>252</v>
      </c>
      <c r="H12" s="20">
        <f t="shared" si="1"/>
        <v>84</v>
      </c>
      <c r="I12" s="5">
        <f t="shared" si="2"/>
        <v>4.9122807017543867E-2</v>
      </c>
    </row>
    <row r="13" spans="1:10" x14ac:dyDescent="0.4">
      <c r="A13" s="3" t="s">
        <v>52</v>
      </c>
      <c r="B13" s="3" t="s">
        <v>19</v>
      </c>
      <c r="C13" s="4">
        <v>210000</v>
      </c>
      <c r="D13" s="13">
        <v>86</v>
      </c>
      <c r="E13" s="13">
        <v>99</v>
      </c>
      <c r="F13" s="13">
        <v>98</v>
      </c>
      <c r="G13" s="13">
        <f t="shared" si="0"/>
        <v>283</v>
      </c>
      <c r="H13" s="20">
        <f t="shared" si="1"/>
        <v>94.333333333333329</v>
      </c>
      <c r="I13" s="5">
        <f t="shared" si="2"/>
        <v>5.5165692007797272E-2</v>
      </c>
    </row>
    <row r="14" spans="1:10" x14ac:dyDescent="0.4">
      <c r="A14" s="3" t="s">
        <v>52</v>
      </c>
      <c r="B14" s="3" t="s">
        <v>20</v>
      </c>
      <c r="C14" s="4">
        <v>190000</v>
      </c>
      <c r="D14" s="13">
        <v>87</v>
      </c>
      <c r="E14" s="13">
        <v>87</v>
      </c>
      <c r="F14" s="13">
        <v>62</v>
      </c>
      <c r="G14" s="13">
        <f t="shared" si="0"/>
        <v>236</v>
      </c>
      <c r="H14" s="20">
        <f t="shared" si="1"/>
        <v>78.666666666666671</v>
      </c>
      <c r="I14" s="5">
        <f t="shared" si="2"/>
        <v>4.6003898635477589E-2</v>
      </c>
    </row>
    <row r="15" spans="1:10" x14ac:dyDescent="0.4">
      <c r="A15" s="3" t="s">
        <v>52</v>
      </c>
      <c r="B15" s="3" t="s">
        <v>21</v>
      </c>
      <c r="C15" s="4">
        <v>170000</v>
      </c>
      <c r="D15" s="13">
        <v>85</v>
      </c>
      <c r="E15" s="13">
        <v>81</v>
      </c>
      <c r="F15" s="13">
        <v>90</v>
      </c>
      <c r="G15" s="13">
        <f t="shared" si="0"/>
        <v>256</v>
      </c>
      <c r="H15" s="20">
        <f t="shared" si="1"/>
        <v>85.333333333333329</v>
      </c>
      <c r="I15" s="5">
        <f t="shared" si="2"/>
        <v>4.9902534113060434E-2</v>
      </c>
    </row>
    <row r="16" spans="1:10" x14ac:dyDescent="0.4">
      <c r="A16" s="3" t="s">
        <v>52</v>
      </c>
      <c r="B16" s="3" t="s">
        <v>22</v>
      </c>
      <c r="C16" s="4">
        <v>150000</v>
      </c>
      <c r="D16" s="13">
        <v>90</v>
      </c>
      <c r="E16" s="13">
        <v>57</v>
      </c>
      <c r="F16" s="13">
        <v>87</v>
      </c>
      <c r="G16" s="13">
        <f t="shared" si="0"/>
        <v>234</v>
      </c>
      <c r="H16" s="20">
        <f t="shared" si="1"/>
        <v>78</v>
      </c>
      <c r="I16" s="5">
        <f t="shared" si="2"/>
        <v>4.5614035087719301E-2</v>
      </c>
    </row>
    <row r="17" spans="1:9" x14ac:dyDescent="0.4">
      <c r="A17" s="3" t="s">
        <v>52</v>
      </c>
      <c r="B17" s="3" t="s">
        <v>23</v>
      </c>
      <c r="C17" s="4">
        <v>170000</v>
      </c>
      <c r="D17" s="13">
        <v>87</v>
      </c>
      <c r="E17" s="13">
        <v>78</v>
      </c>
      <c r="F17" s="13">
        <v>74</v>
      </c>
      <c r="G17" s="13">
        <f t="shared" si="0"/>
        <v>239</v>
      </c>
      <c r="H17" s="20">
        <f t="shared" si="1"/>
        <v>79.666666666666671</v>
      </c>
      <c r="I17" s="5">
        <f t="shared" si="2"/>
        <v>4.658869395711502E-2</v>
      </c>
    </row>
    <row r="18" spans="1:9" x14ac:dyDescent="0.4">
      <c r="A18" s="3" t="s">
        <v>52</v>
      </c>
      <c r="B18" s="3" t="s">
        <v>24</v>
      </c>
      <c r="C18" s="4">
        <v>190000</v>
      </c>
      <c r="D18" s="13">
        <v>87</v>
      </c>
      <c r="E18" s="13">
        <v>85</v>
      </c>
      <c r="F18" s="13">
        <v>95</v>
      </c>
      <c r="G18" s="13">
        <f t="shared" si="0"/>
        <v>267</v>
      </c>
      <c r="H18" s="20">
        <f t="shared" si="1"/>
        <v>89</v>
      </c>
      <c r="I18" s="5">
        <f t="shared" si="2"/>
        <v>5.2046783625731001E-2</v>
      </c>
    </row>
    <row r="19" spans="1:9" x14ac:dyDescent="0.4">
      <c r="A19" s="3" t="s">
        <v>52</v>
      </c>
      <c r="B19" s="3" t="s">
        <v>25</v>
      </c>
      <c r="C19" s="4">
        <v>210000</v>
      </c>
      <c r="D19" s="13">
        <v>90</v>
      </c>
      <c r="E19" s="13">
        <v>31</v>
      </c>
      <c r="F19" s="13">
        <v>51</v>
      </c>
      <c r="G19" s="13">
        <f t="shared" si="0"/>
        <v>172</v>
      </c>
      <c r="H19" s="20">
        <f t="shared" si="1"/>
        <v>57.333333333333336</v>
      </c>
      <c r="I19" s="5">
        <f t="shared" si="2"/>
        <v>3.3528265107212483E-2</v>
      </c>
    </row>
    <row r="20" spans="1:9" x14ac:dyDescent="0.4">
      <c r="A20" s="3" t="s">
        <v>52</v>
      </c>
      <c r="B20" s="3" t="s">
        <v>26</v>
      </c>
      <c r="C20" s="4">
        <v>190000</v>
      </c>
      <c r="D20" s="13">
        <v>90</v>
      </c>
      <c r="E20" s="13">
        <v>88</v>
      </c>
      <c r="F20" s="13">
        <v>90</v>
      </c>
      <c r="G20" s="13">
        <f t="shared" si="0"/>
        <v>268</v>
      </c>
      <c r="H20" s="20">
        <f t="shared" si="1"/>
        <v>89.333333333333329</v>
      </c>
      <c r="I20" s="5">
        <f t="shared" si="2"/>
        <v>5.2241715399610138E-2</v>
      </c>
    </row>
    <row r="21" spans="1:9" x14ac:dyDescent="0.4">
      <c r="A21" s="3" t="s">
        <v>52</v>
      </c>
      <c r="B21" s="3" t="s">
        <v>27</v>
      </c>
      <c r="C21" s="4">
        <v>170000</v>
      </c>
      <c r="D21" s="13">
        <v>90</v>
      </c>
      <c r="E21" s="13">
        <v>72</v>
      </c>
      <c r="F21" s="13">
        <v>92</v>
      </c>
      <c r="G21" s="13">
        <f t="shared" si="0"/>
        <v>254</v>
      </c>
      <c r="H21" s="20">
        <f t="shared" si="1"/>
        <v>84.666666666666671</v>
      </c>
      <c r="I21" s="5">
        <f t="shared" si="2"/>
        <v>4.9512670565302154E-2</v>
      </c>
    </row>
    <row r="22" spans="1:9" x14ac:dyDescent="0.4">
      <c r="A22" s="3" t="s">
        <v>52</v>
      </c>
      <c r="B22" s="3" t="s">
        <v>28</v>
      </c>
      <c r="C22" s="4">
        <v>150000</v>
      </c>
      <c r="D22" s="13">
        <v>90</v>
      </c>
      <c r="E22" s="13">
        <v>99</v>
      </c>
      <c r="F22" s="13">
        <v>98</v>
      </c>
      <c r="G22" s="13">
        <f t="shared" si="0"/>
        <v>287</v>
      </c>
      <c r="H22" s="20">
        <f t="shared" si="1"/>
        <v>95.666666666666671</v>
      </c>
      <c r="I22" s="5">
        <f t="shared" si="2"/>
        <v>5.5945419103313854E-2</v>
      </c>
    </row>
    <row r="23" spans="1:9" x14ac:dyDescent="0.4">
      <c r="A23" s="3" t="s">
        <v>52</v>
      </c>
      <c r="B23" s="3" t="s">
        <v>29</v>
      </c>
      <c r="C23" s="4">
        <v>210000</v>
      </c>
      <c r="D23" s="13">
        <v>87</v>
      </c>
      <c r="E23" s="13">
        <v>88</v>
      </c>
      <c r="F23" s="13">
        <v>90</v>
      </c>
      <c r="G23" s="13">
        <f t="shared" si="0"/>
        <v>265</v>
      </c>
      <c r="H23" s="20">
        <f t="shared" si="1"/>
        <v>88.333333333333329</v>
      </c>
      <c r="I23" s="5">
        <f t="shared" si="2"/>
        <v>5.1656920077972714E-2</v>
      </c>
    </row>
    <row r="24" spans="1:9" ht="18" thickBot="1" x14ac:dyDescent="0.45">
      <c r="A24" s="6" t="s">
        <v>52</v>
      </c>
      <c r="B24" s="6" t="s">
        <v>30</v>
      </c>
      <c r="C24" s="7">
        <v>190000</v>
      </c>
      <c r="D24" s="14">
        <v>86</v>
      </c>
      <c r="E24" s="14">
        <v>99</v>
      </c>
      <c r="F24" s="14">
        <v>98</v>
      </c>
      <c r="G24" s="14">
        <f t="shared" si="0"/>
        <v>283</v>
      </c>
      <c r="H24" s="21">
        <f t="shared" si="1"/>
        <v>94.333333333333329</v>
      </c>
      <c r="I24" s="8">
        <f t="shared" si="2"/>
        <v>5.5165692007797272E-2</v>
      </c>
    </row>
  </sheetData>
  <mergeCells count="1">
    <mergeCell ref="A2:I2"/>
  </mergeCells>
  <phoneticPr fontId="2" type="noConversion"/>
  <pageMargins left="0.7" right="0.7" top="0.75" bottom="0.75" header="0.3" footer="0.3"/>
  <pageSetup paperSize="9" orientation="portrait" r:id="rId1"/>
  <ignoredErrors>
    <ignoredError sqref="G6:G24 G5:H5 H6:H2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2" sqref="A2"/>
    </sheetView>
  </sheetViews>
  <sheetFormatPr defaultRowHeight="17.399999999999999" x14ac:dyDescent="0.4"/>
  <cols>
    <col min="1" max="1" width="19.5" style="24" customWidth="1"/>
    <col min="2" max="2" width="5.5" bestFit="1" customWidth="1"/>
    <col min="3" max="3" width="8.5" style="28" customWidth="1"/>
    <col min="4" max="4" width="10" customWidth="1"/>
    <col min="5" max="5" width="7.3984375" bestFit="1" customWidth="1"/>
    <col min="6" max="7" width="9.19921875" bestFit="1" customWidth="1"/>
    <col min="8" max="8" width="13.69921875" bestFit="1" customWidth="1"/>
  </cols>
  <sheetData>
    <row r="1" spans="1:8" x14ac:dyDescent="0.4">
      <c r="A1" s="22" t="s">
        <v>31</v>
      </c>
      <c r="B1" s="15" t="s">
        <v>32</v>
      </c>
      <c r="C1" s="26" t="s">
        <v>33</v>
      </c>
      <c r="D1" s="15" t="s">
        <v>34</v>
      </c>
      <c r="E1" s="15" t="s">
        <v>35</v>
      </c>
      <c r="F1" s="15" t="s">
        <v>36</v>
      </c>
      <c r="G1" s="15" t="s">
        <v>37</v>
      </c>
      <c r="H1" s="15" t="s">
        <v>45</v>
      </c>
    </row>
    <row r="2" spans="1:8" x14ac:dyDescent="0.4">
      <c r="A2" s="23">
        <v>43589</v>
      </c>
      <c r="C2" s="27">
        <v>0.41666666666666669</v>
      </c>
      <c r="D2" s="16" t="s">
        <v>46</v>
      </c>
      <c r="E2" s="16" t="s">
        <v>38</v>
      </c>
      <c r="F2" s="17">
        <v>10</v>
      </c>
      <c r="G2" s="17">
        <v>3</v>
      </c>
      <c r="H2" s="25">
        <v>150000</v>
      </c>
    </row>
    <row r="3" spans="1:8" x14ac:dyDescent="0.4">
      <c r="A3" s="23">
        <v>43589</v>
      </c>
      <c r="C3" s="27">
        <v>0.58333333333333337</v>
      </c>
      <c r="D3" s="16" t="s">
        <v>47</v>
      </c>
      <c r="E3" s="16" t="s">
        <v>39</v>
      </c>
      <c r="F3" s="17">
        <v>2</v>
      </c>
      <c r="G3" s="17">
        <v>1</v>
      </c>
      <c r="H3" s="25">
        <v>100000</v>
      </c>
    </row>
    <row r="4" spans="1:8" x14ac:dyDescent="0.4">
      <c r="A4" s="23">
        <v>43589</v>
      </c>
      <c r="C4" s="27">
        <v>0.75</v>
      </c>
      <c r="D4" s="16" t="s">
        <v>48</v>
      </c>
      <c r="E4" s="16" t="s">
        <v>40</v>
      </c>
      <c r="F4" s="17">
        <v>6</v>
      </c>
      <c r="G4" s="17">
        <v>1</v>
      </c>
      <c r="H4" s="25">
        <v>100000</v>
      </c>
    </row>
    <row r="5" spans="1:8" x14ac:dyDescent="0.4">
      <c r="A5" s="23">
        <v>43591</v>
      </c>
      <c r="C5" s="27">
        <v>0.41666666666666669</v>
      </c>
      <c r="D5" s="16" t="s">
        <v>46</v>
      </c>
      <c r="E5" s="16" t="s">
        <v>38</v>
      </c>
      <c r="F5" s="17">
        <v>6</v>
      </c>
      <c r="G5" s="17">
        <v>1</v>
      </c>
      <c r="H5" s="25">
        <v>150000</v>
      </c>
    </row>
    <row r="6" spans="1:8" x14ac:dyDescent="0.4">
      <c r="A6" s="23">
        <v>43591</v>
      </c>
      <c r="C6" s="27">
        <v>0.58333333333333337</v>
      </c>
      <c r="D6" s="16" t="s">
        <v>49</v>
      </c>
      <c r="E6" s="16" t="s">
        <v>41</v>
      </c>
      <c r="F6" s="17">
        <v>6</v>
      </c>
      <c r="G6" s="17">
        <v>3</v>
      </c>
      <c r="H6" s="25">
        <v>120000</v>
      </c>
    </row>
    <row r="7" spans="1:8" x14ac:dyDescent="0.4">
      <c r="A7" s="23">
        <v>43591</v>
      </c>
      <c r="C7" s="27">
        <v>0.75</v>
      </c>
      <c r="D7" s="16" t="s">
        <v>48</v>
      </c>
      <c r="E7" s="16" t="s">
        <v>41</v>
      </c>
      <c r="F7" s="17">
        <v>12</v>
      </c>
      <c r="G7" s="17">
        <v>0</v>
      </c>
      <c r="H7" s="25">
        <v>100000</v>
      </c>
    </row>
    <row r="8" spans="1:8" x14ac:dyDescent="0.4">
      <c r="A8" s="23">
        <v>43591</v>
      </c>
      <c r="C8" s="27">
        <v>0.41666666666666669</v>
      </c>
      <c r="D8" s="16" t="s">
        <v>49</v>
      </c>
      <c r="E8" s="16" t="s">
        <v>39</v>
      </c>
      <c r="F8" s="17">
        <v>12</v>
      </c>
      <c r="G8" s="17">
        <v>0</v>
      </c>
      <c r="H8" s="25">
        <v>120000</v>
      </c>
    </row>
    <row r="9" spans="1:8" x14ac:dyDescent="0.4">
      <c r="A9" s="23">
        <v>43591</v>
      </c>
      <c r="C9" s="27">
        <v>0.58333333333333337</v>
      </c>
      <c r="D9" s="16" t="s">
        <v>50</v>
      </c>
      <c r="E9" s="16" t="s">
        <v>42</v>
      </c>
      <c r="F9" s="17">
        <v>22</v>
      </c>
      <c r="G9" s="17">
        <v>2</v>
      </c>
      <c r="H9" s="25">
        <v>110000</v>
      </c>
    </row>
    <row r="10" spans="1:8" x14ac:dyDescent="0.4">
      <c r="A10" s="23">
        <v>43591</v>
      </c>
      <c r="C10" s="27">
        <v>0.75</v>
      </c>
      <c r="D10" s="16" t="s">
        <v>51</v>
      </c>
      <c r="E10" s="16" t="s">
        <v>38</v>
      </c>
      <c r="F10" s="17">
        <v>9</v>
      </c>
      <c r="G10" s="17">
        <v>2</v>
      </c>
      <c r="H10" s="25">
        <v>160000</v>
      </c>
    </row>
    <row r="11" spans="1:8" x14ac:dyDescent="0.4">
      <c r="A11" s="23">
        <v>43591</v>
      </c>
      <c r="C11" s="27">
        <v>0.41666666666666669</v>
      </c>
      <c r="D11" s="16" t="s">
        <v>48</v>
      </c>
      <c r="E11" s="16" t="s">
        <v>41</v>
      </c>
      <c r="F11" s="17">
        <v>6</v>
      </c>
      <c r="G11" s="17">
        <v>2</v>
      </c>
      <c r="H11" s="25">
        <v>100000</v>
      </c>
    </row>
    <row r="12" spans="1:8" x14ac:dyDescent="0.4">
      <c r="A12" s="23">
        <v>43591</v>
      </c>
      <c r="C12" s="27">
        <v>0.58333333333333337</v>
      </c>
      <c r="D12" s="16" t="s">
        <v>47</v>
      </c>
      <c r="E12" s="16" t="s">
        <v>39</v>
      </c>
      <c r="F12" s="17">
        <v>5</v>
      </c>
      <c r="G12" s="17">
        <v>0</v>
      </c>
      <c r="H12" s="25">
        <v>100000</v>
      </c>
    </row>
    <row r="13" spans="1:8" x14ac:dyDescent="0.4">
      <c r="A13" s="23">
        <v>43591</v>
      </c>
      <c r="C13" s="27">
        <v>0.75</v>
      </c>
      <c r="D13" s="16" t="s">
        <v>49</v>
      </c>
      <c r="E13" s="16" t="s">
        <v>43</v>
      </c>
      <c r="F13" s="17">
        <v>21</v>
      </c>
      <c r="G13" s="17">
        <v>1</v>
      </c>
      <c r="H13" s="25">
        <v>120000</v>
      </c>
    </row>
    <row r="14" spans="1:8" x14ac:dyDescent="0.4">
      <c r="A14" s="23">
        <v>43593</v>
      </c>
      <c r="C14" s="27">
        <v>0.41666666666666669</v>
      </c>
      <c r="D14" s="16" t="s">
        <v>48</v>
      </c>
      <c r="E14" s="16" t="s">
        <v>41</v>
      </c>
      <c r="F14" s="17">
        <v>5</v>
      </c>
      <c r="G14" s="17">
        <v>3</v>
      </c>
      <c r="H14" s="25">
        <v>100000</v>
      </c>
    </row>
    <row r="15" spans="1:8" x14ac:dyDescent="0.4">
      <c r="A15" s="23">
        <v>43593</v>
      </c>
      <c r="C15" s="27">
        <v>0.58333333333333337</v>
      </c>
      <c r="D15" s="16" t="s">
        <v>51</v>
      </c>
      <c r="E15" s="16" t="s">
        <v>40</v>
      </c>
      <c r="F15" s="17">
        <v>8</v>
      </c>
      <c r="G15" s="17">
        <v>2</v>
      </c>
      <c r="H15" s="25">
        <v>160000</v>
      </c>
    </row>
    <row r="16" spans="1:8" x14ac:dyDescent="0.4">
      <c r="A16" s="23">
        <v>43593</v>
      </c>
      <c r="C16" s="27">
        <v>0.75</v>
      </c>
      <c r="D16" s="16" t="s">
        <v>50</v>
      </c>
      <c r="E16" s="16" t="s">
        <v>44</v>
      </c>
      <c r="F16" s="17">
        <v>22</v>
      </c>
      <c r="G16" s="17">
        <v>1</v>
      </c>
      <c r="H16" s="25">
        <v>110000</v>
      </c>
    </row>
    <row r="17" spans="1:8" x14ac:dyDescent="0.4">
      <c r="A17" s="23">
        <v>43596</v>
      </c>
      <c r="C17" s="27">
        <v>0.41666666666666669</v>
      </c>
      <c r="D17" s="16" t="s">
        <v>46</v>
      </c>
      <c r="E17" s="16" t="s">
        <v>38</v>
      </c>
      <c r="F17" s="17">
        <v>16</v>
      </c>
      <c r="G17" s="17">
        <v>2</v>
      </c>
      <c r="H17" s="25">
        <v>150000</v>
      </c>
    </row>
    <row r="18" spans="1:8" x14ac:dyDescent="0.4">
      <c r="A18" s="23">
        <v>43596</v>
      </c>
      <c r="C18" s="27">
        <v>0.58333333333333337</v>
      </c>
      <c r="D18" s="16" t="s">
        <v>47</v>
      </c>
      <c r="E18" s="16" t="s">
        <v>39</v>
      </c>
      <c r="F18" s="17">
        <v>10</v>
      </c>
      <c r="G18" s="17">
        <v>1</v>
      </c>
      <c r="H18" s="25">
        <v>100000</v>
      </c>
    </row>
    <row r="19" spans="1:8" x14ac:dyDescent="0.4">
      <c r="A19" s="23">
        <v>43596</v>
      </c>
      <c r="C19" s="27">
        <v>0.75</v>
      </c>
      <c r="D19" s="16" t="s">
        <v>48</v>
      </c>
      <c r="E19" s="16" t="s">
        <v>40</v>
      </c>
      <c r="F19" s="17">
        <v>6</v>
      </c>
      <c r="G19" s="17">
        <v>2</v>
      </c>
      <c r="H19" s="25">
        <v>100000</v>
      </c>
    </row>
    <row r="20" spans="1:8" x14ac:dyDescent="0.4">
      <c r="A20" s="23">
        <v>43597</v>
      </c>
      <c r="C20" s="27">
        <v>0.41666666666666669</v>
      </c>
      <c r="D20" s="16" t="s">
        <v>46</v>
      </c>
      <c r="E20" s="16" t="s">
        <v>38</v>
      </c>
      <c r="F20" s="17">
        <v>21</v>
      </c>
      <c r="G20" s="17">
        <v>2</v>
      </c>
      <c r="H20" s="25">
        <v>150000</v>
      </c>
    </row>
    <row r="21" spans="1:8" x14ac:dyDescent="0.4">
      <c r="A21" s="23">
        <v>43597</v>
      </c>
      <c r="C21" s="27">
        <v>0.58333333333333337</v>
      </c>
      <c r="D21" s="16" t="s">
        <v>49</v>
      </c>
      <c r="E21" s="16" t="s">
        <v>41</v>
      </c>
      <c r="F21" s="17">
        <v>3</v>
      </c>
      <c r="G21" s="17">
        <v>1</v>
      </c>
      <c r="H21" s="25">
        <v>120000</v>
      </c>
    </row>
    <row r="22" spans="1:8" x14ac:dyDescent="0.4">
      <c r="A22" s="23">
        <v>43597</v>
      </c>
      <c r="C22" s="27">
        <v>0.75</v>
      </c>
      <c r="D22" s="16" t="s">
        <v>48</v>
      </c>
      <c r="E22" s="16" t="s">
        <v>41</v>
      </c>
      <c r="F22" s="17">
        <v>12</v>
      </c>
      <c r="G22" s="17">
        <v>2</v>
      </c>
      <c r="H22" s="25">
        <v>100000</v>
      </c>
    </row>
    <row r="23" spans="1:8" x14ac:dyDescent="0.4">
      <c r="A23" s="23">
        <v>43598</v>
      </c>
      <c r="C23" s="27">
        <v>0.41666666666666669</v>
      </c>
      <c r="D23" s="16" t="s">
        <v>49</v>
      </c>
      <c r="E23" s="16" t="s">
        <v>39</v>
      </c>
      <c r="F23" s="17">
        <v>18</v>
      </c>
      <c r="G23" s="17">
        <v>0</v>
      </c>
      <c r="H23" s="25">
        <v>120000</v>
      </c>
    </row>
    <row r="24" spans="1:8" x14ac:dyDescent="0.4">
      <c r="A24" s="23">
        <v>43598</v>
      </c>
      <c r="C24" s="27">
        <v>0.58333333333333337</v>
      </c>
      <c r="D24" s="16" t="s">
        <v>50</v>
      </c>
      <c r="E24" s="16" t="s">
        <v>42</v>
      </c>
      <c r="F24" s="17">
        <v>3</v>
      </c>
      <c r="G24" s="17">
        <v>1</v>
      </c>
      <c r="H24" s="25">
        <v>110000</v>
      </c>
    </row>
    <row r="25" spans="1:8" x14ac:dyDescent="0.4">
      <c r="A25" s="23">
        <v>43598</v>
      </c>
      <c r="C25" s="27">
        <v>0.75</v>
      </c>
      <c r="D25" s="16" t="s">
        <v>51</v>
      </c>
      <c r="E25" s="16" t="s">
        <v>38</v>
      </c>
      <c r="F25" s="17">
        <v>19</v>
      </c>
      <c r="G25" s="17">
        <v>2</v>
      </c>
      <c r="H25" s="25">
        <v>160000</v>
      </c>
    </row>
    <row r="26" spans="1:8" x14ac:dyDescent="0.4">
      <c r="A26" s="23">
        <v>43599</v>
      </c>
      <c r="C26" s="27">
        <v>0.41666666666666669</v>
      </c>
      <c r="D26" s="16" t="s">
        <v>48</v>
      </c>
      <c r="E26" s="16" t="s">
        <v>41</v>
      </c>
      <c r="F26" s="17">
        <v>18</v>
      </c>
      <c r="G26" s="17">
        <v>3</v>
      </c>
      <c r="H26" s="25">
        <v>100000</v>
      </c>
    </row>
    <row r="27" spans="1:8" x14ac:dyDescent="0.4">
      <c r="A27" s="23">
        <v>43599</v>
      </c>
      <c r="C27" s="27">
        <v>0.58333333333333337</v>
      </c>
      <c r="D27" s="16" t="s">
        <v>47</v>
      </c>
      <c r="E27" s="16" t="s">
        <v>39</v>
      </c>
      <c r="F27" s="17">
        <v>5</v>
      </c>
      <c r="G27" s="17">
        <v>1</v>
      </c>
      <c r="H27" s="25">
        <v>100000</v>
      </c>
    </row>
    <row r="28" spans="1:8" x14ac:dyDescent="0.4">
      <c r="A28" s="23">
        <v>43599</v>
      </c>
      <c r="C28" s="27">
        <v>0.75</v>
      </c>
      <c r="D28" s="16" t="s">
        <v>49</v>
      </c>
      <c r="E28" s="16" t="s">
        <v>43</v>
      </c>
      <c r="F28" s="17">
        <v>20</v>
      </c>
      <c r="G28" s="17">
        <v>1</v>
      </c>
      <c r="H28" s="25">
        <v>120000</v>
      </c>
    </row>
    <row r="29" spans="1:8" x14ac:dyDescent="0.4">
      <c r="A29" s="23">
        <v>43600</v>
      </c>
      <c r="C29" s="27">
        <v>0.41666666666666669</v>
      </c>
      <c r="D29" s="16" t="s">
        <v>48</v>
      </c>
      <c r="E29" s="16" t="s">
        <v>41</v>
      </c>
      <c r="F29" s="17">
        <v>23</v>
      </c>
      <c r="G29" s="17">
        <v>1</v>
      </c>
      <c r="H29" s="25">
        <v>100000</v>
      </c>
    </row>
    <row r="30" spans="1:8" x14ac:dyDescent="0.4">
      <c r="A30" s="23">
        <v>43600</v>
      </c>
      <c r="C30" s="27">
        <v>0.58333333333333337</v>
      </c>
      <c r="D30" s="16" t="s">
        <v>51</v>
      </c>
      <c r="E30" s="16" t="s">
        <v>40</v>
      </c>
      <c r="F30" s="17">
        <v>15</v>
      </c>
      <c r="G30" s="17">
        <v>2</v>
      </c>
      <c r="H30" s="25">
        <v>160000</v>
      </c>
    </row>
    <row r="31" spans="1:8" x14ac:dyDescent="0.4">
      <c r="A31" s="23">
        <v>43600</v>
      </c>
      <c r="C31" s="27">
        <v>0.75</v>
      </c>
      <c r="D31" s="16" t="s">
        <v>50</v>
      </c>
      <c r="E31" s="16" t="s">
        <v>44</v>
      </c>
      <c r="F31" s="17">
        <v>20</v>
      </c>
      <c r="G31" s="17">
        <v>2</v>
      </c>
      <c r="H31" s="25">
        <v>110000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시험성적</vt:lpstr>
      <vt:lpstr>출강현황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2018-05-18T02:25:03Z</dcterms:created>
  <dcterms:modified xsi:type="dcterms:W3CDTF">2020-11-07T17:38:05Z</dcterms:modified>
</cp:coreProperties>
</file>