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\Desktop\Excel 2016(1)\Excel 본문예제\Chapter02\"/>
    </mc:Choice>
  </mc:AlternateContent>
  <bookViews>
    <workbookView xWindow="-120" yWindow="-120" windowWidth="15600" windowHeight="11760"/>
  </bookViews>
  <sheets>
    <sheet name="연간 매출" sheetId="1" r:id="rId1"/>
    <sheet name="보너스" sheetId="2" r:id="rId2"/>
  </sheets>
  <definedNames>
    <definedName name="원재료">'연간 매출'!$B$4:$B$18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" i="1" l="1"/>
  <c r="F7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4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6" i="1"/>
  <c r="F4" i="1"/>
</calcChain>
</file>

<file path=xl/sharedStrings.xml><?xml version="1.0" encoding="utf-8"?>
<sst xmlns="http://schemas.openxmlformats.org/spreadsheetml/2006/main" count="118" uniqueCount="29">
  <si>
    <t>번호</t>
    <phoneticPr fontId="3" type="noConversion"/>
  </si>
  <si>
    <t>원재료</t>
    <phoneticPr fontId="3" type="noConversion"/>
  </si>
  <si>
    <t>지역</t>
    <phoneticPr fontId="3" type="noConversion"/>
  </si>
  <si>
    <t>매출</t>
    <phoneticPr fontId="3" type="noConversion"/>
  </si>
  <si>
    <t>목표</t>
    <phoneticPr fontId="3" type="noConversion"/>
  </si>
  <si>
    <t>보너스</t>
    <phoneticPr fontId="3" type="noConversion"/>
  </si>
  <si>
    <t>목표량 초과</t>
    <phoneticPr fontId="3" type="noConversion"/>
  </si>
  <si>
    <t>보너스 %</t>
    <phoneticPr fontId="3" type="noConversion"/>
  </si>
  <si>
    <t>보너스 금액</t>
    <phoneticPr fontId="3" type="noConversion"/>
  </si>
  <si>
    <t>한국</t>
    <phoneticPr fontId="3" type="noConversion"/>
  </si>
  <si>
    <t>한국서부</t>
    <phoneticPr fontId="3" type="noConversion"/>
  </si>
  <si>
    <t>한국북부</t>
    <phoneticPr fontId="3" type="noConversion"/>
  </si>
  <si>
    <t>중국남부</t>
    <phoneticPr fontId="3" type="noConversion"/>
  </si>
  <si>
    <t>일본서부</t>
    <phoneticPr fontId="3" type="noConversion"/>
  </si>
  <si>
    <t>일본남부</t>
    <phoneticPr fontId="3" type="noConversion"/>
  </si>
  <si>
    <t>한국남부</t>
  </si>
  <si>
    <t>보너스 요율</t>
    <phoneticPr fontId="3" type="noConversion"/>
  </si>
  <si>
    <t>목표량 초과</t>
    <phoneticPr fontId="3" type="noConversion"/>
  </si>
  <si>
    <t>보너스 %</t>
    <phoneticPr fontId="3" type="noConversion"/>
  </si>
  <si>
    <t>미국서부</t>
  </si>
  <si>
    <t>유럽남부</t>
  </si>
  <si>
    <t>미국</t>
    <phoneticPr fontId="3" type="noConversion"/>
  </si>
  <si>
    <t>유럽</t>
    <phoneticPr fontId="3" type="noConversion"/>
  </si>
  <si>
    <t>호두</t>
  </si>
  <si>
    <t>아몬드</t>
  </si>
  <si>
    <t>피칸</t>
  </si>
  <si>
    <t>잣</t>
  </si>
  <si>
    <t>피스타치오</t>
  </si>
  <si>
    <t>2019년도 매출 현황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</si>
</sst>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7" x14ac:knownFonts="1">
    <font>
      <sz val="11"/>
      <color theme="1"/>
      <name val="바탕"/>
      <family val="2"/>
      <charset val="129"/>
      <scheme val="minor"/>
    </font>
    <font>
      <sz val="11"/>
      <color theme="1"/>
      <name val="바탕"/>
      <family val="2"/>
      <charset val="129"/>
      <scheme val="minor"/>
    </font>
    <font>
      <b/>
      <sz val="11"/>
      <color theme="0"/>
      <name val="바탕"/>
      <family val="2"/>
      <charset val="129"/>
      <scheme val="minor"/>
    </font>
    <font>
      <sz val="8"/>
      <name val="바탕"/>
      <family val="2"/>
      <charset val="129"/>
      <scheme val="minor"/>
    </font>
    <font>
      <b/>
      <sz val="16"/>
      <color theme="1"/>
      <name val="바탕"/>
      <family val="3"/>
      <charset val="129"/>
      <scheme val="minor"/>
    </font>
    <font>
      <i/>
      <sz val="18"/>
      <color theme="1"/>
      <name val="바탕"/>
      <family val="3"/>
      <charset val="129"/>
      <scheme val="minor"/>
    </font>
    <font>
      <b/>
      <sz val="11"/>
      <color theme="1"/>
      <name val="바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rgb="FF0070C0"/>
      </bottom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6" fillId="4" borderId="1">
      <alignment horizontal="center" vertical="center"/>
    </xf>
    <xf numFmtId="0" fontId="1" fillId="0" borderId="6">
      <alignment vertical="center"/>
    </xf>
  </cellStyleXfs>
  <cellXfs count="1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2" fillId="2" borderId="2" xfId="0" applyFont="1" applyFill="1" applyBorder="1">
      <alignment vertical="center"/>
    </xf>
    <xf numFmtId="0" fontId="2" fillId="2" borderId="3" xfId="0" applyFont="1" applyFill="1" applyBorder="1">
      <alignment vertical="center"/>
    </xf>
    <xf numFmtId="41" fontId="0" fillId="3" borderId="2" xfId="1" applyNumberFormat="1" applyFont="1" applyFill="1" applyBorder="1">
      <alignment vertical="center"/>
    </xf>
    <xf numFmtId="10" fontId="0" fillId="3" borderId="3" xfId="2" applyNumberFormat="1" applyFont="1" applyFill="1" applyBorder="1">
      <alignment vertical="center"/>
    </xf>
    <xf numFmtId="41" fontId="0" fillId="0" borderId="2" xfId="1" applyNumberFormat="1" applyFont="1" applyBorder="1">
      <alignment vertical="center"/>
    </xf>
    <xf numFmtId="10" fontId="0" fillId="0" borderId="3" xfId="2" applyNumberFormat="1" applyFont="1" applyBorder="1">
      <alignment vertical="center"/>
    </xf>
    <xf numFmtId="41" fontId="0" fillId="0" borderId="4" xfId="1" applyNumberFormat="1" applyFont="1" applyBorder="1">
      <alignment vertical="center"/>
    </xf>
    <xf numFmtId="10" fontId="0" fillId="0" borderId="5" xfId="2" applyNumberFormat="1" applyFont="1" applyBorder="1">
      <alignment vertical="center"/>
    </xf>
    <xf numFmtId="10" fontId="0" fillId="0" borderId="0" xfId="2" applyNumberFormat="1" applyFont="1">
      <alignment vertical="center"/>
    </xf>
    <xf numFmtId="0" fontId="0" fillId="0" borderId="1" xfId="0" applyBorder="1" applyAlignment="1">
      <alignment vertical="center"/>
    </xf>
    <xf numFmtId="9" fontId="0" fillId="0" borderId="0" xfId="0" applyNumberFormat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0" fillId="0" borderId="1" xfId="0" applyNumberForma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5">
    <cellStyle name="내 제목" xfId="4"/>
    <cellStyle name="백분율" xfId="2" builtinId="5"/>
    <cellStyle name="쉼표 [0]" xfId="1" builtinId="6"/>
    <cellStyle name="제목1" xfId="3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자연주의">
  <a:themeElements>
    <a:clrScheme name="따뜻한 파란색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자연주의">
      <a:majorFont>
        <a:latin typeface="Garamond" panose="02020404030301010803"/>
        <a:ea typeface=""/>
        <a:cs typeface=""/>
        <a:font script="Jpan" typeface="ＭＳ Ｐゴシック"/>
        <a:font script="Hang" typeface="돋움"/>
        <a:font script="Hans" typeface="方正舒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Garamond" panose="02020404030301010803"/>
        <a:ea typeface=""/>
        <a:cs typeface=""/>
        <a:font script="Jpan" typeface="ＭＳ Ｐ明朝"/>
        <a:font script="Hang" typeface="바탕"/>
        <a:font script="Hans" typeface="方正舒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자연주의">
      <a:fillStyleLst>
        <a:solidFill>
          <a:schemeClr val="phClr"/>
        </a:solidFill>
        <a:gradFill rotWithShape="1">
          <a:gsLst>
            <a:gs pos="0">
              <a:schemeClr val="phClr">
                <a:tint val="60000"/>
                <a:lumMod val="110000"/>
              </a:schemeClr>
            </a:gs>
            <a:gs pos="100000">
              <a:schemeClr val="phClr">
                <a:tint val="82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74000"/>
                <a:satMod val="130000"/>
                <a:lumMod val="90000"/>
              </a:schemeClr>
              <a:schemeClr val="phClr">
                <a:tint val="94000"/>
                <a:satMod val="120000"/>
                <a:lumMod val="104000"/>
              </a:schemeClr>
            </a:duotone>
          </a:blip>
          <a:tile tx="0" ty="0" sx="100000" sy="100000" flip="none" algn="tl"/>
        </a:blip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innerShdw blurRad="25400" dist="12700" dir="13500000">
              <a:srgbClr val="000000">
                <a:alpha val="45000"/>
              </a:srgbClr>
            </a:innerShdw>
          </a:effectLst>
        </a:effectStyle>
        <a:effectStyle>
          <a:effectLst>
            <a:outerShdw blurRad="38100" dist="25400" dir="5400000" rotWithShape="0">
              <a:srgbClr val="000000">
                <a:alpha val="6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88000"/>
                <a:lumMod val="98000"/>
              </a:schemeClr>
            </a:gs>
          </a:gsLst>
          <a:lin ang="5400000" scaled="0"/>
        </a:gradFill>
        <a:blipFill>
          <a:blip xmlns:r="http://schemas.openxmlformats.org/officeDocument/2006/relationships" r:embed="rId2"/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rganic" id="{28CDC826-8792-45C0-861B-85EB3ADEDA33}" vid="{7DAC20F1-423D-49E2-BD0B-50532748BAD0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tabSelected="1" workbookViewId="0">
      <selection activeCell="D5" sqref="D5"/>
    </sheetView>
  </sheetViews>
  <sheetFormatPr defaultRowHeight="16.5" x14ac:dyDescent="0.15"/>
  <cols>
    <col min="2" max="9" width="12.75" customWidth="1"/>
    <col min="11" max="11" width="8.75" style="3" customWidth="1"/>
    <col min="12" max="12" width="16.5" customWidth="1"/>
  </cols>
  <sheetData>
    <row r="1" spans="1:12" ht="22.5" x14ac:dyDescent="0.15">
      <c r="A1" s="17" t="s">
        <v>28</v>
      </c>
      <c r="B1" s="17"/>
      <c r="C1" s="17"/>
      <c r="D1" s="17"/>
      <c r="E1" s="17"/>
      <c r="F1" s="17"/>
      <c r="G1" s="17"/>
      <c r="H1" s="17"/>
      <c r="I1" s="17"/>
    </row>
    <row r="3" spans="1:12" ht="13.5" x14ac:dyDescent="0.15">
      <c r="A3" s="15" t="s">
        <v>0</v>
      </c>
      <c r="B3" s="15" t="s">
        <v>1</v>
      </c>
      <c r="C3" s="15" t="s">
        <v>2</v>
      </c>
      <c r="D3" s="15" t="s">
        <v>3</v>
      </c>
      <c r="E3" s="15" t="s">
        <v>4</v>
      </c>
      <c r="F3" s="15" t="s">
        <v>5</v>
      </c>
      <c r="G3" s="15" t="s">
        <v>6</v>
      </c>
      <c r="H3" s="15" t="s">
        <v>7</v>
      </c>
      <c r="I3" s="15" t="s">
        <v>8</v>
      </c>
    </row>
    <row r="4" spans="1:12" ht="13.5" x14ac:dyDescent="0.15">
      <c r="A4" s="1">
        <v>1</v>
      </c>
      <c r="B4" s="1" t="s">
        <v>23</v>
      </c>
      <c r="C4" s="1" t="s">
        <v>19</v>
      </c>
      <c r="D4" s="16">
        <v>284943</v>
      </c>
      <c r="E4" s="13">
        <v>300000</v>
      </c>
      <c r="F4" s="1" t="str">
        <f>IF(D4&gt;E4,"예","")</f>
        <v/>
      </c>
      <c r="G4" s="13">
        <f>INT(IF(D4&gt;E4,D4-E4,0))</f>
        <v>0</v>
      </c>
      <c r="H4" s="13"/>
      <c r="I4" s="13"/>
      <c r="K4" s="1" t="s">
        <v>9</v>
      </c>
      <c r="L4" s="2"/>
    </row>
    <row r="5" spans="1:12" ht="13.5" x14ac:dyDescent="0.15">
      <c r="A5" s="1">
        <v>2</v>
      </c>
      <c r="B5" s="1" t="s">
        <v>24</v>
      </c>
      <c r="C5" s="1" t="s">
        <v>10</v>
      </c>
      <c r="D5" s="16">
        <v>633741</v>
      </c>
      <c r="E5" s="13">
        <v>270600</v>
      </c>
      <c r="F5" s="1" t="str">
        <f>IF(D5&gt;E5,"예","")</f>
        <v>예</v>
      </c>
      <c r="G5" s="13">
        <f t="shared" ref="G5:G54" si="0">INT(IF(D5&gt;E5,D5-E5,0))</f>
        <v>363141</v>
      </c>
      <c r="H5" s="13"/>
      <c r="I5" s="13"/>
      <c r="K5" s="1" t="s">
        <v>21</v>
      </c>
      <c r="L5" s="2"/>
    </row>
    <row r="6" spans="1:12" ht="13.5" x14ac:dyDescent="0.15">
      <c r="A6" s="1">
        <v>3</v>
      </c>
      <c r="B6" s="1" t="s">
        <v>23</v>
      </c>
      <c r="C6" s="1" t="s">
        <v>20</v>
      </c>
      <c r="D6" s="16">
        <v>319457</v>
      </c>
      <c r="E6" s="13">
        <v>426800</v>
      </c>
      <c r="F6" s="1" t="str">
        <f t="shared" ref="F6:F54" si="1">IF(D6&gt;E6,"예","")</f>
        <v/>
      </c>
      <c r="G6" s="13">
        <f t="shared" si="0"/>
        <v>0</v>
      </c>
      <c r="H6" s="13"/>
      <c r="I6" s="13"/>
      <c r="K6" s="1" t="s">
        <v>22</v>
      </c>
      <c r="L6" s="2"/>
    </row>
    <row r="7" spans="1:12" ht="13.5" x14ac:dyDescent="0.15">
      <c r="A7" s="1">
        <v>4</v>
      </c>
      <c r="B7" s="1" t="s">
        <v>25</v>
      </c>
      <c r="C7" s="1" t="s">
        <v>19</v>
      </c>
      <c r="D7" s="16">
        <v>3402270</v>
      </c>
      <c r="E7" s="13">
        <v>455400</v>
      </c>
      <c r="F7" s="1" t="str">
        <f t="shared" si="1"/>
        <v>예</v>
      </c>
      <c r="G7" s="13">
        <f t="shared" si="0"/>
        <v>2946870</v>
      </c>
      <c r="H7" s="13"/>
      <c r="I7" s="13"/>
    </row>
    <row r="8" spans="1:12" ht="13.5" x14ac:dyDescent="0.15">
      <c r="A8" s="1">
        <v>5</v>
      </c>
      <c r="B8" s="1" t="s">
        <v>27</v>
      </c>
      <c r="C8" s="1" t="s">
        <v>20</v>
      </c>
      <c r="D8" s="16">
        <v>557245</v>
      </c>
      <c r="E8" s="13">
        <v>624800</v>
      </c>
      <c r="F8" s="1" t="str">
        <f t="shared" si="1"/>
        <v/>
      </c>
      <c r="G8" s="13">
        <f t="shared" si="0"/>
        <v>0</v>
      </c>
      <c r="H8" s="13"/>
      <c r="I8" s="13"/>
    </row>
    <row r="9" spans="1:12" ht="13.5" x14ac:dyDescent="0.15">
      <c r="A9" s="1">
        <v>6</v>
      </c>
      <c r="B9" s="1" t="s">
        <v>26</v>
      </c>
      <c r="C9" s="1" t="s">
        <v>20</v>
      </c>
      <c r="D9" s="16">
        <v>341182</v>
      </c>
      <c r="E9" s="13">
        <v>248600</v>
      </c>
      <c r="F9" s="1" t="str">
        <f t="shared" si="1"/>
        <v>예</v>
      </c>
      <c r="G9" s="13">
        <f t="shared" si="0"/>
        <v>92582</v>
      </c>
      <c r="H9" s="13"/>
      <c r="I9" s="13"/>
      <c r="K9" s="14"/>
    </row>
    <row r="10" spans="1:12" ht="13.5" x14ac:dyDescent="0.15">
      <c r="A10" s="1">
        <v>7</v>
      </c>
      <c r="B10" s="1" t="s">
        <v>23</v>
      </c>
      <c r="C10" s="1" t="s">
        <v>11</v>
      </c>
      <c r="D10" s="16">
        <v>264366</v>
      </c>
      <c r="E10" s="13">
        <v>616000</v>
      </c>
      <c r="F10" s="1" t="str">
        <f t="shared" si="1"/>
        <v/>
      </c>
      <c r="G10" s="13">
        <f t="shared" si="0"/>
        <v>0</v>
      </c>
      <c r="H10" s="13"/>
      <c r="I10" s="13"/>
    </row>
    <row r="11" spans="1:12" ht="13.5" x14ac:dyDescent="0.15">
      <c r="A11" s="1">
        <v>8</v>
      </c>
      <c r="B11" s="1" t="s">
        <v>23</v>
      </c>
      <c r="C11" s="1" t="s">
        <v>12</v>
      </c>
      <c r="D11" s="16">
        <v>601093</v>
      </c>
      <c r="E11" s="13">
        <v>323400</v>
      </c>
      <c r="F11" s="1" t="str">
        <f t="shared" si="1"/>
        <v>예</v>
      </c>
      <c r="G11" s="13">
        <f t="shared" si="0"/>
        <v>277693</v>
      </c>
      <c r="H11" s="13"/>
      <c r="I11" s="13"/>
    </row>
    <row r="12" spans="1:12" ht="13.5" x14ac:dyDescent="0.15">
      <c r="A12" s="1">
        <v>9</v>
      </c>
      <c r="B12" s="1" t="s">
        <v>26</v>
      </c>
      <c r="C12" s="1" t="s">
        <v>13</v>
      </c>
      <c r="D12" s="16">
        <v>335108</v>
      </c>
      <c r="E12" s="13">
        <v>397100</v>
      </c>
      <c r="F12" s="1" t="str">
        <f t="shared" si="1"/>
        <v/>
      </c>
      <c r="G12" s="13">
        <f t="shared" si="0"/>
        <v>0</v>
      </c>
      <c r="H12" s="13"/>
      <c r="I12" s="13"/>
    </row>
    <row r="13" spans="1:12" ht="13.5" x14ac:dyDescent="0.15">
      <c r="A13" s="1">
        <v>10</v>
      </c>
      <c r="B13" s="1" t="s">
        <v>27</v>
      </c>
      <c r="C13" s="1" t="s">
        <v>14</v>
      </c>
      <c r="D13" s="16">
        <v>514386</v>
      </c>
      <c r="E13" s="13">
        <v>224400</v>
      </c>
      <c r="F13" s="1" t="str">
        <f t="shared" si="1"/>
        <v>예</v>
      </c>
      <c r="G13" s="13">
        <f t="shared" si="0"/>
        <v>289986</v>
      </c>
      <c r="H13" s="13"/>
      <c r="I13" s="13"/>
    </row>
    <row r="14" spans="1:12" ht="13.5" x14ac:dyDescent="0.15">
      <c r="A14" s="1">
        <v>11</v>
      </c>
      <c r="B14" s="1" t="s">
        <v>25</v>
      </c>
      <c r="C14" s="1" t="s">
        <v>19</v>
      </c>
      <c r="D14" s="16">
        <v>299457</v>
      </c>
      <c r="E14" s="13">
        <v>448800</v>
      </c>
      <c r="F14" s="1" t="str">
        <f t="shared" si="1"/>
        <v/>
      </c>
      <c r="G14" s="13">
        <f t="shared" si="0"/>
        <v>0</v>
      </c>
      <c r="H14" s="13"/>
      <c r="I14" s="13"/>
    </row>
    <row r="15" spans="1:12" ht="13.5" x14ac:dyDescent="0.15">
      <c r="A15" s="1">
        <v>12</v>
      </c>
      <c r="B15" s="1" t="s">
        <v>27</v>
      </c>
      <c r="C15" s="1" t="s">
        <v>11</v>
      </c>
      <c r="D15" s="16">
        <v>566474</v>
      </c>
      <c r="E15" s="13">
        <v>522500</v>
      </c>
      <c r="F15" s="1" t="str">
        <f t="shared" si="1"/>
        <v>예</v>
      </c>
      <c r="G15" s="13">
        <f t="shared" si="0"/>
        <v>43974</v>
      </c>
      <c r="H15" s="13"/>
      <c r="I15" s="13"/>
    </row>
    <row r="16" spans="1:12" ht="13.5" x14ac:dyDescent="0.15">
      <c r="A16" s="1">
        <v>13</v>
      </c>
      <c r="B16" s="1" t="s">
        <v>24</v>
      </c>
      <c r="C16" s="1" t="s">
        <v>19</v>
      </c>
      <c r="D16" s="16">
        <v>288011</v>
      </c>
      <c r="E16" s="13">
        <v>542300</v>
      </c>
      <c r="F16" s="1" t="str">
        <f t="shared" si="1"/>
        <v/>
      </c>
      <c r="G16" s="13">
        <f t="shared" si="0"/>
        <v>0</v>
      </c>
      <c r="H16" s="13"/>
      <c r="I16" s="13"/>
    </row>
    <row r="17" spans="1:9" ht="13.5" x14ac:dyDescent="0.15">
      <c r="A17" s="1">
        <v>14</v>
      </c>
      <c r="B17" s="1" t="s">
        <v>23</v>
      </c>
      <c r="C17" s="1" t="s">
        <v>15</v>
      </c>
      <c r="D17" s="16">
        <v>302107</v>
      </c>
      <c r="E17" s="13">
        <v>264000</v>
      </c>
      <c r="F17" s="1" t="str">
        <f t="shared" si="1"/>
        <v>예</v>
      </c>
      <c r="G17" s="13">
        <f t="shared" si="0"/>
        <v>38107</v>
      </c>
      <c r="H17" s="13"/>
      <c r="I17" s="13"/>
    </row>
    <row r="18" spans="1:9" ht="13.5" x14ac:dyDescent="0.15">
      <c r="A18" s="1">
        <v>15</v>
      </c>
      <c r="B18" s="1" t="s">
        <v>24</v>
      </c>
      <c r="C18" s="1" t="s">
        <v>15</v>
      </c>
      <c r="D18" s="16">
        <v>444023</v>
      </c>
      <c r="E18" s="13">
        <v>463100</v>
      </c>
      <c r="F18" s="1" t="str">
        <f t="shared" si="1"/>
        <v/>
      </c>
      <c r="G18" s="13">
        <f t="shared" si="0"/>
        <v>0</v>
      </c>
      <c r="H18" s="13"/>
      <c r="I18" s="13"/>
    </row>
    <row r="19" spans="1:9" ht="13.5" x14ac:dyDescent="0.15">
      <c r="A19" s="1">
        <v>16</v>
      </c>
      <c r="B19" s="1" t="s">
        <v>23</v>
      </c>
      <c r="C19" s="1" t="s">
        <v>19</v>
      </c>
      <c r="D19" s="16">
        <v>544971</v>
      </c>
      <c r="E19" s="13">
        <v>480700</v>
      </c>
      <c r="F19" s="1" t="str">
        <f t="shared" si="1"/>
        <v>예</v>
      </c>
      <c r="G19" s="13">
        <f t="shared" si="0"/>
        <v>64271</v>
      </c>
      <c r="H19" s="13"/>
      <c r="I19" s="13"/>
    </row>
    <row r="20" spans="1:9" ht="13.5" x14ac:dyDescent="0.15">
      <c r="A20" s="1">
        <v>17</v>
      </c>
      <c r="B20" s="1" t="s">
        <v>23</v>
      </c>
      <c r="C20" s="1" t="s">
        <v>20</v>
      </c>
      <c r="D20" s="16">
        <v>359283</v>
      </c>
      <c r="E20" s="13">
        <v>459800</v>
      </c>
      <c r="F20" s="1" t="str">
        <f t="shared" si="1"/>
        <v/>
      </c>
      <c r="G20" s="13">
        <f t="shared" si="0"/>
        <v>0</v>
      </c>
      <c r="H20" s="13"/>
      <c r="I20" s="13"/>
    </row>
    <row r="21" spans="1:9" ht="13.5" x14ac:dyDescent="0.15">
      <c r="A21" s="1">
        <v>18</v>
      </c>
      <c r="B21" s="1" t="s">
        <v>23</v>
      </c>
      <c r="C21" s="1" t="s">
        <v>15</v>
      </c>
      <c r="D21" s="16">
        <v>463250</v>
      </c>
      <c r="E21" s="13">
        <v>631400</v>
      </c>
      <c r="F21" s="1" t="str">
        <f t="shared" si="1"/>
        <v/>
      </c>
      <c r="G21" s="13">
        <f t="shared" si="0"/>
        <v>0</v>
      </c>
      <c r="H21" s="13"/>
      <c r="I21" s="13"/>
    </row>
    <row r="22" spans="1:9" ht="13.5" x14ac:dyDescent="0.15">
      <c r="A22" s="1">
        <v>19</v>
      </c>
      <c r="B22" s="1" t="s">
        <v>25</v>
      </c>
      <c r="C22" s="1" t="s">
        <v>15</v>
      </c>
      <c r="D22" s="16">
        <v>414010</v>
      </c>
      <c r="E22" s="13">
        <v>476300</v>
      </c>
      <c r="F22" s="1" t="str">
        <f t="shared" si="1"/>
        <v/>
      </c>
      <c r="G22" s="13">
        <f t="shared" si="0"/>
        <v>0</v>
      </c>
      <c r="H22" s="13"/>
      <c r="I22" s="13"/>
    </row>
    <row r="23" spans="1:9" ht="13.5" x14ac:dyDescent="0.15">
      <c r="A23" s="1">
        <v>20</v>
      </c>
      <c r="B23" s="1" t="s">
        <v>23</v>
      </c>
      <c r="C23" s="1" t="s">
        <v>20</v>
      </c>
      <c r="D23" s="16">
        <v>259532</v>
      </c>
      <c r="E23" s="13">
        <v>311300</v>
      </c>
      <c r="F23" s="1" t="str">
        <f t="shared" si="1"/>
        <v/>
      </c>
      <c r="G23" s="13">
        <f t="shared" si="0"/>
        <v>0</v>
      </c>
      <c r="H23" s="13"/>
      <c r="I23" s="13"/>
    </row>
    <row r="24" spans="1:9" ht="13.5" x14ac:dyDescent="0.15">
      <c r="A24" s="1">
        <v>21</v>
      </c>
      <c r="B24" s="1" t="s">
        <v>23</v>
      </c>
      <c r="C24" s="1" t="s">
        <v>15</v>
      </c>
      <c r="D24" s="16">
        <v>533655</v>
      </c>
      <c r="E24" s="13">
        <v>332200</v>
      </c>
      <c r="F24" s="1" t="str">
        <f t="shared" si="1"/>
        <v>예</v>
      </c>
      <c r="G24" s="13">
        <f t="shared" si="0"/>
        <v>201455</v>
      </c>
      <c r="H24" s="13"/>
      <c r="I24" s="13"/>
    </row>
    <row r="25" spans="1:9" ht="13.5" x14ac:dyDescent="0.15">
      <c r="A25" s="1">
        <v>22</v>
      </c>
      <c r="B25" s="1" t="s">
        <v>26</v>
      </c>
      <c r="C25" s="1" t="s">
        <v>19</v>
      </c>
      <c r="D25" s="16">
        <v>414985</v>
      </c>
      <c r="E25" s="13">
        <v>564300</v>
      </c>
      <c r="F25" s="1" t="str">
        <f t="shared" si="1"/>
        <v/>
      </c>
      <c r="G25" s="13">
        <f t="shared" si="0"/>
        <v>0</v>
      </c>
      <c r="H25" s="13"/>
      <c r="I25" s="13"/>
    </row>
    <row r="26" spans="1:9" ht="13.5" x14ac:dyDescent="0.15">
      <c r="A26" s="1">
        <v>23</v>
      </c>
      <c r="B26" s="1" t="s">
        <v>27</v>
      </c>
      <c r="C26" s="1" t="s">
        <v>15</v>
      </c>
      <c r="D26" s="16">
        <v>311883</v>
      </c>
      <c r="E26" s="13">
        <v>544500</v>
      </c>
      <c r="F26" s="1" t="str">
        <f t="shared" si="1"/>
        <v/>
      </c>
      <c r="G26" s="13">
        <f t="shared" si="0"/>
        <v>0</v>
      </c>
      <c r="H26" s="13"/>
      <c r="I26" s="13"/>
    </row>
    <row r="27" spans="1:9" ht="13.5" x14ac:dyDescent="0.15">
      <c r="A27" s="1">
        <v>24</v>
      </c>
      <c r="B27" s="1" t="s">
        <v>24</v>
      </c>
      <c r="C27" s="1" t="s">
        <v>19</v>
      </c>
      <c r="D27" s="16">
        <v>360843</v>
      </c>
      <c r="E27" s="13">
        <v>463100</v>
      </c>
      <c r="F27" s="1" t="str">
        <f t="shared" si="1"/>
        <v/>
      </c>
      <c r="G27" s="13">
        <f t="shared" si="0"/>
        <v>0</v>
      </c>
      <c r="H27" s="13"/>
      <c r="I27" s="13"/>
    </row>
    <row r="28" spans="1:9" ht="13.5" x14ac:dyDescent="0.15">
      <c r="A28" s="1">
        <v>25</v>
      </c>
      <c r="B28" s="1" t="s">
        <v>25</v>
      </c>
      <c r="C28" s="1" t="s">
        <v>15</v>
      </c>
      <c r="D28" s="16">
        <v>328026</v>
      </c>
      <c r="E28" s="13">
        <v>454300</v>
      </c>
      <c r="F28" s="1" t="str">
        <f t="shared" si="1"/>
        <v/>
      </c>
      <c r="G28" s="13">
        <f t="shared" si="0"/>
        <v>0</v>
      </c>
      <c r="H28" s="13"/>
      <c r="I28" s="13"/>
    </row>
    <row r="29" spans="1:9" ht="13.5" x14ac:dyDescent="0.15">
      <c r="A29" s="1">
        <v>26</v>
      </c>
      <c r="B29" s="1" t="s">
        <v>24</v>
      </c>
      <c r="C29" s="1" t="s">
        <v>15</v>
      </c>
      <c r="D29" s="16">
        <v>350506</v>
      </c>
      <c r="E29" s="13">
        <v>247500</v>
      </c>
      <c r="F29" s="1" t="str">
        <f t="shared" si="1"/>
        <v>예</v>
      </c>
      <c r="G29" s="13">
        <f t="shared" si="0"/>
        <v>103006</v>
      </c>
      <c r="H29" s="13"/>
      <c r="I29" s="13"/>
    </row>
    <row r="30" spans="1:9" ht="13.5" x14ac:dyDescent="0.15">
      <c r="A30" s="1">
        <v>27</v>
      </c>
      <c r="B30" s="1" t="s">
        <v>26</v>
      </c>
      <c r="C30" s="1" t="s">
        <v>19</v>
      </c>
      <c r="D30" s="16">
        <v>262491</v>
      </c>
      <c r="E30" s="13">
        <v>498300</v>
      </c>
      <c r="F30" s="1" t="str">
        <f t="shared" si="1"/>
        <v/>
      </c>
      <c r="G30" s="13">
        <f t="shared" si="0"/>
        <v>0</v>
      </c>
      <c r="H30" s="13"/>
      <c r="I30" s="13"/>
    </row>
    <row r="31" spans="1:9" ht="13.5" x14ac:dyDescent="0.15">
      <c r="A31" s="1">
        <v>28</v>
      </c>
      <c r="B31" s="1" t="s">
        <v>23</v>
      </c>
      <c r="C31" s="1" t="s">
        <v>19</v>
      </c>
      <c r="D31" s="16">
        <v>633115</v>
      </c>
      <c r="E31" s="13">
        <v>261800</v>
      </c>
      <c r="F31" s="1" t="str">
        <f t="shared" si="1"/>
        <v>예</v>
      </c>
      <c r="G31" s="13">
        <f t="shared" si="0"/>
        <v>371315</v>
      </c>
      <c r="H31" s="13"/>
      <c r="I31" s="13"/>
    </row>
    <row r="32" spans="1:9" ht="13.5" x14ac:dyDescent="0.15">
      <c r="A32" s="1">
        <v>29</v>
      </c>
      <c r="B32" s="1" t="s">
        <v>27</v>
      </c>
      <c r="C32" s="1" t="s">
        <v>20</v>
      </c>
      <c r="D32" s="16">
        <v>536851</v>
      </c>
      <c r="E32" s="13">
        <v>331100</v>
      </c>
      <c r="F32" s="1" t="str">
        <f t="shared" si="1"/>
        <v>예</v>
      </c>
      <c r="G32" s="13">
        <f t="shared" si="0"/>
        <v>205751</v>
      </c>
      <c r="H32" s="13"/>
      <c r="I32" s="13"/>
    </row>
    <row r="33" spans="1:9" ht="13.5" x14ac:dyDescent="0.15">
      <c r="A33" s="1">
        <v>30</v>
      </c>
      <c r="B33" s="1" t="s">
        <v>27</v>
      </c>
      <c r="C33" s="1" t="s">
        <v>15</v>
      </c>
      <c r="D33" s="16">
        <v>539246</v>
      </c>
      <c r="E33" s="13">
        <v>656700</v>
      </c>
      <c r="F33" s="1" t="str">
        <f t="shared" si="1"/>
        <v/>
      </c>
      <c r="G33" s="13">
        <f t="shared" si="0"/>
        <v>0</v>
      </c>
      <c r="H33" s="13"/>
      <c r="I33" s="13"/>
    </row>
    <row r="34" spans="1:9" ht="13.5" x14ac:dyDescent="0.15">
      <c r="A34" s="1">
        <v>31</v>
      </c>
      <c r="B34" s="1" t="s">
        <v>26</v>
      </c>
      <c r="C34" s="1" t="s">
        <v>15</v>
      </c>
      <c r="D34" s="16">
        <v>412218</v>
      </c>
      <c r="E34" s="13">
        <v>291500</v>
      </c>
      <c r="F34" s="1" t="str">
        <f t="shared" si="1"/>
        <v>예</v>
      </c>
      <c r="G34" s="13">
        <f t="shared" si="0"/>
        <v>120718</v>
      </c>
      <c r="H34" s="13"/>
      <c r="I34" s="13"/>
    </row>
    <row r="35" spans="1:9" ht="13.5" x14ac:dyDescent="0.15">
      <c r="A35" s="1">
        <v>32</v>
      </c>
      <c r="B35" s="1" t="s">
        <v>23</v>
      </c>
      <c r="C35" s="1" t="s">
        <v>20</v>
      </c>
      <c r="D35" s="16">
        <v>542939</v>
      </c>
      <c r="E35" s="13">
        <v>294800</v>
      </c>
      <c r="F35" s="1" t="str">
        <f t="shared" si="1"/>
        <v>예</v>
      </c>
      <c r="G35" s="13">
        <f t="shared" si="0"/>
        <v>248139</v>
      </c>
      <c r="H35" s="13"/>
      <c r="I35" s="13"/>
    </row>
    <row r="36" spans="1:9" ht="13.5" x14ac:dyDescent="0.15">
      <c r="A36" s="1">
        <v>33</v>
      </c>
      <c r="B36" s="1" t="s">
        <v>23</v>
      </c>
      <c r="C36" s="1" t="s">
        <v>20</v>
      </c>
      <c r="D36" s="16">
        <v>244998</v>
      </c>
      <c r="E36" s="13">
        <v>320100</v>
      </c>
      <c r="F36" s="1" t="str">
        <f t="shared" si="1"/>
        <v/>
      </c>
      <c r="G36" s="13">
        <f t="shared" si="0"/>
        <v>0</v>
      </c>
      <c r="H36" s="13"/>
      <c r="I36" s="13"/>
    </row>
    <row r="37" spans="1:9" ht="13.5" x14ac:dyDescent="0.15">
      <c r="A37" s="1">
        <v>34</v>
      </c>
      <c r="B37" s="1" t="s">
        <v>23</v>
      </c>
      <c r="C37" s="1" t="s">
        <v>19</v>
      </c>
      <c r="D37" s="16">
        <v>468186</v>
      </c>
      <c r="E37" s="13">
        <v>590700</v>
      </c>
      <c r="F37" s="1" t="str">
        <f t="shared" si="1"/>
        <v/>
      </c>
      <c r="G37" s="13">
        <f t="shared" si="0"/>
        <v>0</v>
      </c>
      <c r="H37" s="13"/>
      <c r="I37" s="13"/>
    </row>
    <row r="38" spans="1:9" ht="13.5" x14ac:dyDescent="0.15">
      <c r="A38" s="1">
        <v>35</v>
      </c>
      <c r="B38" s="1" t="s">
        <v>25</v>
      </c>
      <c r="C38" s="1" t="s">
        <v>15</v>
      </c>
      <c r="D38" s="16">
        <v>279837</v>
      </c>
      <c r="E38" s="13">
        <v>444400</v>
      </c>
      <c r="F38" s="1" t="str">
        <f t="shared" si="1"/>
        <v/>
      </c>
      <c r="G38" s="13">
        <f t="shared" si="0"/>
        <v>0</v>
      </c>
      <c r="H38" s="13"/>
      <c r="I38" s="13"/>
    </row>
    <row r="39" spans="1:9" ht="13.5" x14ac:dyDescent="0.15">
      <c r="A39" s="1">
        <v>36</v>
      </c>
      <c r="B39" s="1" t="s">
        <v>24</v>
      </c>
      <c r="C39" s="1" t="s">
        <v>15</v>
      </c>
      <c r="D39" s="16">
        <v>451823</v>
      </c>
      <c r="E39" s="13">
        <v>508200</v>
      </c>
      <c r="F39" s="1" t="str">
        <f t="shared" si="1"/>
        <v/>
      </c>
      <c r="G39" s="13">
        <f t="shared" si="0"/>
        <v>0</v>
      </c>
      <c r="H39" s="13"/>
      <c r="I39" s="13"/>
    </row>
    <row r="40" spans="1:9" ht="13.5" x14ac:dyDescent="0.15">
      <c r="A40" s="1">
        <v>37</v>
      </c>
      <c r="B40" s="1" t="s">
        <v>27</v>
      </c>
      <c r="C40" s="1" t="s">
        <v>15</v>
      </c>
      <c r="D40" s="16">
        <v>605363</v>
      </c>
      <c r="E40" s="13">
        <v>346500</v>
      </c>
      <c r="F40" s="1" t="str">
        <f t="shared" si="1"/>
        <v>예</v>
      </c>
      <c r="G40" s="13">
        <f t="shared" si="0"/>
        <v>258863</v>
      </c>
      <c r="H40" s="13"/>
      <c r="I40" s="13"/>
    </row>
    <row r="41" spans="1:9" ht="13.5" x14ac:dyDescent="0.15">
      <c r="A41" s="1">
        <v>38</v>
      </c>
      <c r="B41" s="1" t="s">
        <v>24</v>
      </c>
      <c r="C41" s="1" t="s">
        <v>15</v>
      </c>
      <c r="D41" s="16">
        <v>551243</v>
      </c>
      <c r="E41" s="13">
        <v>484000</v>
      </c>
      <c r="F41" s="1" t="str">
        <f t="shared" si="1"/>
        <v>예</v>
      </c>
      <c r="G41" s="13">
        <f t="shared" si="0"/>
        <v>67243</v>
      </c>
      <c r="H41" s="13"/>
      <c r="I41" s="13"/>
    </row>
    <row r="42" spans="1:9" ht="13.5" x14ac:dyDescent="0.15">
      <c r="A42" s="1">
        <v>39</v>
      </c>
      <c r="B42" s="1" t="s">
        <v>25</v>
      </c>
      <c r="C42" s="1" t="s">
        <v>19</v>
      </c>
      <c r="D42" s="16">
        <v>350550</v>
      </c>
      <c r="E42" s="13">
        <v>343200</v>
      </c>
      <c r="F42" s="1" t="str">
        <f t="shared" si="1"/>
        <v>예</v>
      </c>
      <c r="G42" s="13">
        <f t="shared" si="0"/>
        <v>7350</v>
      </c>
      <c r="H42" s="13"/>
      <c r="I42" s="13"/>
    </row>
    <row r="43" spans="1:9" ht="13.5" x14ac:dyDescent="0.15">
      <c r="A43" s="1">
        <v>40</v>
      </c>
      <c r="B43" s="1" t="s">
        <v>25</v>
      </c>
      <c r="C43" s="1" t="s">
        <v>15</v>
      </c>
      <c r="D43" s="16">
        <v>287783</v>
      </c>
      <c r="E43" s="13">
        <v>617100</v>
      </c>
      <c r="F43" s="1" t="str">
        <f t="shared" si="1"/>
        <v/>
      </c>
      <c r="G43" s="13">
        <f t="shared" si="0"/>
        <v>0</v>
      </c>
      <c r="H43" s="13"/>
      <c r="I43" s="13"/>
    </row>
    <row r="44" spans="1:9" ht="13.5" x14ac:dyDescent="0.15">
      <c r="A44" s="1">
        <v>41</v>
      </c>
      <c r="B44" s="1" t="s">
        <v>23</v>
      </c>
      <c r="C44" s="1" t="s">
        <v>15</v>
      </c>
      <c r="D44" s="16">
        <v>305821</v>
      </c>
      <c r="E44" s="13">
        <v>409200</v>
      </c>
      <c r="F44" s="1" t="str">
        <f t="shared" si="1"/>
        <v/>
      </c>
      <c r="G44" s="13">
        <f t="shared" si="0"/>
        <v>0</v>
      </c>
      <c r="H44" s="13"/>
      <c r="I44" s="13"/>
    </row>
    <row r="45" spans="1:9" ht="13.5" x14ac:dyDescent="0.15">
      <c r="A45" s="1">
        <v>42</v>
      </c>
      <c r="B45" s="1" t="s">
        <v>27</v>
      </c>
      <c r="C45" s="1" t="s">
        <v>20</v>
      </c>
      <c r="D45" s="16">
        <v>466128</v>
      </c>
      <c r="E45" s="13">
        <v>556600</v>
      </c>
      <c r="F45" s="1" t="str">
        <f t="shared" si="1"/>
        <v/>
      </c>
      <c r="G45" s="13">
        <f t="shared" si="0"/>
        <v>0</v>
      </c>
      <c r="H45" s="13"/>
      <c r="I45" s="13"/>
    </row>
    <row r="46" spans="1:9" ht="13.5" x14ac:dyDescent="0.15">
      <c r="A46" s="1">
        <v>43</v>
      </c>
      <c r="B46" s="1" t="s">
        <v>24</v>
      </c>
      <c r="C46" s="1" t="s">
        <v>20</v>
      </c>
      <c r="D46" s="16">
        <v>622304</v>
      </c>
      <c r="E46" s="13">
        <v>281600</v>
      </c>
      <c r="F46" s="1" t="str">
        <f t="shared" si="1"/>
        <v>예</v>
      </c>
      <c r="G46" s="13">
        <f t="shared" si="0"/>
        <v>340704</v>
      </c>
      <c r="H46" s="13"/>
      <c r="I46" s="13"/>
    </row>
    <row r="47" spans="1:9" ht="13.5" x14ac:dyDescent="0.15">
      <c r="A47" s="1">
        <v>44</v>
      </c>
      <c r="B47" s="1" t="s">
        <v>27</v>
      </c>
      <c r="C47" s="1" t="s">
        <v>15</v>
      </c>
      <c r="D47" s="16">
        <v>245434</v>
      </c>
      <c r="E47" s="13">
        <v>287100</v>
      </c>
      <c r="F47" s="1" t="str">
        <f t="shared" si="1"/>
        <v/>
      </c>
      <c r="G47" s="13">
        <f t="shared" si="0"/>
        <v>0</v>
      </c>
      <c r="H47" s="13"/>
      <c r="I47" s="13"/>
    </row>
    <row r="48" spans="1:9" ht="13.5" x14ac:dyDescent="0.15">
      <c r="A48" s="1">
        <v>45</v>
      </c>
      <c r="B48" s="1" t="s">
        <v>27</v>
      </c>
      <c r="C48" s="1" t="s">
        <v>15</v>
      </c>
      <c r="D48" s="16">
        <v>499623</v>
      </c>
      <c r="E48" s="13">
        <v>228800</v>
      </c>
      <c r="F48" s="1" t="str">
        <f t="shared" si="1"/>
        <v>예</v>
      </c>
      <c r="G48" s="13">
        <f t="shared" si="0"/>
        <v>270823</v>
      </c>
      <c r="H48" s="13"/>
      <c r="I48" s="13"/>
    </row>
    <row r="49" spans="1:9" ht="13.5" x14ac:dyDescent="0.15">
      <c r="A49" s="1">
        <v>46</v>
      </c>
      <c r="B49" s="1" t="s">
        <v>24</v>
      </c>
      <c r="C49" s="1" t="s">
        <v>19</v>
      </c>
      <c r="D49" s="16">
        <v>420116</v>
      </c>
      <c r="E49" s="13">
        <v>574200</v>
      </c>
      <c r="F49" s="1" t="str">
        <f t="shared" si="1"/>
        <v/>
      </c>
      <c r="G49" s="13">
        <f t="shared" si="0"/>
        <v>0</v>
      </c>
      <c r="H49" s="13"/>
      <c r="I49" s="13"/>
    </row>
    <row r="50" spans="1:9" ht="13.5" x14ac:dyDescent="0.15">
      <c r="A50" s="1">
        <v>47</v>
      </c>
      <c r="B50" s="1" t="s">
        <v>24</v>
      </c>
      <c r="C50" s="1" t="s">
        <v>15</v>
      </c>
      <c r="D50" s="16">
        <v>362629</v>
      </c>
      <c r="E50" s="13">
        <v>415800</v>
      </c>
      <c r="F50" s="1" t="str">
        <f t="shared" si="1"/>
        <v/>
      </c>
      <c r="G50" s="13">
        <f t="shared" si="0"/>
        <v>0</v>
      </c>
      <c r="H50" s="13"/>
      <c r="I50" s="13"/>
    </row>
    <row r="51" spans="1:9" ht="13.5" x14ac:dyDescent="0.15">
      <c r="A51" s="1">
        <v>48</v>
      </c>
      <c r="B51" s="1" t="s">
        <v>26</v>
      </c>
      <c r="C51" s="1" t="s">
        <v>19</v>
      </c>
      <c r="D51" s="16">
        <v>261843</v>
      </c>
      <c r="E51" s="13">
        <v>200200</v>
      </c>
      <c r="F51" s="1" t="str">
        <f t="shared" si="1"/>
        <v>예</v>
      </c>
      <c r="G51" s="13">
        <f t="shared" si="0"/>
        <v>61643</v>
      </c>
      <c r="H51" s="13"/>
      <c r="I51" s="13"/>
    </row>
    <row r="52" spans="1:9" ht="13.5" x14ac:dyDescent="0.15">
      <c r="A52" s="1">
        <v>49</v>
      </c>
      <c r="B52" s="1" t="s">
        <v>24</v>
      </c>
      <c r="C52" s="1" t="s">
        <v>19</v>
      </c>
      <c r="D52" s="16">
        <v>283382</v>
      </c>
      <c r="E52" s="13">
        <v>323400</v>
      </c>
      <c r="F52" s="1" t="str">
        <f t="shared" si="1"/>
        <v/>
      </c>
      <c r="G52" s="13">
        <f t="shared" si="0"/>
        <v>0</v>
      </c>
      <c r="H52" s="13"/>
      <c r="I52" s="13"/>
    </row>
    <row r="53" spans="1:9" ht="13.5" x14ac:dyDescent="0.15">
      <c r="A53" s="1">
        <v>50</v>
      </c>
      <c r="B53" s="1" t="s">
        <v>23</v>
      </c>
      <c r="C53" s="1" t="s">
        <v>20</v>
      </c>
      <c r="D53" s="16">
        <v>231550</v>
      </c>
      <c r="E53" s="13">
        <v>386100</v>
      </c>
      <c r="F53" s="1" t="str">
        <f t="shared" si="1"/>
        <v/>
      </c>
      <c r="G53" s="13">
        <f t="shared" si="0"/>
        <v>0</v>
      </c>
      <c r="H53" s="13"/>
      <c r="I53" s="13"/>
    </row>
    <row r="54" spans="1:9" ht="13.5" x14ac:dyDescent="0.15">
      <c r="A54" s="1">
        <v>51</v>
      </c>
      <c r="B54" s="1" t="s">
        <v>25</v>
      </c>
      <c r="C54" s="1" t="s">
        <v>15</v>
      </c>
      <c r="D54" s="16">
        <v>604085</v>
      </c>
      <c r="E54" s="13">
        <v>333300</v>
      </c>
      <c r="F54" s="1" t="str">
        <f t="shared" si="1"/>
        <v>예</v>
      </c>
      <c r="G54" s="13">
        <f t="shared" si="0"/>
        <v>270785</v>
      </c>
      <c r="H54" s="13"/>
      <c r="I54" s="13"/>
    </row>
  </sheetData>
  <mergeCells count="1">
    <mergeCell ref="A1:I1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C24" sqref="C24"/>
    </sheetView>
  </sheetViews>
  <sheetFormatPr defaultRowHeight="13.5" x14ac:dyDescent="0.15"/>
  <cols>
    <col min="1" max="1" width="13.875" customWidth="1"/>
    <col min="2" max="2" width="12.875" customWidth="1"/>
  </cols>
  <sheetData>
    <row r="1" spans="1:2" ht="29.25" customHeight="1" x14ac:dyDescent="0.15">
      <c r="A1" s="18" t="s">
        <v>16</v>
      </c>
      <c r="B1" s="18"/>
    </row>
    <row r="2" spans="1:2" ht="6" customHeight="1" x14ac:dyDescent="0.15">
      <c r="A2" s="3"/>
      <c r="B2" s="3"/>
    </row>
    <row r="3" spans="1:2" x14ac:dyDescent="0.15">
      <c r="A3" s="4" t="s">
        <v>17</v>
      </c>
      <c r="B3" s="5" t="s">
        <v>18</v>
      </c>
    </row>
    <row r="4" spans="1:2" x14ac:dyDescent="0.15">
      <c r="A4" s="6">
        <v>0</v>
      </c>
      <c r="B4" s="7">
        <v>0</v>
      </c>
    </row>
    <row r="5" spans="1:2" x14ac:dyDescent="0.15">
      <c r="A5" s="8">
        <v>50000</v>
      </c>
      <c r="B5" s="9">
        <v>0.02</v>
      </c>
    </row>
    <row r="6" spans="1:2" x14ac:dyDescent="0.15">
      <c r="A6" s="6">
        <v>75000</v>
      </c>
      <c r="B6" s="7">
        <v>2.2499999999999999E-2</v>
      </c>
    </row>
    <row r="7" spans="1:2" x14ac:dyDescent="0.15">
      <c r="A7" s="8">
        <v>100000</v>
      </c>
      <c r="B7" s="9">
        <v>2.5000000000000001E-2</v>
      </c>
    </row>
    <row r="8" spans="1:2" x14ac:dyDescent="0.15">
      <c r="A8" s="6">
        <v>125000</v>
      </c>
      <c r="B8" s="7">
        <v>2.75E-2</v>
      </c>
    </row>
    <row r="9" spans="1:2" x14ac:dyDescent="0.15">
      <c r="A9" s="8">
        <v>150000</v>
      </c>
      <c r="B9" s="9">
        <v>0.03</v>
      </c>
    </row>
    <row r="10" spans="1:2" x14ac:dyDescent="0.15">
      <c r="A10" s="6">
        <v>175000</v>
      </c>
      <c r="B10" s="7">
        <v>3.5000000000000003E-2</v>
      </c>
    </row>
    <row r="11" spans="1:2" x14ac:dyDescent="0.15">
      <c r="A11" s="10">
        <v>200000</v>
      </c>
      <c r="B11" s="11">
        <v>0.04</v>
      </c>
    </row>
    <row r="12" spans="1:2" x14ac:dyDescent="0.15">
      <c r="B12" s="12"/>
    </row>
  </sheetData>
  <mergeCells count="1">
    <mergeCell ref="A1:B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연간 매출</vt:lpstr>
      <vt:lpstr>보너스</vt:lpstr>
      <vt:lpstr>원재료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</cp:lastModifiedBy>
  <dcterms:created xsi:type="dcterms:W3CDTF">2020-09-03T21:12:47Z</dcterms:created>
  <dcterms:modified xsi:type="dcterms:W3CDTF">2020-11-19T07:11:42Z</dcterms:modified>
</cp:coreProperties>
</file>