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Excel 본문예제\Chapter02\"/>
    </mc:Choice>
  </mc:AlternateContent>
  <bookViews>
    <workbookView xWindow="-120" yWindow="-120" windowWidth="15600" windowHeight="11760"/>
  </bookViews>
  <sheets>
    <sheet name="품명 데이터" sheetId="2" r:id="rId1"/>
    <sheet name="물량" sheetId="3" r:id="rId2"/>
    <sheet name="후원자 명단" sheetId="4" r:id="rId3"/>
    <sheet name="품질 인증" sheetId="5" r:id="rId4"/>
  </sheet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4" l="1"/>
  <c r="D12" i="4"/>
  <c r="C12" i="4"/>
  <c r="B12" i="4"/>
  <c r="F12" i="4"/>
</calcChain>
</file>

<file path=xl/sharedStrings.xml><?xml version="1.0" encoding="utf-8"?>
<sst xmlns="http://schemas.openxmlformats.org/spreadsheetml/2006/main" count="167" uniqueCount="80">
  <si>
    <r>
      <rPr>
        <b/>
        <sz val="11"/>
        <color theme="1"/>
        <rFont val="맑은 고딕"/>
        <family val="3"/>
        <charset val="129"/>
      </rPr>
      <t>그룹</t>
    </r>
  </si>
  <si>
    <t>품명</t>
    <phoneticPr fontId="1" type="noConversion"/>
  </si>
  <si>
    <r>
      <rPr>
        <b/>
        <sz val="11"/>
        <color theme="1"/>
        <rFont val="맑은 고딕"/>
        <family val="3"/>
        <charset val="129"/>
      </rPr>
      <t>날짜</t>
    </r>
  </si>
  <si>
    <t>KJI</t>
    <phoneticPr fontId="1" type="noConversion"/>
  </si>
  <si>
    <t>A</t>
  </si>
  <si>
    <t>B</t>
  </si>
  <si>
    <t>지점</t>
    <phoneticPr fontId="1" type="noConversion"/>
  </si>
  <si>
    <t>무게</t>
    <phoneticPr fontId="1" type="noConversion"/>
  </si>
  <si>
    <t>재고 보유</t>
    <phoneticPr fontId="1" type="noConversion"/>
  </si>
  <si>
    <t>지난 달 판매</t>
    <phoneticPr fontId="1" type="noConversion"/>
  </si>
  <si>
    <t>이전 달 판매</t>
    <phoneticPr fontId="1" type="noConversion"/>
  </si>
  <si>
    <t>연간 매출</t>
    <phoneticPr fontId="1" type="noConversion"/>
  </si>
  <si>
    <t>비고</t>
    <phoneticPr fontId="1" type="noConversion"/>
  </si>
  <si>
    <t>후원자 코드</t>
    <phoneticPr fontId="1" type="noConversion"/>
  </si>
  <si>
    <t>엔지니어1</t>
    <phoneticPr fontId="1" type="noConversion"/>
  </si>
  <si>
    <t>엔지니어2</t>
  </si>
  <si>
    <t>엔지니어3</t>
  </si>
  <si>
    <t>엔지니어4</t>
  </si>
  <si>
    <t>엔지니어5</t>
  </si>
  <si>
    <t>요약</t>
  </si>
  <si>
    <t>블록 번호</t>
    <phoneticPr fontId="1" type="noConversion"/>
  </si>
  <si>
    <t>자료없음</t>
    <phoneticPr fontId="1" type="noConversion"/>
  </si>
  <si>
    <t>자료없음</t>
  </si>
  <si>
    <t>1주</t>
    <phoneticPr fontId="1" type="noConversion"/>
  </si>
  <si>
    <t>2주</t>
  </si>
  <si>
    <t>3주</t>
  </si>
  <si>
    <t>4주</t>
  </si>
  <si>
    <t>5주</t>
  </si>
  <si>
    <t>6주</t>
  </si>
  <si>
    <t>7주</t>
  </si>
  <si>
    <t>8주</t>
  </si>
  <si>
    <t>9주</t>
  </si>
  <si>
    <t>10주</t>
  </si>
  <si>
    <t>11주</t>
  </si>
  <si>
    <t>12주</t>
  </si>
  <si>
    <t>A101</t>
    <phoneticPr fontId="1" type="noConversion"/>
  </si>
  <si>
    <t>A102</t>
  </si>
  <si>
    <t>A103</t>
  </si>
  <si>
    <t>A104</t>
  </si>
  <si>
    <t>A105</t>
  </si>
  <si>
    <t>호두</t>
    <phoneticPr fontId="1" type="noConversion"/>
  </si>
  <si>
    <t>피스타치오</t>
    <phoneticPr fontId="1" type="noConversion"/>
  </si>
  <si>
    <t>땅콩</t>
    <phoneticPr fontId="1" type="noConversion"/>
  </si>
  <si>
    <t>잣</t>
    <phoneticPr fontId="1" type="noConversion"/>
  </si>
  <si>
    <t>아몬드</t>
    <phoneticPr fontId="1" type="noConversion"/>
  </si>
  <si>
    <t>브라질 너트</t>
    <phoneticPr fontId="1" type="noConversion"/>
  </si>
  <si>
    <t>밤</t>
    <phoneticPr fontId="1" type="noConversion"/>
  </si>
  <si>
    <t>캐슈너트</t>
    <phoneticPr fontId="1" type="noConversion"/>
  </si>
  <si>
    <t>은행</t>
    <phoneticPr fontId="1" type="noConversion"/>
  </si>
  <si>
    <t>마카다미아</t>
    <phoneticPr fontId="1" type="noConversion"/>
  </si>
  <si>
    <t>피칸</t>
    <phoneticPr fontId="1" type="noConversion"/>
  </si>
  <si>
    <t>해바라기씨</t>
    <phoneticPr fontId="1" type="noConversion"/>
  </si>
  <si>
    <t>호박씨</t>
    <phoneticPr fontId="1" type="noConversion"/>
  </si>
  <si>
    <t>개암</t>
    <phoneticPr fontId="1" type="noConversion"/>
  </si>
  <si>
    <t>도토리</t>
    <phoneticPr fontId="1" type="noConversion"/>
  </si>
  <si>
    <t>코코넛</t>
    <phoneticPr fontId="1" type="noConversion"/>
  </si>
  <si>
    <t>창고명</t>
    <phoneticPr fontId="1" type="noConversion"/>
  </si>
  <si>
    <t>상일물류</t>
  </si>
  <si>
    <t>이건물류</t>
  </si>
  <si>
    <t>송천물류</t>
  </si>
  <si>
    <t>SIA</t>
    <phoneticPr fontId="1" type="noConversion"/>
  </si>
  <si>
    <t>INC</t>
    <phoneticPr fontId="1" type="noConversion"/>
  </si>
  <si>
    <t>담당자</t>
    <phoneticPr fontId="1" type="noConversion"/>
  </si>
  <si>
    <t>서울지점</t>
  </si>
  <si>
    <t>경기지점</t>
  </si>
  <si>
    <t>인천지점</t>
  </si>
  <si>
    <t>중국지점</t>
  </si>
  <si>
    <t>일본지점</t>
  </si>
  <si>
    <t>대구지점</t>
  </si>
  <si>
    <t>부산지점</t>
  </si>
  <si>
    <t>SID 001</t>
    <phoneticPr fontId="1" type="noConversion"/>
  </si>
  <si>
    <t>SID 002</t>
  </si>
  <si>
    <t>SID 003</t>
  </si>
  <si>
    <t>SID 004</t>
  </si>
  <si>
    <t>SID 005</t>
  </si>
  <si>
    <t>SID 006</t>
  </si>
  <si>
    <t>SID 007</t>
  </si>
  <si>
    <t>SID 008</t>
  </si>
  <si>
    <t>SID 009</t>
  </si>
  <si>
    <t>SID 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</si>
</sst>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Calibri"/>
      <family val="2"/>
    </font>
    <font>
      <b/>
      <sz val="11"/>
      <color theme="1"/>
      <name val="맑은 고딕"/>
      <family val="3"/>
      <charset val="129"/>
    </font>
    <font>
      <b/>
      <sz val="11"/>
      <color theme="1"/>
      <name val="돋움"/>
      <family val="3"/>
      <charset val="129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4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9" fontId="0" fillId="0" borderId="0" xfId="0" applyNumberFormat="1">
      <alignment vertical="center"/>
    </xf>
    <xf numFmtId="176" fontId="10" fillId="0" borderId="0" xfId="0" applyNumberFormat="1" applyFont="1" applyAlignment="1"/>
    <xf numFmtId="176" fontId="0" fillId="0" borderId="0" xfId="0" applyNumberFormat="1">
      <alignment vertical="center"/>
    </xf>
    <xf numFmtId="0" fontId="11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5">
    <dxf>
      <fill>
        <patternFill>
          <bgColor rgb="FF92D050"/>
        </patternFill>
      </fill>
    </dxf>
    <dxf>
      <font>
        <b/>
        <i val="0"/>
        <color rgb="FF00B050"/>
      </font>
    </dxf>
    <dxf>
      <font>
        <color rgb="FFFF000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ont>
        <b/>
        <i val="0"/>
        <color rgb="FF00B050"/>
      </font>
    </dxf>
  </dxfs>
  <tableStyles count="0" defaultTableStyle="TableStyleMedium2" defaultPivotStyle="PivotStyleLight16"/>
  <colors>
    <mruColors>
      <color rgb="FF92D050"/>
      <color rgb="FFA4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인증 결과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'품질 인증'!$A$3</c:f>
              <c:strCache>
                <c:ptCount val="1"/>
                <c:pt idx="0">
                  <c:v>A101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인증'!$B$3:$M$3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9</c:v>
                </c:pt>
                <c:pt idx="4">
                  <c:v>8</c:v>
                </c:pt>
                <c:pt idx="5">
                  <c:v>10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45-4646-B496-0BC4C4D2C82E}"/>
            </c:ext>
          </c:extLst>
        </c:ser>
        <c:ser>
          <c:idx val="1"/>
          <c:order val="1"/>
          <c:tx>
            <c:strRef>
              <c:f>'품질 인증'!$A$4</c:f>
              <c:strCache>
                <c:ptCount val="1"/>
                <c:pt idx="0">
                  <c:v>A102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인증'!$B$4:$M$4</c:f>
              <c:numCache>
                <c:formatCode>General</c:formatCode>
                <c:ptCount val="12"/>
                <c:pt idx="0">
                  <c:v>9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7</c:v>
                </c:pt>
                <c:pt idx="5">
                  <c:v>11</c:v>
                </c:pt>
                <c:pt idx="6">
                  <c:v>5</c:v>
                </c:pt>
                <c:pt idx="7">
                  <c:v>9</c:v>
                </c:pt>
                <c:pt idx="8">
                  <c:v>11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45-4646-B496-0BC4C4D2C82E}"/>
            </c:ext>
          </c:extLst>
        </c:ser>
        <c:ser>
          <c:idx val="2"/>
          <c:order val="2"/>
          <c:tx>
            <c:strRef>
              <c:f>'품질 인증'!$A$5</c:f>
              <c:strCache>
                <c:ptCount val="1"/>
                <c:pt idx="0">
                  <c:v>A103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인증'!$B$5:$M$5</c:f>
              <c:numCache>
                <c:formatCode>General</c:formatCode>
                <c:ptCount val="12"/>
                <c:pt idx="0">
                  <c:v>5</c:v>
                </c:pt>
                <c:pt idx="1">
                  <c:v>7</c:v>
                </c:pt>
                <c:pt idx="2">
                  <c:v>12</c:v>
                </c:pt>
                <c:pt idx="3">
                  <c:v>11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45-4646-B496-0BC4C4D2C82E}"/>
            </c:ext>
          </c:extLst>
        </c:ser>
        <c:ser>
          <c:idx val="3"/>
          <c:order val="3"/>
          <c:tx>
            <c:strRef>
              <c:f>'품질 인증'!$A$6</c:f>
              <c:strCache>
                <c:ptCount val="1"/>
                <c:pt idx="0">
                  <c:v>A104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인증'!$B$6:$M$6</c:f>
              <c:numCache>
                <c:formatCode>General</c:formatCode>
                <c:ptCount val="12"/>
                <c:pt idx="0">
                  <c:v>9</c:v>
                </c:pt>
                <c:pt idx="1">
                  <c:v>6</c:v>
                </c:pt>
                <c:pt idx="2">
                  <c:v>8</c:v>
                </c:pt>
                <c:pt idx="3">
                  <c:v>5</c:v>
                </c:pt>
                <c:pt idx="4">
                  <c:v>8</c:v>
                </c:pt>
                <c:pt idx="5">
                  <c:v>9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45-4646-B496-0BC4C4D2C82E}"/>
            </c:ext>
          </c:extLst>
        </c:ser>
        <c:ser>
          <c:idx val="4"/>
          <c:order val="4"/>
          <c:tx>
            <c:strRef>
              <c:f>'품질 인증'!$A$7</c:f>
              <c:strCache>
                <c:ptCount val="1"/>
                <c:pt idx="0">
                  <c:v>A105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인증'!$B$7:$M$7</c:f>
              <c:numCache>
                <c:formatCode>General</c:formatCode>
                <c:ptCount val="12"/>
                <c:pt idx="0">
                  <c:v>10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45-4646-B496-0BC4C4D2C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37424"/>
        <c:axId val="232959088"/>
      </c:scatterChart>
      <c:valAx>
        <c:axId val="22803742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2959088"/>
        <c:crosses val="autoZero"/>
        <c:crossBetween val="midCat"/>
      </c:valAx>
      <c:valAx>
        <c:axId val="23295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803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8</xdr:row>
      <xdr:rowOff>9525</xdr:rowOff>
    </xdr:from>
    <xdr:to>
      <xdr:col>11</xdr:col>
      <xdr:colOff>495299</xdr:colOff>
      <xdr:row>23</xdr:row>
      <xdr:rowOff>85725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C95DD3D-9C85-4800-9B79-1B5F0A8C9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표2" displayName="표2" ref="A1:F12" totalsRowCount="1">
  <autoFilter ref="A1:F11"/>
  <tableColumns count="6">
    <tableColumn id="1" name="후원자 코드" totalsRowLabel="요약"/>
    <tableColumn id="2" name="엔지니어1" totalsRowFunction="sum"/>
    <tableColumn id="3" name="엔지니어2" totalsRowFunction="sum"/>
    <tableColumn id="4" name="엔지니어3" totalsRowFunction="sum"/>
    <tableColumn id="5" name="엔지니어4" totalsRowFunction="sum"/>
    <tableColumn id="6" name="엔지니어5" totalsRowFunction="sum"/>
  </tableColumns>
  <tableStyleInfo name="TableStyleMedium9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"/>
    </sheetView>
  </sheetViews>
  <sheetFormatPr defaultColWidth="14.25" defaultRowHeight="16.5" x14ac:dyDescent="0.3"/>
  <cols>
    <col min="1" max="1" width="5.25" style="1" bestFit="1" customWidth="1"/>
    <col min="2" max="2" width="11.25" style="1" bestFit="1" customWidth="1"/>
    <col min="3" max="3" width="14.25" style="1"/>
    <col min="4" max="6" width="14.25" style="24"/>
    <col min="7" max="7" width="14.25" style="9"/>
    <col min="8" max="16384" width="14.25" style="1"/>
  </cols>
  <sheetData>
    <row r="1" spans="1:8" x14ac:dyDescent="0.3">
      <c r="A1" s="2" t="s">
        <v>0</v>
      </c>
      <c r="B1" s="3" t="s">
        <v>1</v>
      </c>
      <c r="C1" s="2" t="s">
        <v>2</v>
      </c>
      <c r="D1" s="25" t="s">
        <v>60</v>
      </c>
      <c r="E1" s="21" t="s">
        <v>61</v>
      </c>
      <c r="F1" s="22" t="s">
        <v>3</v>
      </c>
      <c r="G1" s="4" t="s">
        <v>62</v>
      </c>
    </row>
    <row r="2" spans="1:8" x14ac:dyDescent="0.3">
      <c r="A2" s="5" t="s">
        <v>4</v>
      </c>
      <c r="B2" s="19" t="s">
        <v>44</v>
      </c>
      <c r="C2" s="6">
        <v>43536</v>
      </c>
      <c r="D2" s="23">
        <v>291</v>
      </c>
      <c r="E2" s="23">
        <v>140</v>
      </c>
      <c r="F2" s="23">
        <v>320</v>
      </c>
      <c r="G2" s="7"/>
    </row>
    <row r="3" spans="1:8" x14ac:dyDescent="0.3">
      <c r="A3" s="5" t="s">
        <v>4</v>
      </c>
      <c r="B3" s="19" t="s">
        <v>44</v>
      </c>
      <c r="C3" s="6">
        <v>43977</v>
      </c>
      <c r="D3" s="23">
        <v>402</v>
      </c>
      <c r="E3" s="23">
        <v>120</v>
      </c>
      <c r="F3" s="23">
        <v>313</v>
      </c>
      <c r="G3" s="7"/>
      <c r="H3" s="20"/>
    </row>
    <row r="4" spans="1:8" x14ac:dyDescent="0.3">
      <c r="A4" s="5" t="s">
        <v>4</v>
      </c>
      <c r="B4" s="19" t="s">
        <v>44</v>
      </c>
      <c r="C4" s="6">
        <v>43685</v>
      </c>
      <c r="D4" s="23">
        <v>339</v>
      </c>
      <c r="E4" s="23">
        <v>122</v>
      </c>
      <c r="F4" s="23">
        <v>291</v>
      </c>
      <c r="G4" s="7"/>
    </row>
    <row r="5" spans="1:8" x14ac:dyDescent="0.3">
      <c r="A5" s="5" t="s">
        <v>4</v>
      </c>
      <c r="B5" s="19" t="s">
        <v>40</v>
      </c>
      <c r="C5" s="6">
        <v>43549</v>
      </c>
      <c r="D5" s="23">
        <v>323</v>
      </c>
      <c r="E5" s="23">
        <v>142</v>
      </c>
      <c r="F5" s="23">
        <v>390</v>
      </c>
      <c r="G5" s="7"/>
    </row>
    <row r="6" spans="1:8" x14ac:dyDescent="0.3">
      <c r="A6" s="5" t="s">
        <v>4</v>
      </c>
      <c r="B6" s="19" t="s">
        <v>40</v>
      </c>
      <c r="C6" s="6">
        <v>43701</v>
      </c>
      <c r="D6" s="23">
        <v>365</v>
      </c>
      <c r="E6" s="23">
        <v>111</v>
      </c>
      <c r="F6" s="23">
        <v>351</v>
      </c>
      <c r="G6" s="7"/>
    </row>
    <row r="7" spans="1:8" x14ac:dyDescent="0.3">
      <c r="A7" s="5" t="s">
        <v>4</v>
      </c>
      <c r="B7" s="19" t="s">
        <v>40</v>
      </c>
      <c r="C7" s="6">
        <v>43374</v>
      </c>
      <c r="D7" s="23">
        <v>298</v>
      </c>
      <c r="E7" s="23">
        <v>113</v>
      </c>
      <c r="F7" s="23">
        <v>361</v>
      </c>
      <c r="G7" s="7"/>
    </row>
    <row r="8" spans="1:8" x14ac:dyDescent="0.3">
      <c r="A8" s="5" t="s">
        <v>4</v>
      </c>
      <c r="B8" s="19" t="s">
        <v>50</v>
      </c>
      <c r="C8" s="6">
        <v>43136</v>
      </c>
      <c r="D8" s="23">
        <v>319</v>
      </c>
      <c r="E8" s="23">
        <v>122</v>
      </c>
      <c r="F8" s="23">
        <v>361</v>
      </c>
      <c r="G8" s="7"/>
    </row>
    <row r="9" spans="1:8" x14ac:dyDescent="0.3">
      <c r="A9" s="5" t="s">
        <v>4</v>
      </c>
      <c r="B9" s="19" t="s">
        <v>50</v>
      </c>
      <c r="C9" s="6">
        <v>43207</v>
      </c>
      <c r="D9" s="23">
        <v>372</v>
      </c>
      <c r="E9" s="23">
        <v>129</v>
      </c>
      <c r="F9" s="23">
        <v>336</v>
      </c>
      <c r="G9" s="7"/>
    </row>
    <row r="10" spans="1:8" x14ac:dyDescent="0.3">
      <c r="A10" s="5" t="s">
        <v>4</v>
      </c>
      <c r="B10" s="19" t="s">
        <v>50</v>
      </c>
      <c r="C10" s="6">
        <v>43984</v>
      </c>
      <c r="D10" s="23">
        <v>288</v>
      </c>
      <c r="E10" s="23">
        <v>142</v>
      </c>
      <c r="F10" s="23">
        <v>313</v>
      </c>
      <c r="G10" s="7"/>
    </row>
    <row r="11" spans="1:8" x14ac:dyDescent="0.3">
      <c r="A11" s="5" t="s">
        <v>4</v>
      </c>
      <c r="B11" s="19" t="s">
        <v>43</v>
      </c>
      <c r="C11" s="6">
        <v>43002</v>
      </c>
      <c r="D11" s="23">
        <v>290</v>
      </c>
      <c r="E11" s="23">
        <v>133</v>
      </c>
      <c r="F11" s="23">
        <v>338</v>
      </c>
      <c r="G11" s="7"/>
    </row>
    <row r="12" spans="1:8" x14ac:dyDescent="0.3">
      <c r="A12" s="5" t="s">
        <v>4</v>
      </c>
      <c r="B12" s="19" t="s">
        <v>43</v>
      </c>
      <c r="C12" s="6">
        <v>43182</v>
      </c>
      <c r="D12" s="23">
        <v>346</v>
      </c>
      <c r="E12" s="23">
        <v>115</v>
      </c>
      <c r="F12" s="23">
        <v>356</v>
      </c>
      <c r="G12" s="8"/>
    </row>
    <row r="13" spans="1:8" x14ac:dyDescent="0.3">
      <c r="A13" s="5" t="s">
        <v>4</v>
      </c>
      <c r="B13" s="19" t="s">
        <v>43</v>
      </c>
      <c r="C13" s="6">
        <v>43423</v>
      </c>
      <c r="D13" s="23">
        <v>364</v>
      </c>
      <c r="E13" s="23">
        <v>109</v>
      </c>
      <c r="F13" s="23">
        <v>351</v>
      </c>
      <c r="G13" s="7"/>
    </row>
    <row r="14" spans="1:8" x14ac:dyDescent="0.3">
      <c r="A14" s="5" t="s">
        <v>5</v>
      </c>
      <c r="B14" s="19" t="s">
        <v>46</v>
      </c>
      <c r="C14" s="6">
        <v>43045</v>
      </c>
      <c r="D14" s="23">
        <v>389</v>
      </c>
      <c r="E14" s="23">
        <v>122</v>
      </c>
      <c r="F14" s="23">
        <v>381</v>
      </c>
      <c r="G14" s="7"/>
    </row>
    <row r="15" spans="1:8" x14ac:dyDescent="0.3">
      <c r="A15" s="5" t="s">
        <v>5</v>
      </c>
      <c r="B15" s="19" t="s">
        <v>46</v>
      </c>
      <c r="C15" s="6">
        <v>43391</v>
      </c>
      <c r="D15" s="23">
        <v>349</v>
      </c>
      <c r="E15" s="23">
        <v>121</v>
      </c>
      <c r="F15" s="23">
        <v>353</v>
      </c>
      <c r="G15" s="7"/>
    </row>
    <row r="16" spans="1:8" x14ac:dyDescent="0.3">
      <c r="A16" s="5" t="s">
        <v>5</v>
      </c>
      <c r="B16" s="19" t="s">
        <v>46</v>
      </c>
      <c r="C16" s="6">
        <v>43525</v>
      </c>
      <c r="D16" s="23">
        <v>289</v>
      </c>
      <c r="E16" s="23">
        <v>130</v>
      </c>
      <c r="F16" s="23">
        <v>400</v>
      </c>
      <c r="G16" s="7"/>
    </row>
    <row r="17" spans="1:7" x14ac:dyDescent="0.3">
      <c r="A17" s="5" t="s">
        <v>5</v>
      </c>
      <c r="B17" s="19" t="s">
        <v>48</v>
      </c>
      <c r="C17" s="6">
        <v>43445</v>
      </c>
      <c r="D17" s="23">
        <v>367</v>
      </c>
      <c r="E17" s="23">
        <v>125</v>
      </c>
      <c r="F17" s="23">
        <v>365</v>
      </c>
      <c r="G17" s="7"/>
    </row>
    <row r="18" spans="1:7" x14ac:dyDescent="0.3">
      <c r="A18" s="5" t="s">
        <v>5</v>
      </c>
      <c r="B18" s="19" t="s">
        <v>48</v>
      </c>
      <c r="C18" s="6">
        <v>43069</v>
      </c>
      <c r="D18" s="23">
        <v>316</v>
      </c>
      <c r="E18" s="23">
        <v>143</v>
      </c>
      <c r="F18" s="23">
        <v>352</v>
      </c>
      <c r="G18" s="7"/>
    </row>
    <row r="19" spans="1:7" x14ac:dyDescent="0.3">
      <c r="A19" s="5" t="s">
        <v>5</v>
      </c>
      <c r="B19" s="19" t="s">
        <v>48</v>
      </c>
      <c r="C19" s="6">
        <v>43410</v>
      </c>
      <c r="D19" s="23">
        <v>289</v>
      </c>
      <c r="E19" s="23">
        <v>116</v>
      </c>
      <c r="F19" s="23">
        <v>333</v>
      </c>
      <c r="G19" s="7"/>
    </row>
    <row r="20" spans="1:7" x14ac:dyDescent="0.3">
      <c r="A20" s="5" t="s">
        <v>5</v>
      </c>
      <c r="B20" s="19" t="s">
        <v>54</v>
      </c>
      <c r="C20" s="6">
        <v>43515</v>
      </c>
      <c r="D20" s="23">
        <v>383</v>
      </c>
      <c r="E20" s="23">
        <v>134</v>
      </c>
      <c r="F20" s="23">
        <v>388</v>
      </c>
      <c r="G20" s="7"/>
    </row>
    <row r="21" spans="1:7" x14ac:dyDescent="0.3">
      <c r="A21" s="5" t="s">
        <v>5</v>
      </c>
      <c r="B21" s="19" t="s">
        <v>54</v>
      </c>
      <c r="C21" s="6">
        <v>43982</v>
      </c>
      <c r="D21" s="23">
        <v>322</v>
      </c>
      <c r="E21" s="23">
        <v>131</v>
      </c>
      <c r="F21" s="23">
        <v>301</v>
      </c>
      <c r="G21" s="7"/>
    </row>
    <row r="22" spans="1:7" x14ac:dyDescent="0.3">
      <c r="A22" s="5" t="s">
        <v>5</v>
      </c>
      <c r="B22" s="19" t="s">
        <v>54</v>
      </c>
      <c r="C22" s="6">
        <v>43408</v>
      </c>
      <c r="D22" s="23">
        <v>288</v>
      </c>
      <c r="E22" s="23">
        <v>118</v>
      </c>
      <c r="F22" s="23">
        <v>387</v>
      </c>
      <c r="G22" s="7"/>
    </row>
    <row r="23" spans="1:7" x14ac:dyDescent="0.3">
      <c r="A23" s="5" t="s">
        <v>5</v>
      </c>
      <c r="B23" s="19" t="s">
        <v>49</v>
      </c>
      <c r="C23" s="6">
        <v>43064</v>
      </c>
      <c r="D23" s="23">
        <v>332</v>
      </c>
      <c r="E23" s="23">
        <v>138</v>
      </c>
      <c r="F23" s="23">
        <v>354</v>
      </c>
      <c r="G23" s="7"/>
    </row>
    <row r="24" spans="1:7" x14ac:dyDescent="0.3">
      <c r="A24" s="5" t="s">
        <v>5</v>
      </c>
      <c r="B24" s="19" t="s">
        <v>49</v>
      </c>
      <c r="C24" s="6">
        <v>43946</v>
      </c>
      <c r="D24" s="23">
        <v>374</v>
      </c>
      <c r="E24" s="23">
        <v>115</v>
      </c>
      <c r="F24" s="23">
        <v>316</v>
      </c>
      <c r="G24" s="7"/>
    </row>
    <row r="25" spans="1:7" x14ac:dyDescent="0.3">
      <c r="A25" s="5" t="s">
        <v>5</v>
      </c>
      <c r="B25" s="19" t="s">
        <v>49</v>
      </c>
      <c r="C25" s="6">
        <v>43643</v>
      </c>
      <c r="D25" s="23">
        <v>380</v>
      </c>
      <c r="E25" s="23">
        <v>140</v>
      </c>
      <c r="F25" s="23">
        <v>339</v>
      </c>
      <c r="G25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E19" sqref="E19"/>
    </sheetView>
  </sheetViews>
  <sheetFormatPr defaultRowHeight="16.5" x14ac:dyDescent="0.3"/>
  <cols>
    <col min="1" max="2" width="11" bestFit="1" customWidth="1"/>
    <col min="3" max="3" width="8.375" customWidth="1"/>
    <col min="4" max="4" width="9.375" customWidth="1"/>
    <col min="5" max="5" width="9.875" bestFit="1" customWidth="1"/>
    <col min="6" max="7" width="12.625" bestFit="1" customWidth="1"/>
    <col min="8" max="8" width="9.875" bestFit="1" customWidth="1"/>
  </cols>
  <sheetData>
    <row r="1" spans="1:10" x14ac:dyDescent="0.3">
      <c r="A1" s="11" t="s">
        <v>6</v>
      </c>
      <c r="B1" s="10" t="s">
        <v>1</v>
      </c>
      <c r="C1" s="10" t="s">
        <v>56</v>
      </c>
      <c r="D1" s="10" t="s">
        <v>7</v>
      </c>
      <c r="E1" s="10" t="s">
        <v>8</v>
      </c>
      <c r="F1" s="10" t="s">
        <v>9</v>
      </c>
      <c r="G1" s="10" t="s">
        <v>10</v>
      </c>
      <c r="H1" s="10" t="s">
        <v>11</v>
      </c>
      <c r="I1" s="10" t="s">
        <v>12</v>
      </c>
      <c r="J1" s="10"/>
    </row>
    <row r="2" spans="1:10" x14ac:dyDescent="0.3">
      <c r="A2" s="12" t="s">
        <v>63</v>
      </c>
      <c r="B2" t="s">
        <v>40</v>
      </c>
      <c r="C2" s="12" t="s">
        <v>58</v>
      </c>
      <c r="D2" s="17">
        <v>46</v>
      </c>
      <c r="E2" s="18">
        <v>1085</v>
      </c>
      <c r="F2" s="18">
        <v>550</v>
      </c>
      <c r="G2" s="18">
        <v>3124</v>
      </c>
      <c r="H2" s="18">
        <v>6201</v>
      </c>
    </row>
    <row r="3" spans="1:10" x14ac:dyDescent="0.3">
      <c r="A3" s="12" t="s">
        <v>64</v>
      </c>
      <c r="B3" t="s">
        <v>41</v>
      </c>
      <c r="C3" s="12" t="s">
        <v>57</v>
      </c>
      <c r="D3" s="17">
        <v>54</v>
      </c>
      <c r="E3" s="18">
        <v>1426</v>
      </c>
      <c r="F3" s="18">
        <v>3285</v>
      </c>
      <c r="G3" s="18">
        <v>4981</v>
      </c>
      <c r="H3" s="18">
        <v>4885</v>
      </c>
    </row>
    <row r="4" spans="1:10" x14ac:dyDescent="0.3">
      <c r="A4" s="12" t="s">
        <v>63</v>
      </c>
      <c r="B4" t="s">
        <v>42</v>
      </c>
      <c r="C4" s="12" t="s">
        <v>57</v>
      </c>
      <c r="D4" s="17">
        <v>65</v>
      </c>
      <c r="E4" s="18">
        <v>1143</v>
      </c>
      <c r="F4" s="18">
        <v>6995</v>
      </c>
      <c r="G4" s="18">
        <v>6195</v>
      </c>
      <c r="H4" s="18">
        <v>8738</v>
      </c>
    </row>
    <row r="5" spans="1:10" x14ac:dyDescent="0.3">
      <c r="A5" s="12" t="s">
        <v>64</v>
      </c>
      <c r="B5" t="s">
        <v>43</v>
      </c>
      <c r="C5" s="12" t="s">
        <v>59</v>
      </c>
      <c r="D5" s="17">
        <v>37</v>
      </c>
      <c r="E5" s="18">
        <v>1278</v>
      </c>
      <c r="F5" s="18">
        <v>4352</v>
      </c>
      <c r="G5" s="18">
        <v>6915</v>
      </c>
      <c r="H5" s="18">
        <v>6829</v>
      </c>
    </row>
    <row r="6" spans="1:10" x14ac:dyDescent="0.3">
      <c r="A6" s="12" t="s">
        <v>65</v>
      </c>
      <c r="B6" t="s">
        <v>44</v>
      </c>
      <c r="C6" s="12" t="s">
        <v>59</v>
      </c>
      <c r="D6" s="17">
        <v>9</v>
      </c>
      <c r="E6" s="18">
        <v>887</v>
      </c>
      <c r="F6" s="18">
        <v>6529</v>
      </c>
      <c r="G6" s="18">
        <v>2226</v>
      </c>
      <c r="H6" s="18">
        <v>7539</v>
      </c>
    </row>
    <row r="7" spans="1:10" x14ac:dyDescent="0.3">
      <c r="A7" s="12" t="s">
        <v>66</v>
      </c>
      <c r="B7" t="s">
        <v>45</v>
      </c>
      <c r="C7" s="12" t="s">
        <v>57</v>
      </c>
      <c r="D7" s="17">
        <v>36</v>
      </c>
      <c r="E7" s="18">
        <v>524</v>
      </c>
      <c r="F7" s="18">
        <v>4964</v>
      </c>
      <c r="G7" s="18">
        <v>2385</v>
      </c>
      <c r="H7" s="18">
        <v>5596</v>
      </c>
      <c r="J7" s="16"/>
    </row>
    <row r="8" spans="1:10" x14ac:dyDescent="0.3">
      <c r="A8" s="12" t="s">
        <v>64</v>
      </c>
      <c r="B8" t="s">
        <v>46</v>
      </c>
      <c r="C8" s="12" t="s">
        <v>57</v>
      </c>
      <c r="D8" s="17">
        <v>17</v>
      </c>
      <c r="E8" s="18">
        <v>750</v>
      </c>
      <c r="F8" s="18">
        <v>5015</v>
      </c>
      <c r="G8" s="18">
        <v>6830</v>
      </c>
      <c r="H8" s="18">
        <v>10450</v>
      </c>
    </row>
    <row r="9" spans="1:10" x14ac:dyDescent="0.3">
      <c r="A9" s="12" t="s">
        <v>67</v>
      </c>
      <c r="B9" t="s">
        <v>47</v>
      </c>
      <c r="C9" s="12" t="s">
        <v>59</v>
      </c>
      <c r="D9" s="17">
        <v>15</v>
      </c>
      <c r="E9" s="18">
        <v>395</v>
      </c>
      <c r="F9" s="18">
        <v>7939</v>
      </c>
      <c r="G9" s="18">
        <v>6490</v>
      </c>
      <c r="H9" s="18">
        <v>2603</v>
      </c>
    </row>
    <row r="10" spans="1:10" x14ac:dyDescent="0.3">
      <c r="A10" s="12" t="s">
        <v>68</v>
      </c>
      <c r="B10" t="s">
        <v>48</v>
      </c>
      <c r="C10" s="12" t="s">
        <v>57</v>
      </c>
      <c r="D10" s="17">
        <v>40</v>
      </c>
      <c r="E10" s="18">
        <v>704</v>
      </c>
      <c r="F10" s="18">
        <v>6647</v>
      </c>
      <c r="G10" s="18">
        <v>8587</v>
      </c>
      <c r="H10" s="18">
        <v>4451</v>
      </c>
    </row>
    <row r="11" spans="1:10" x14ac:dyDescent="0.3">
      <c r="A11" s="12" t="s">
        <v>68</v>
      </c>
      <c r="B11" t="s">
        <v>49</v>
      </c>
      <c r="C11" s="12" t="s">
        <v>58</v>
      </c>
      <c r="D11" s="17">
        <v>35</v>
      </c>
      <c r="E11" s="18">
        <v>1299</v>
      </c>
      <c r="F11" s="18">
        <v>8337</v>
      </c>
      <c r="G11" s="18">
        <v>5533</v>
      </c>
      <c r="H11" s="18">
        <v>4793</v>
      </c>
    </row>
    <row r="12" spans="1:10" x14ac:dyDescent="0.3">
      <c r="A12" s="12" t="s">
        <v>64</v>
      </c>
      <c r="B12" t="s">
        <v>50</v>
      </c>
      <c r="C12" s="12" t="s">
        <v>57</v>
      </c>
      <c r="D12" s="17">
        <v>44</v>
      </c>
      <c r="E12" s="18">
        <v>138</v>
      </c>
      <c r="F12" s="18">
        <v>4035</v>
      </c>
      <c r="G12" s="18">
        <v>7658</v>
      </c>
      <c r="H12" s="18">
        <v>6762</v>
      </c>
    </row>
    <row r="13" spans="1:10" x14ac:dyDescent="0.3">
      <c r="A13" s="12" t="s">
        <v>65</v>
      </c>
      <c r="B13" t="s">
        <v>51</v>
      </c>
      <c r="C13" s="12" t="s">
        <v>59</v>
      </c>
      <c r="D13" s="17">
        <v>13</v>
      </c>
      <c r="E13" s="18">
        <v>1384</v>
      </c>
      <c r="F13" s="18">
        <v>4615</v>
      </c>
      <c r="G13" s="18">
        <v>2600</v>
      </c>
      <c r="H13" s="18">
        <v>4508</v>
      </c>
    </row>
    <row r="14" spans="1:10" x14ac:dyDescent="0.3">
      <c r="A14" s="12" t="s">
        <v>69</v>
      </c>
      <c r="B14" t="s">
        <v>52</v>
      </c>
      <c r="C14" s="12" t="s">
        <v>57</v>
      </c>
      <c r="D14" s="17">
        <v>30</v>
      </c>
      <c r="E14" s="18">
        <v>1593</v>
      </c>
      <c r="F14" s="18">
        <v>7286</v>
      </c>
      <c r="G14" s="18">
        <v>7552</v>
      </c>
      <c r="H14" s="18">
        <v>7761</v>
      </c>
    </row>
    <row r="15" spans="1:10" x14ac:dyDescent="0.3">
      <c r="A15" s="12" t="s">
        <v>69</v>
      </c>
      <c r="B15" t="s">
        <v>53</v>
      </c>
      <c r="C15" s="12" t="s">
        <v>58</v>
      </c>
      <c r="D15" s="17">
        <v>23</v>
      </c>
      <c r="E15" s="18">
        <v>1502</v>
      </c>
      <c r="F15" s="18">
        <v>2585</v>
      </c>
      <c r="G15" s="18">
        <v>7846</v>
      </c>
      <c r="H15" s="18">
        <v>6984</v>
      </c>
    </row>
    <row r="16" spans="1:10" x14ac:dyDescent="0.3">
      <c r="A16" s="12" t="s">
        <v>66</v>
      </c>
      <c r="B16" t="s">
        <v>54</v>
      </c>
      <c r="C16" s="12" t="s">
        <v>58</v>
      </c>
      <c r="D16" s="17">
        <v>39</v>
      </c>
      <c r="E16" s="18">
        <v>477</v>
      </c>
      <c r="F16" s="18">
        <v>7305</v>
      </c>
      <c r="G16" s="18">
        <v>5849</v>
      </c>
      <c r="H16" s="18">
        <v>6853</v>
      </c>
    </row>
    <row r="17" spans="1:8" x14ac:dyDescent="0.3">
      <c r="A17" s="12" t="s">
        <v>64</v>
      </c>
      <c r="B17" t="s">
        <v>55</v>
      </c>
      <c r="C17" s="12" t="s">
        <v>57</v>
      </c>
      <c r="D17" s="17">
        <v>6</v>
      </c>
      <c r="E17" s="18">
        <v>575</v>
      </c>
      <c r="F17" s="18">
        <v>3732</v>
      </c>
      <c r="G17" s="18">
        <v>3268</v>
      </c>
      <c r="H17" s="18">
        <v>3293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9" sqref="B9"/>
    </sheetView>
  </sheetViews>
  <sheetFormatPr defaultRowHeight="16.5" x14ac:dyDescent="0.3"/>
  <cols>
    <col min="1" max="1" width="13.875" bestFit="1" customWidth="1"/>
    <col min="2" max="6" width="12.375" bestFit="1" customWidth="1"/>
  </cols>
  <sheetData>
    <row r="1" spans="1:6" x14ac:dyDescent="0.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x14ac:dyDescent="0.3">
      <c r="A2" t="s">
        <v>70</v>
      </c>
      <c r="B2">
        <v>300</v>
      </c>
      <c r="C2">
        <v>700</v>
      </c>
      <c r="D2">
        <v>0</v>
      </c>
      <c r="E2">
        <v>400</v>
      </c>
      <c r="F2">
        <v>600</v>
      </c>
    </row>
    <row r="3" spans="1:6" x14ac:dyDescent="0.3">
      <c r="A3" t="s">
        <v>71</v>
      </c>
      <c r="B3">
        <v>500</v>
      </c>
      <c r="C3">
        <v>600</v>
      </c>
      <c r="D3">
        <v>700</v>
      </c>
      <c r="E3">
        <v>800</v>
      </c>
      <c r="F3">
        <v>800</v>
      </c>
    </row>
    <row r="4" spans="1:6" x14ac:dyDescent="0.3">
      <c r="A4" t="s">
        <v>72</v>
      </c>
      <c r="B4">
        <v>0</v>
      </c>
      <c r="C4">
        <v>300</v>
      </c>
      <c r="D4">
        <v>700</v>
      </c>
      <c r="E4">
        <v>400</v>
      </c>
      <c r="F4">
        <v>500</v>
      </c>
    </row>
    <row r="5" spans="1:6" x14ac:dyDescent="0.3">
      <c r="A5" t="s">
        <v>73</v>
      </c>
      <c r="B5">
        <v>100</v>
      </c>
      <c r="C5">
        <v>400</v>
      </c>
      <c r="D5">
        <v>0</v>
      </c>
      <c r="E5">
        <v>900</v>
      </c>
      <c r="F5">
        <v>900</v>
      </c>
    </row>
    <row r="6" spans="1:6" x14ac:dyDescent="0.3">
      <c r="A6" t="s">
        <v>74</v>
      </c>
      <c r="B6">
        <v>100</v>
      </c>
      <c r="C6">
        <v>600</v>
      </c>
      <c r="D6">
        <v>200</v>
      </c>
      <c r="E6">
        <v>1000</v>
      </c>
      <c r="F6">
        <v>900</v>
      </c>
    </row>
    <row r="7" spans="1:6" x14ac:dyDescent="0.3">
      <c r="A7" t="s">
        <v>75</v>
      </c>
      <c r="B7">
        <v>800</v>
      </c>
      <c r="C7">
        <v>800</v>
      </c>
      <c r="D7">
        <v>300</v>
      </c>
      <c r="E7">
        <v>900</v>
      </c>
      <c r="F7">
        <v>500</v>
      </c>
    </row>
    <row r="8" spans="1:6" x14ac:dyDescent="0.3">
      <c r="A8" t="s">
        <v>76</v>
      </c>
      <c r="B8">
        <v>400</v>
      </c>
      <c r="C8">
        <v>300</v>
      </c>
      <c r="D8">
        <v>600</v>
      </c>
      <c r="E8">
        <v>400</v>
      </c>
      <c r="F8">
        <v>200</v>
      </c>
    </row>
    <row r="9" spans="1:6" x14ac:dyDescent="0.3">
      <c r="A9" t="s">
        <v>77</v>
      </c>
      <c r="B9">
        <v>400</v>
      </c>
      <c r="C9">
        <v>100</v>
      </c>
      <c r="D9">
        <v>400</v>
      </c>
      <c r="E9">
        <v>1000</v>
      </c>
      <c r="F9">
        <v>500</v>
      </c>
    </row>
    <row r="10" spans="1:6" x14ac:dyDescent="0.3">
      <c r="A10" t="s">
        <v>78</v>
      </c>
      <c r="B10">
        <v>900</v>
      </c>
      <c r="C10">
        <v>300</v>
      </c>
      <c r="D10">
        <v>400</v>
      </c>
      <c r="E10">
        <v>600</v>
      </c>
      <c r="F10">
        <v>300</v>
      </c>
    </row>
    <row r="11" spans="1:6" x14ac:dyDescent="0.3">
      <c r="A11" t="s">
        <v>79</v>
      </c>
      <c r="B11">
        <v>500</v>
      </c>
      <c r="C11">
        <v>100</v>
      </c>
      <c r="D11">
        <v>0</v>
      </c>
      <c r="E11">
        <v>1000</v>
      </c>
      <c r="F11">
        <v>200</v>
      </c>
    </row>
    <row r="12" spans="1:6" x14ac:dyDescent="0.3">
      <c r="A12" t="s">
        <v>19</v>
      </c>
      <c r="B12">
        <f>SUBTOTAL(109,표2[엔지니어1])</f>
        <v>4000</v>
      </c>
      <c r="C12">
        <f>SUBTOTAL(109,표2[엔지니어2])</f>
        <v>4200</v>
      </c>
      <c r="D12">
        <f>SUBTOTAL(109,표2[엔지니어3])</f>
        <v>3300</v>
      </c>
      <c r="E12">
        <f>SUBTOTAL(109,표2[엔지니어4])</f>
        <v>7400</v>
      </c>
      <c r="F12">
        <f>SUBTOTAL(109,표2[엔지니어5])</f>
        <v>5400</v>
      </c>
    </row>
  </sheetData>
  <phoneticPr fontId="1" type="noConversion"/>
  <conditionalFormatting sqref="A2:A11">
    <cfRule type="expression" dxfId="2" priority="1">
      <formula>SUM($B2:$F2)&gt;3000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H5" sqref="H5"/>
    </sheetView>
  </sheetViews>
  <sheetFormatPr defaultRowHeight="16.5" x14ac:dyDescent="0.3"/>
  <cols>
    <col min="1" max="1" width="10.875" customWidth="1"/>
  </cols>
  <sheetData>
    <row r="2" spans="1:13" x14ac:dyDescent="0.3">
      <c r="A2" s="13" t="s">
        <v>20</v>
      </c>
      <c r="B2" s="13" t="s">
        <v>23</v>
      </c>
      <c r="C2" s="13" t="s">
        <v>24</v>
      </c>
      <c r="D2" s="13" t="s">
        <v>25</v>
      </c>
      <c r="E2" s="13" t="s">
        <v>26</v>
      </c>
      <c r="F2" s="13" t="s">
        <v>27</v>
      </c>
      <c r="G2" s="13" t="s">
        <v>28</v>
      </c>
      <c r="H2" s="13" t="s">
        <v>29</v>
      </c>
      <c r="I2" s="13" t="s">
        <v>30</v>
      </c>
      <c r="J2" s="13" t="s">
        <v>31</v>
      </c>
      <c r="K2" s="13" t="s">
        <v>32</v>
      </c>
      <c r="L2" s="13" t="s">
        <v>33</v>
      </c>
      <c r="M2" s="13" t="s">
        <v>34</v>
      </c>
    </row>
    <row r="3" spans="1:13" x14ac:dyDescent="0.3">
      <c r="A3" t="s">
        <v>35</v>
      </c>
      <c r="B3">
        <v>3</v>
      </c>
      <c r="C3">
        <v>4</v>
      </c>
      <c r="D3">
        <v>5</v>
      </c>
      <c r="E3">
        <v>9</v>
      </c>
      <c r="F3">
        <v>8</v>
      </c>
      <c r="G3">
        <v>10</v>
      </c>
      <c r="H3">
        <v>8</v>
      </c>
      <c r="I3">
        <v>9</v>
      </c>
      <c r="J3">
        <v>10</v>
      </c>
      <c r="K3">
        <v>10</v>
      </c>
      <c r="L3" t="s">
        <v>22</v>
      </c>
      <c r="M3" t="s">
        <v>21</v>
      </c>
    </row>
    <row r="4" spans="1:13" x14ac:dyDescent="0.3">
      <c r="A4" t="s">
        <v>36</v>
      </c>
      <c r="B4">
        <v>9</v>
      </c>
      <c r="C4">
        <v>6</v>
      </c>
      <c r="D4">
        <v>8</v>
      </c>
      <c r="E4">
        <v>10</v>
      </c>
      <c r="F4">
        <v>7</v>
      </c>
      <c r="G4">
        <v>11</v>
      </c>
      <c r="H4">
        <v>5</v>
      </c>
      <c r="I4">
        <v>9</v>
      </c>
      <c r="J4">
        <v>11</v>
      </c>
      <c r="K4" t="s">
        <v>21</v>
      </c>
      <c r="L4" t="s">
        <v>21</v>
      </c>
      <c r="M4" t="s">
        <v>21</v>
      </c>
    </row>
    <row r="5" spans="1:13" x14ac:dyDescent="0.3">
      <c r="A5" t="s">
        <v>37</v>
      </c>
      <c r="B5">
        <v>5</v>
      </c>
      <c r="C5">
        <v>7</v>
      </c>
      <c r="D5">
        <v>12</v>
      </c>
      <c r="E5">
        <v>11</v>
      </c>
      <c r="F5">
        <v>9</v>
      </c>
      <c r="G5">
        <v>8</v>
      </c>
      <c r="H5">
        <v>7</v>
      </c>
      <c r="I5">
        <v>8</v>
      </c>
      <c r="J5" t="s">
        <v>21</v>
      </c>
      <c r="K5" t="s">
        <v>21</v>
      </c>
      <c r="L5" t="s">
        <v>21</v>
      </c>
      <c r="M5" t="s">
        <v>21</v>
      </c>
    </row>
    <row r="6" spans="1:13" x14ac:dyDescent="0.3">
      <c r="A6" t="s">
        <v>38</v>
      </c>
      <c r="B6">
        <v>9</v>
      </c>
      <c r="C6">
        <v>6</v>
      </c>
      <c r="D6">
        <v>8</v>
      </c>
      <c r="E6">
        <v>5</v>
      </c>
      <c r="F6">
        <v>8</v>
      </c>
      <c r="G6">
        <v>9</v>
      </c>
      <c r="H6">
        <v>9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</row>
    <row r="7" spans="1:13" x14ac:dyDescent="0.3">
      <c r="A7" s="14" t="s">
        <v>39</v>
      </c>
      <c r="B7" s="14">
        <v>10</v>
      </c>
      <c r="C7" s="14">
        <v>8</v>
      </c>
      <c r="D7" s="14">
        <v>8</v>
      </c>
      <c r="E7" s="15">
        <v>7</v>
      </c>
      <c r="F7" s="15">
        <v>7</v>
      </c>
      <c r="G7" s="15">
        <v>6</v>
      </c>
      <c r="H7" s="15" t="s">
        <v>21</v>
      </c>
      <c r="I7" s="15" t="s">
        <v>21</v>
      </c>
      <c r="J7" s="15" t="s">
        <v>21</v>
      </c>
      <c r="K7" s="15" t="s">
        <v>21</v>
      </c>
      <c r="L7" s="15" t="s">
        <v>21</v>
      </c>
      <c r="M7" s="14" t="s">
        <v>21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품명 데이터</vt:lpstr>
      <vt:lpstr>물량</vt:lpstr>
      <vt:lpstr>후원자 명단</vt:lpstr>
      <vt:lpstr>품질 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2018-05-18T02:25:53Z</dcterms:created>
  <dcterms:modified xsi:type="dcterms:W3CDTF">2020-11-18T11:42:44Z</dcterms:modified>
</cp:coreProperties>
</file>