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2285" windowHeight="5970"/>
  </bookViews>
  <sheets>
    <sheet name="교육현황" sheetId="1" r:id="rId1"/>
    <sheet name="데이터사용량" sheetId="2" r:id="rId2"/>
    <sheet name="물품목록" sheetId="3" r:id="rId3"/>
    <sheet name="교육 행사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<sst xmlns="http://schemas.openxmlformats.org/spreadsheetml/2006/main" count="295" uniqueCount="137">
  <si>
    <t>지점 담당자 교육 현황</t>
    <phoneticPr fontId="4" type="noConversion"/>
  </si>
  <si>
    <t>지점</t>
    <phoneticPr fontId="6" type="noConversion"/>
  </si>
  <si>
    <t>담당자</t>
    <phoneticPr fontId="4" type="noConversion"/>
  </si>
  <si>
    <t>직무능력</t>
    <phoneticPr fontId="4" type="noConversion"/>
  </si>
  <si>
    <t>의사소통</t>
    <phoneticPr fontId="4" type="noConversion"/>
  </si>
  <si>
    <t>서비스</t>
    <phoneticPr fontId="4" type="noConversion"/>
  </si>
  <si>
    <t>친절</t>
    <phoneticPr fontId="4" type="noConversion"/>
  </si>
  <si>
    <t>합계</t>
    <phoneticPr fontId="4" type="noConversion"/>
  </si>
  <si>
    <t>평균</t>
    <phoneticPr fontId="4" type="noConversion"/>
  </si>
  <si>
    <t>합격여부</t>
    <phoneticPr fontId="4" type="noConversion"/>
  </si>
  <si>
    <t>이수</t>
    <phoneticPr fontId="4" type="noConversion"/>
  </si>
  <si>
    <t>재수강</t>
    <phoneticPr fontId="4" type="noConversion"/>
  </si>
  <si>
    <t>대구</t>
  </si>
  <si>
    <t>홍서준</t>
  </si>
  <si>
    <t>인천</t>
  </si>
  <si>
    <t>김형준</t>
  </si>
  <si>
    <t>박진희</t>
  </si>
  <si>
    <t>조규숙</t>
  </si>
  <si>
    <t>김지숙</t>
  </si>
  <si>
    <t>장정미</t>
  </si>
  <si>
    <t>서울</t>
  </si>
  <si>
    <t>김지수</t>
  </si>
  <si>
    <t>서은미</t>
  </si>
  <si>
    <t>김태희</t>
  </si>
  <si>
    <t>이은경</t>
  </si>
  <si>
    <t>김영진</t>
  </si>
  <si>
    <t>부산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</si>
  <si>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</si>
  <si>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</si>
  <si>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</si>
  <si>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</si>
  <si>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</si>
  <si>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</si>
  <si>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</si>
  <si>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</si>
  <si>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</si>
  <si>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데이터 사용량 분석</t>
    <phoneticPr fontId="4" type="noConversion"/>
  </si>
  <si>
    <t>고객</t>
    <phoneticPr fontId="4" type="noConversion"/>
  </si>
  <si>
    <t>지역</t>
    <phoneticPr fontId="4" type="noConversion"/>
  </si>
  <si>
    <t>가입날짜</t>
    <phoneticPr fontId="4" type="noConversion"/>
  </si>
  <si>
    <t>등급</t>
    <phoneticPr fontId="4" type="noConversion"/>
  </si>
  <si>
    <t>사용량(GB)</t>
    <phoneticPr fontId="4" type="noConversion"/>
  </si>
  <si>
    <t>한도</t>
    <phoneticPr fontId="4" type="noConversion"/>
  </si>
  <si>
    <t xml:space="preserve">골드 사용 한도 </t>
    <phoneticPr fontId="4" type="noConversion"/>
  </si>
  <si>
    <t>무제한</t>
    <phoneticPr fontId="4" type="noConversion"/>
  </si>
  <si>
    <t>실버 사용 한도</t>
    <phoneticPr fontId="4" type="noConversion"/>
  </si>
  <si>
    <t>김지현</t>
  </si>
  <si>
    <t>브론즈 사용 한도</t>
    <phoneticPr fontId="4" type="noConversion"/>
  </si>
  <si>
    <t>서은경</t>
  </si>
  <si>
    <t>충남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</si>
  <si>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</si>
  <si>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</si>
  <si>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</si>
  <si>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</si>
  <si>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</si>
  <si>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</si>
  <si>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</si>
  <si>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</si>
  <si>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</si>
  <si>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</si>
  <si>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</si>
  <si>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</si>
  <si>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</si>
  <si>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제주도</t>
  </si>
  <si>
    <t>서예은</t>
  </si>
  <si>
    <t>이효리</t>
  </si>
  <si>
    <t>김지민</t>
  </si>
  <si>
    <t>장병진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</si>
  <si>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</si>
  <si>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</si>
  <si>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</si>
  <si>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</si>
  <si>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</si>
  <si>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</si>
  <si>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</si>
  <si>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</si>
  <si>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</si>
  <si>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골드</t>
  </si>
  <si>
    <t>실버</t>
  </si>
  <si>
    <t>브론즈</t>
  </si>
  <si>
    <t>품명</t>
    <phoneticPr fontId="3" type="noConversion"/>
  </si>
  <si>
    <t>지점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</si>
  <si>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</si>
  <si>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</si>
  <si>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</si>
  <si>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</si>
  <si>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</si>
  <si>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</si>
  <si>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호두</t>
    <phoneticPr fontId="3" type="noConversion"/>
  </si>
  <si>
    <t>서울법인</t>
  </si>
  <si>
    <t>오렌지</t>
  </si>
  <si>
    <t>아몬드</t>
    <phoneticPr fontId="3" type="noConversion"/>
  </si>
  <si>
    <t>인천법인</t>
  </si>
  <si>
    <t>올리브</t>
  </si>
  <si>
    <t>잣</t>
    <phoneticPr fontId="3" type="noConversion"/>
  </si>
  <si>
    <t>마카다미아</t>
    <phoneticPr fontId="3" type="noConversion"/>
  </si>
  <si>
    <t>퍼플</t>
  </si>
  <si>
    <t>피칸</t>
    <phoneticPr fontId="3" type="noConversion"/>
  </si>
  <si>
    <t>캐슈넛</t>
    <phoneticPr fontId="3" type="noConversion"/>
  </si>
  <si>
    <t>미국법인</t>
  </si>
  <si>
    <t>피스타치오</t>
    <phoneticPr fontId="3" type="noConversion"/>
  </si>
  <si>
    <t>사차인치</t>
    <phoneticPr fontId="3" type="noConversion"/>
  </si>
  <si>
    <t>홍콩법인</t>
  </si>
  <si>
    <t>브라질 너트</t>
    <phoneticPr fontId="3" type="noConversion"/>
  </si>
  <si>
    <t>경기법인</t>
  </si>
  <si>
    <t>헤이즐넛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</si>
  <si>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</si>
  <si>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</si>
  <si>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</si>
  <si>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</si>
  <si>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푸룬</t>
    <phoneticPr fontId="3" type="noConversion"/>
  </si>
  <si>
    <t>체리</t>
    <phoneticPr fontId="3" type="noConversion"/>
  </si>
  <si>
    <t>크랜베리</t>
    <phoneticPr fontId="3" type="noConversion"/>
  </si>
  <si>
    <t>설타나</t>
    <phoneticPr fontId="3" type="noConversion"/>
  </si>
  <si>
    <t>프랑스법인</t>
  </si>
  <si>
    <t>무화과</t>
    <phoneticPr fontId="3" type="noConversion"/>
  </si>
  <si>
    <t>건포도</t>
    <phoneticPr fontId="3" type="noConversion"/>
  </si>
  <si>
    <t>살구</t>
    <phoneticPr fontId="3" type="noConversion"/>
  </si>
  <si>
    <t>딸기</t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</si>
  <si>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</si>
  <si>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</si>
  <si>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</si>
  <si>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</si>
  <si>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붉은고추</t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</si>
  <si>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</si>
  <si>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</si>
  <si>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</si>
  <si>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</si>
  <si>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</si>
  <si>
    <t>창고명</t>
    <phoneticPr fontId="3" type="noConversion"/>
  </si>
  <si>
    <t>참석 횟수</t>
    <phoneticPr fontId="3" type="noConversion"/>
  </si>
  <si>
    <t>교육생명단</t>
    <phoneticPr fontId="3" type="noConversion"/>
  </si>
  <si>
    <t>세 가지 교육에 참석함</t>
    <phoneticPr fontId="3" type="noConversion"/>
  </si>
  <si>
    <t>1차</t>
    <phoneticPr fontId="3" type="noConversion"/>
  </si>
  <si>
    <t>2차</t>
    <phoneticPr fontId="3" type="noConversion"/>
  </si>
  <si>
    <t>3차</t>
    <phoneticPr fontId="3" type="noConversion"/>
  </si>
  <si>
    <t>프로젝트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</si>
</sst>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돋움체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5" fillId="0" borderId="0" xfId="3"/>
    <xf numFmtId="0" fontId="1" fillId="0" borderId="0" xfId="1" applyBorder="1" applyAlignment="1">
      <alignment vertical="center"/>
    </xf>
    <xf numFmtId="0" fontId="2" fillId="2" borderId="2" xfId="2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176" fontId="7" fillId="0" borderId="2" xfId="3" applyNumberFormat="1" applyFont="1" applyFill="1" applyBorder="1" applyAlignment="1">
      <alignment horizontal="center" vertical="center"/>
    </xf>
    <xf numFmtId="0" fontId="5" fillId="0" borderId="2" xfId="3" applyBorder="1"/>
    <xf numFmtId="0" fontId="8" fillId="3" borderId="3" xfId="3" applyFont="1" applyFill="1" applyBorder="1" applyAlignment="1">
      <alignment horizontal="center"/>
    </xf>
    <xf numFmtId="0" fontId="8" fillId="3" borderId="4" xfId="3" applyFont="1" applyFill="1" applyBorder="1" applyAlignment="1">
      <alignment horizontal="center"/>
    </xf>
    <xf numFmtId="0" fontId="8" fillId="3" borderId="5" xfId="3" applyFont="1" applyFill="1" applyBorder="1" applyAlignment="1">
      <alignment horizontal="center"/>
    </xf>
    <xf numFmtId="0" fontId="8" fillId="3" borderId="6" xfId="3" applyFont="1" applyFill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7" fillId="0" borderId="3" xfId="3" applyFont="1" applyBorder="1" applyAlignment="1">
      <alignment horizontal="left"/>
    </xf>
    <xf numFmtId="0" fontId="7" fillId="0" borderId="7" xfId="3" applyFont="1" applyBorder="1" applyAlignment="1">
      <alignment horizontal="left"/>
    </xf>
    <xf numFmtId="0" fontId="7" fillId="0" borderId="8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0" fontId="5" fillId="0" borderId="0" xfId="3" applyAlignment="1">
      <alignment horizontal="center"/>
    </xf>
    <xf numFmtId="14" fontId="7" fillId="0" borderId="4" xfId="3" applyNumberFormat="1" applyFont="1" applyBorder="1" applyAlignment="1">
      <alignment horizontal="center"/>
    </xf>
    <xf numFmtId="14" fontId="7" fillId="0" borderId="9" xfId="3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2" fillId="2" borderId="0" xfId="2" applyAlignment="1">
      <alignment horizontal="center" vertical="center"/>
    </xf>
    <xf numFmtId="0" fontId="13" fillId="0" borderId="0" xfId="0" applyFont="1" applyAlignment="1">
      <alignment horizontal="center"/>
    </xf>
  </cellXfs>
  <cellStyles count="4">
    <cellStyle name="강조색1" xfId="2" builtinId="29"/>
    <cellStyle name="제목 1" xfId="1" builtinId="16"/>
    <cellStyle name="표준" xfId="0" builtinId="0"/>
    <cellStyle name="표준 2" xfId="3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행사참석자" displayName="행사참석자" ref="A2:E22" totalsRowShown="0">
  <autoFilter ref="A2:E2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교육생명단" totalsRowDxfId="3"/>
    <tableColumn id="2" name="1차" totalsRowDxfId="2"/>
    <tableColumn id="3" name="2차" totalsRowDxfId="1"/>
    <tableColumn id="4" name="3차" totalsRowDxfId="0"/>
    <tableColumn id="5" name="세 가지 교육에 참석함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행사 참석자 표" altTextSummary="각 행사에 참석한 기부자와 참석자의 수를 나열합니다"/>
    </ext>
  </extLst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selection activeCell="C13" sqref="C13"/>
    </sheetView>
  </sheetViews>
  <sheetFormatPr defaultColWidth="8.75" defaultRowHeight="13.5" x14ac:dyDescent="0.15"/>
  <cols>
    <col min="1" max="1" width="1.25" style="1" customWidth="1"/>
    <col min="2" max="8" width="8.75" style="1"/>
    <col min="9" max="9" width="8.5" style="1" customWidth="1"/>
    <col min="10" max="16384" width="8.75" style="1"/>
  </cols>
  <sheetData>
    <row r="1" spans="2:12" ht="33" customHeight="1" x14ac:dyDescent="0.15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ht="15.6" customHeight="1" x14ac:dyDescent="0.15">
      <c r="B2" s="2"/>
      <c r="C2" s="2"/>
      <c r="D2" s="2"/>
      <c r="E2" s="2"/>
      <c r="F2" s="2"/>
      <c r="G2" s="2"/>
      <c r="H2" s="2"/>
      <c r="I2" s="2"/>
    </row>
    <row r="3" spans="2:12" ht="16.5" x14ac:dyDescent="0.15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2" x14ac:dyDescent="0.15">
      <c r="B4" s="4" t="s">
        <v>12</v>
      </c>
      <c r="C4" s="4" t="s">
        <v>13</v>
      </c>
      <c r="D4" s="4">
        <v>90</v>
      </c>
      <c r="E4" s="4">
        <v>89</v>
      </c>
      <c r="F4" s="4">
        <v>100</v>
      </c>
      <c r="G4" s="4">
        <v>90</v>
      </c>
      <c r="H4" s="4">
        <f t="shared" ref="H4:H23" si="0">SUM(D4:G4)</f>
        <v>369</v>
      </c>
      <c r="I4" s="5">
        <f>AVERAGEIF(D4:G4,"&lt;&gt;0",D4:G4)</f>
        <v>92.25</v>
      </c>
      <c r="J4" s="4"/>
      <c r="K4" s="6"/>
      <c r="L4" s="6"/>
    </row>
    <row r="5" spans="2:12" x14ac:dyDescent="0.15">
      <c r="B5" s="4" t="s">
        <v>14</v>
      </c>
      <c r="C5" s="4" t="s">
        <v>15</v>
      </c>
      <c r="D5" s="4">
        <v>85</v>
      </c>
      <c r="E5" s="4">
        <v>88</v>
      </c>
      <c r="F5" s="4">
        <v>94</v>
      </c>
      <c r="G5" s="4">
        <v>84</v>
      </c>
      <c r="H5" s="4">
        <f t="shared" si="0"/>
        <v>351</v>
      </c>
      <c r="I5" s="5">
        <f t="shared" ref="I5:I23" si="1">AVERAGE(D5:G5)</f>
        <v>87.75</v>
      </c>
      <c r="J5" s="4"/>
      <c r="K5" s="6"/>
      <c r="L5" s="6"/>
    </row>
    <row r="6" spans="2:12" x14ac:dyDescent="0.15">
      <c r="B6" s="4" t="s">
        <v>12</v>
      </c>
      <c r="C6" s="4" t="s">
        <v>16</v>
      </c>
      <c r="D6" s="4">
        <v>87</v>
      </c>
      <c r="E6" s="4">
        <v>77</v>
      </c>
      <c r="F6" s="4">
        <v>74</v>
      </c>
      <c r="G6" s="4">
        <v>64</v>
      </c>
      <c r="H6" s="4">
        <f t="shared" si="0"/>
        <v>302</v>
      </c>
      <c r="I6" s="5">
        <f t="shared" si="1"/>
        <v>75.5</v>
      </c>
      <c r="J6" s="4"/>
      <c r="K6" s="6"/>
      <c r="L6" s="6"/>
    </row>
    <row r="7" spans="2:12" x14ac:dyDescent="0.15">
      <c r="B7" s="4" t="s">
        <v>14</v>
      </c>
      <c r="C7" s="4" t="s">
        <v>17</v>
      </c>
      <c r="D7" s="4">
        <v>90</v>
      </c>
      <c r="E7" s="4">
        <v>97</v>
      </c>
      <c r="F7" s="4">
        <v>96</v>
      </c>
      <c r="G7" s="4">
        <v>86</v>
      </c>
      <c r="H7" s="4">
        <f t="shared" si="0"/>
        <v>369</v>
      </c>
      <c r="I7" s="5">
        <f t="shared" si="1"/>
        <v>92.25</v>
      </c>
      <c r="J7" s="4"/>
      <c r="K7" s="6"/>
      <c r="L7" s="6"/>
    </row>
    <row r="8" spans="2:12" x14ac:dyDescent="0.15">
      <c r="B8" s="4" t="s">
        <v>14</v>
      </c>
      <c r="C8" s="4" t="s">
        <v>18</v>
      </c>
      <c r="D8" s="4">
        <v>0</v>
      </c>
      <c r="E8" s="4">
        <v>87</v>
      </c>
      <c r="F8" s="4">
        <v>94</v>
      </c>
      <c r="G8" s="4">
        <v>84</v>
      </c>
      <c r="H8" s="4">
        <f t="shared" si="0"/>
        <v>265</v>
      </c>
      <c r="I8" s="5">
        <f t="shared" si="1"/>
        <v>66.25</v>
      </c>
      <c r="J8" s="4"/>
      <c r="K8" s="6"/>
      <c r="L8" s="6"/>
    </row>
    <row r="9" spans="2:12" x14ac:dyDescent="0.15">
      <c r="B9" s="4" t="s">
        <v>14</v>
      </c>
      <c r="C9" s="4" t="s">
        <v>19</v>
      </c>
      <c r="D9" s="4">
        <v>90</v>
      </c>
      <c r="E9" s="4">
        <v>74</v>
      </c>
      <c r="F9" s="4">
        <v>65</v>
      </c>
      <c r="G9" s="4">
        <v>55</v>
      </c>
      <c r="H9" s="4">
        <f t="shared" si="0"/>
        <v>284</v>
      </c>
      <c r="I9" s="5">
        <f t="shared" si="1"/>
        <v>71</v>
      </c>
      <c r="J9" s="4"/>
      <c r="K9" s="6"/>
      <c r="L9" s="6"/>
    </row>
    <row r="10" spans="2:12" x14ac:dyDescent="0.15">
      <c r="B10" s="4" t="s">
        <v>20</v>
      </c>
      <c r="C10" s="4" t="s">
        <v>21</v>
      </c>
      <c r="D10" s="4">
        <v>89</v>
      </c>
      <c r="E10" s="4">
        <v>88</v>
      </c>
      <c r="F10" s="4">
        <v>90</v>
      </c>
      <c r="G10" s="4">
        <v>80</v>
      </c>
      <c r="H10" s="4">
        <f t="shared" si="0"/>
        <v>347</v>
      </c>
      <c r="I10" s="5">
        <f t="shared" si="1"/>
        <v>86.75</v>
      </c>
      <c r="J10" s="4"/>
      <c r="K10" s="6"/>
      <c r="L10" s="6"/>
    </row>
    <row r="11" spans="2:12" x14ac:dyDescent="0.15">
      <c r="B11" s="4" t="s">
        <v>12</v>
      </c>
      <c r="C11" s="4" t="s">
        <v>22</v>
      </c>
      <c r="D11" s="4">
        <v>88</v>
      </c>
      <c r="E11" s="4">
        <v>72</v>
      </c>
      <c r="F11" s="4">
        <v>0</v>
      </c>
      <c r="G11" s="4">
        <v>82</v>
      </c>
      <c r="H11" s="4">
        <f t="shared" si="0"/>
        <v>242</v>
      </c>
      <c r="I11" s="5">
        <f t="shared" si="1"/>
        <v>60.5</v>
      </c>
      <c r="J11" s="4"/>
      <c r="K11" s="6"/>
      <c r="L11" s="6"/>
    </row>
    <row r="12" spans="2:12" x14ac:dyDescent="0.15">
      <c r="B12" s="4" t="s">
        <v>20</v>
      </c>
      <c r="C12" s="4" t="s">
        <v>23</v>
      </c>
      <c r="D12" s="4">
        <v>86</v>
      </c>
      <c r="E12" s="4">
        <v>99</v>
      </c>
      <c r="F12" s="4">
        <v>98</v>
      </c>
      <c r="G12" s="4">
        <v>88</v>
      </c>
      <c r="H12" s="4">
        <f t="shared" si="0"/>
        <v>371</v>
      </c>
      <c r="I12" s="5">
        <f t="shared" si="1"/>
        <v>92.75</v>
      </c>
      <c r="J12" s="4"/>
      <c r="K12" s="6"/>
      <c r="L12" s="6"/>
    </row>
    <row r="13" spans="2:12" x14ac:dyDescent="0.15">
      <c r="B13" s="4" t="s">
        <v>20</v>
      </c>
      <c r="C13" s="4" t="s">
        <v>24</v>
      </c>
      <c r="D13" s="4">
        <v>87</v>
      </c>
      <c r="E13" s="4">
        <v>87</v>
      </c>
      <c r="F13" s="4">
        <v>62</v>
      </c>
      <c r="G13" s="4">
        <v>52</v>
      </c>
      <c r="H13" s="4">
        <f t="shared" si="0"/>
        <v>288</v>
      </c>
      <c r="I13" s="5">
        <f t="shared" si="1"/>
        <v>72</v>
      </c>
      <c r="J13" s="4"/>
      <c r="K13" s="6"/>
      <c r="L13" s="6"/>
    </row>
    <row r="14" spans="2:12" x14ac:dyDescent="0.15">
      <c r="B14" s="4" t="s">
        <v>20</v>
      </c>
      <c r="C14" s="4" t="s">
        <v>25</v>
      </c>
      <c r="D14" s="4">
        <v>85</v>
      </c>
      <c r="E14" s="4">
        <v>81</v>
      </c>
      <c r="F14" s="4">
        <v>90</v>
      </c>
      <c r="G14" s="4">
        <v>80</v>
      </c>
      <c r="H14" s="4">
        <f t="shared" si="0"/>
        <v>336</v>
      </c>
      <c r="I14" s="5">
        <f t="shared" si="1"/>
        <v>84</v>
      </c>
      <c r="J14" s="4"/>
      <c r="K14" s="6"/>
      <c r="L14" s="6"/>
    </row>
    <row r="15" spans="2:12" x14ac:dyDescent="0.15">
      <c r="B15" s="4" t="s">
        <v>26</v>
      </c>
      <c r="C15" s="4" t="s">
        <v>27</v>
      </c>
      <c r="D15" s="4">
        <v>90</v>
      </c>
      <c r="E15" s="4">
        <v>57</v>
      </c>
      <c r="F15" s="4">
        <v>87</v>
      </c>
      <c r="G15" s="4">
        <v>77</v>
      </c>
      <c r="H15" s="4">
        <f t="shared" si="0"/>
        <v>311</v>
      </c>
      <c r="I15" s="5">
        <f t="shared" si="1"/>
        <v>77.75</v>
      </c>
      <c r="J15" s="4"/>
      <c r="K15" s="6"/>
      <c r="L15" s="6"/>
    </row>
    <row r="16" spans="2:12" x14ac:dyDescent="0.15">
      <c r="B16" s="4" t="s">
        <v>20</v>
      </c>
      <c r="C16" s="4" t="s">
        <v>28</v>
      </c>
      <c r="D16" s="4">
        <v>87</v>
      </c>
      <c r="E16" s="4">
        <v>78</v>
      </c>
      <c r="F16" s="4">
        <v>74</v>
      </c>
      <c r="G16" s="4">
        <v>64</v>
      </c>
      <c r="H16" s="4">
        <f t="shared" si="0"/>
        <v>303</v>
      </c>
      <c r="I16" s="5">
        <f t="shared" si="1"/>
        <v>75.75</v>
      </c>
      <c r="J16" s="4"/>
      <c r="K16" s="6"/>
      <c r="L16" s="6"/>
    </row>
    <row r="17" spans="2:12" x14ac:dyDescent="0.15">
      <c r="B17" s="4" t="s">
        <v>14</v>
      </c>
      <c r="C17" s="4" t="s">
        <v>29</v>
      </c>
      <c r="D17" s="4">
        <v>0</v>
      </c>
      <c r="E17" s="4">
        <v>85</v>
      </c>
      <c r="F17" s="4">
        <v>95</v>
      </c>
      <c r="G17" s="4">
        <v>85</v>
      </c>
      <c r="H17" s="4">
        <f t="shared" si="0"/>
        <v>265</v>
      </c>
      <c r="I17" s="5">
        <f t="shared" si="1"/>
        <v>66.25</v>
      </c>
      <c r="J17" s="4"/>
      <c r="K17" s="6"/>
      <c r="L17" s="6"/>
    </row>
    <row r="18" spans="2:12" x14ac:dyDescent="0.15">
      <c r="B18" s="4" t="s">
        <v>26</v>
      </c>
      <c r="C18" s="4" t="s">
        <v>30</v>
      </c>
      <c r="D18" s="4">
        <v>90</v>
      </c>
      <c r="E18" s="4">
        <v>31</v>
      </c>
      <c r="F18" s="4">
        <v>51</v>
      </c>
      <c r="G18" s="4">
        <v>41</v>
      </c>
      <c r="H18" s="4">
        <f t="shared" si="0"/>
        <v>213</v>
      </c>
      <c r="I18" s="5">
        <f t="shared" si="1"/>
        <v>53.25</v>
      </c>
      <c r="J18" s="4"/>
      <c r="K18" s="6"/>
      <c r="L18" s="6"/>
    </row>
    <row r="19" spans="2:12" x14ac:dyDescent="0.15">
      <c r="B19" s="4" t="s">
        <v>20</v>
      </c>
      <c r="C19" s="4" t="s">
        <v>31</v>
      </c>
      <c r="D19" s="4">
        <v>90</v>
      </c>
      <c r="E19" s="4">
        <v>88</v>
      </c>
      <c r="F19" s="4">
        <v>90</v>
      </c>
      <c r="G19" s="4">
        <v>80</v>
      </c>
      <c r="H19" s="4">
        <f t="shared" si="0"/>
        <v>348</v>
      </c>
      <c r="I19" s="5">
        <f t="shared" si="1"/>
        <v>87</v>
      </c>
      <c r="J19" s="4"/>
      <c r="K19" s="6"/>
      <c r="L19" s="6"/>
    </row>
    <row r="20" spans="2:12" x14ac:dyDescent="0.15">
      <c r="B20" s="4" t="s">
        <v>20</v>
      </c>
      <c r="C20" s="4" t="s">
        <v>32</v>
      </c>
      <c r="D20" s="4">
        <v>90</v>
      </c>
      <c r="E20" s="4">
        <v>72</v>
      </c>
      <c r="F20" s="4">
        <v>92</v>
      </c>
      <c r="G20" s="4">
        <v>82</v>
      </c>
      <c r="H20" s="4">
        <f t="shared" si="0"/>
        <v>336</v>
      </c>
      <c r="I20" s="5">
        <f t="shared" si="1"/>
        <v>84</v>
      </c>
      <c r="J20" s="4"/>
      <c r="K20" s="6"/>
      <c r="L20" s="6"/>
    </row>
    <row r="21" spans="2:12" x14ac:dyDescent="0.15">
      <c r="B21" s="4" t="s">
        <v>26</v>
      </c>
      <c r="C21" s="4" t="s">
        <v>33</v>
      </c>
      <c r="D21" s="4">
        <v>90</v>
      </c>
      <c r="E21" s="4">
        <v>99</v>
      </c>
      <c r="F21" s="4">
        <v>98</v>
      </c>
      <c r="G21" s="4">
        <v>88</v>
      </c>
      <c r="H21" s="4">
        <f t="shared" si="0"/>
        <v>375</v>
      </c>
      <c r="I21" s="5">
        <f t="shared" si="1"/>
        <v>93.75</v>
      </c>
      <c r="J21" s="4"/>
      <c r="K21" s="6"/>
      <c r="L21" s="6"/>
    </row>
    <row r="22" spans="2:12" x14ac:dyDescent="0.15">
      <c r="B22" s="4" t="s">
        <v>12</v>
      </c>
      <c r="C22" s="4" t="s">
        <v>34</v>
      </c>
      <c r="D22" s="4">
        <v>87</v>
      </c>
      <c r="E22" s="4">
        <v>88</v>
      </c>
      <c r="F22" s="4">
        <v>0</v>
      </c>
      <c r="G22" s="4">
        <v>80</v>
      </c>
      <c r="H22" s="4">
        <f t="shared" si="0"/>
        <v>255</v>
      </c>
      <c r="I22" s="5">
        <f t="shared" si="1"/>
        <v>63.75</v>
      </c>
      <c r="J22" s="4"/>
      <c r="K22" s="6"/>
      <c r="L22" s="6"/>
    </row>
    <row r="23" spans="2:12" x14ac:dyDescent="0.15">
      <c r="B23" s="4" t="s">
        <v>26</v>
      </c>
      <c r="C23" s="4" t="s">
        <v>35</v>
      </c>
      <c r="D23" s="4">
        <v>86</v>
      </c>
      <c r="E23" s="4">
        <v>99</v>
      </c>
      <c r="F23" s="4">
        <v>98</v>
      </c>
      <c r="G23" s="4">
        <v>88</v>
      </c>
      <c r="H23" s="4">
        <f t="shared" si="0"/>
        <v>371</v>
      </c>
      <c r="I23" s="5">
        <f t="shared" si="1"/>
        <v>92.75</v>
      </c>
      <c r="J23" s="4"/>
      <c r="K23" s="6"/>
      <c r="L23" s="6"/>
    </row>
  </sheetData>
  <mergeCells count="1">
    <mergeCell ref="B1:L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19" sqref="E19"/>
    </sheetView>
  </sheetViews>
  <sheetFormatPr defaultColWidth="8.75" defaultRowHeight="13.5" x14ac:dyDescent="0.15"/>
  <cols>
    <col min="1" max="2" width="9.25" style="19" bestFit="1" customWidth="1"/>
    <col min="3" max="3" width="13" style="19" bestFit="1" customWidth="1"/>
    <col min="4" max="4" width="9.25" style="19" bestFit="1" customWidth="1"/>
    <col min="5" max="5" width="11.25" style="19" bestFit="1" customWidth="1"/>
    <col min="6" max="6" width="13" style="19" bestFit="1" customWidth="1"/>
    <col min="7" max="7" width="8.75" style="1"/>
    <col min="8" max="8" width="15.5" style="1" bestFit="1" customWidth="1"/>
    <col min="9" max="9" width="8.5" style="1" customWidth="1"/>
    <col min="10" max="16384" width="8.75" style="1"/>
  </cols>
  <sheetData>
    <row r="1" spans="1:9" ht="26.45" customHeight="1" x14ac:dyDescent="0.15">
      <c r="A1" s="29" t="s">
        <v>36</v>
      </c>
      <c r="B1" s="29"/>
      <c r="C1" s="29"/>
      <c r="D1" s="29"/>
      <c r="E1" s="29"/>
      <c r="F1" s="29"/>
    </row>
    <row r="3" spans="1:9" x14ac:dyDescent="0.15">
      <c r="A3" s="7" t="s">
        <v>37</v>
      </c>
      <c r="B3" s="8" t="s">
        <v>38</v>
      </c>
      <c r="C3" s="8" t="s">
        <v>39</v>
      </c>
      <c r="D3" s="8" t="s">
        <v>40</v>
      </c>
      <c r="E3" s="8" t="s">
        <v>41</v>
      </c>
      <c r="F3" s="9" t="s">
        <v>136</v>
      </c>
      <c r="H3" s="7" t="s">
        <v>40</v>
      </c>
      <c r="I3" s="10" t="s">
        <v>42</v>
      </c>
    </row>
    <row r="4" spans="1:9" x14ac:dyDescent="0.15">
      <c r="A4" s="11" t="s">
        <v>15</v>
      </c>
      <c r="B4" s="12" t="s">
        <v>20</v>
      </c>
      <c r="C4" s="20">
        <v>42016</v>
      </c>
      <c r="D4" s="12" t="s">
        <v>77</v>
      </c>
      <c r="E4" s="12">
        <v>9</v>
      </c>
      <c r="F4" s="13"/>
      <c r="H4" s="14" t="s">
        <v>43</v>
      </c>
      <c r="I4" s="13" t="s">
        <v>44</v>
      </c>
    </row>
    <row r="5" spans="1:9" x14ac:dyDescent="0.15">
      <c r="A5" s="11" t="s">
        <v>46</v>
      </c>
      <c r="B5" s="12" t="s">
        <v>14</v>
      </c>
      <c r="C5" s="20">
        <v>42633</v>
      </c>
      <c r="D5" s="12" t="s">
        <v>78</v>
      </c>
      <c r="E5" s="12">
        <v>13</v>
      </c>
      <c r="F5" s="13"/>
      <c r="H5" s="14" t="s">
        <v>45</v>
      </c>
      <c r="I5" s="13">
        <v>20</v>
      </c>
    </row>
    <row r="6" spans="1:9" x14ac:dyDescent="0.15">
      <c r="A6" s="11" t="s">
        <v>48</v>
      </c>
      <c r="B6" s="12" t="s">
        <v>14</v>
      </c>
      <c r="C6" s="20">
        <v>42292</v>
      </c>
      <c r="D6" s="12" t="s">
        <v>79</v>
      </c>
      <c r="E6" s="12">
        <v>10</v>
      </c>
      <c r="F6" s="13"/>
      <c r="H6" s="15" t="s">
        <v>47</v>
      </c>
      <c r="I6" s="16">
        <v>10</v>
      </c>
    </row>
    <row r="7" spans="1:9" x14ac:dyDescent="0.15">
      <c r="A7" s="11" t="s">
        <v>16</v>
      </c>
      <c r="B7" s="12" t="s">
        <v>49</v>
      </c>
      <c r="C7" s="20">
        <v>42678</v>
      </c>
      <c r="D7" s="12" t="s">
        <v>79</v>
      </c>
      <c r="E7" s="12">
        <v>8</v>
      </c>
      <c r="F7" s="13"/>
    </row>
    <row r="8" spans="1:9" x14ac:dyDescent="0.15">
      <c r="A8" s="11" t="s">
        <v>50</v>
      </c>
      <c r="B8" s="12" t="s">
        <v>49</v>
      </c>
      <c r="C8" s="20">
        <v>40304</v>
      </c>
      <c r="D8" s="12" t="s">
        <v>78</v>
      </c>
      <c r="E8" s="12">
        <v>12</v>
      </c>
      <c r="F8" s="13"/>
    </row>
    <row r="9" spans="1:9" x14ac:dyDescent="0.15">
      <c r="A9" s="11" t="s">
        <v>51</v>
      </c>
      <c r="B9" s="12" t="s">
        <v>14</v>
      </c>
      <c r="C9" s="20">
        <v>42133</v>
      </c>
      <c r="D9" s="12" t="s">
        <v>78</v>
      </c>
      <c r="E9" s="12">
        <v>11</v>
      </c>
      <c r="F9" s="13"/>
    </row>
    <row r="10" spans="1:9" x14ac:dyDescent="0.15">
      <c r="A10" s="11" t="s">
        <v>52</v>
      </c>
      <c r="B10" s="12" t="s">
        <v>26</v>
      </c>
      <c r="C10" s="20">
        <v>42688</v>
      </c>
      <c r="D10" s="12" t="s">
        <v>79</v>
      </c>
      <c r="E10" s="12">
        <v>25</v>
      </c>
      <c r="F10" s="13"/>
    </row>
    <row r="11" spans="1:9" x14ac:dyDescent="0.15">
      <c r="A11" s="11" t="s">
        <v>53</v>
      </c>
      <c r="B11" s="12" t="s">
        <v>49</v>
      </c>
      <c r="C11" s="20">
        <v>42373</v>
      </c>
      <c r="D11" s="12" t="s">
        <v>78</v>
      </c>
      <c r="E11" s="12">
        <v>20</v>
      </c>
      <c r="F11" s="13"/>
    </row>
    <row r="12" spans="1:9" x14ac:dyDescent="0.15">
      <c r="A12" s="11" t="s">
        <v>54</v>
      </c>
      <c r="B12" s="12" t="s">
        <v>49</v>
      </c>
      <c r="C12" s="20">
        <v>42373</v>
      </c>
      <c r="D12" s="12" t="s">
        <v>77</v>
      </c>
      <c r="E12" s="12">
        <v>19</v>
      </c>
      <c r="F12" s="13"/>
    </row>
    <row r="13" spans="1:9" x14ac:dyDescent="0.15">
      <c r="A13" s="11" t="s">
        <v>55</v>
      </c>
      <c r="B13" s="12" t="s">
        <v>20</v>
      </c>
      <c r="C13" s="20">
        <v>42562</v>
      </c>
      <c r="D13" s="12" t="s">
        <v>77</v>
      </c>
      <c r="E13" s="12">
        <v>45</v>
      </c>
      <c r="F13" s="13"/>
    </row>
    <row r="14" spans="1:9" x14ac:dyDescent="0.15">
      <c r="A14" s="11" t="s">
        <v>56</v>
      </c>
      <c r="B14" s="12" t="s">
        <v>20</v>
      </c>
      <c r="C14" s="20">
        <v>42322</v>
      </c>
      <c r="D14" s="12" t="s">
        <v>78</v>
      </c>
      <c r="E14" s="12">
        <v>20</v>
      </c>
      <c r="F14" s="13"/>
    </row>
    <row r="15" spans="1:9" x14ac:dyDescent="0.15">
      <c r="A15" s="11" t="s">
        <v>57</v>
      </c>
      <c r="B15" s="12" t="s">
        <v>26</v>
      </c>
      <c r="C15" s="20">
        <v>42688</v>
      </c>
      <c r="D15" s="12" t="s">
        <v>78</v>
      </c>
      <c r="E15" s="12">
        <v>23</v>
      </c>
      <c r="F15" s="13"/>
    </row>
    <row r="16" spans="1:9" x14ac:dyDescent="0.15">
      <c r="A16" s="11" t="s">
        <v>58</v>
      </c>
      <c r="B16" s="12" t="s">
        <v>20</v>
      </c>
      <c r="C16" s="20">
        <v>42373</v>
      </c>
      <c r="D16" s="12" t="s">
        <v>79</v>
      </c>
      <c r="E16" s="12">
        <v>12</v>
      </c>
      <c r="F16" s="13"/>
    </row>
    <row r="17" spans="1:6" x14ac:dyDescent="0.15">
      <c r="A17" s="11" t="s">
        <v>59</v>
      </c>
      <c r="B17" s="12" t="s">
        <v>49</v>
      </c>
      <c r="C17" s="20">
        <v>42230</v>
      </c>
      <c r="D17" s="12" t="s">
        <v>78</v>
      </c>
      <c r="E17" s="12">
        <v>20</v>
      </c>
      <c r="F17" s="13"/>
    </row>
    <row r="18" spans="1:6" x14ac:dyDescent="0.15">
      <c r="A18" s="11" t="s">
        <v>60</v>
      </c>
      <c r="B18" s="12" t="s">
        <v>26</v>
      </c>
      <c r="C18" s="20">
        <v>42162</v>
      </c>
      <c r="D18" s="12" t="s">
        <v>77</v>
      </c>
      <c r="E18" s="12">
        <v>40</v>
      </c>
      <c r="F18" s="13"/>
    </row>
    <row r="19" spans="1:6" x14ac:dyDescent="0.15">
      <c r="A19" s="11" t="s">
        <v>61</v>
      </c>
      <c r="B19" s="12" t="s">
        <v>26</v>
      </c>
      <c r="C19" s="20">
        <v>42373</v>
      </c>
      <c r="D19" s="12" t="s">
        <v>77</v>
      </c>
      <c r="E19" s="12">
        <v>32</v>
      </c>
      <c r="F19" s="13"/>
    </row>
    <row r="20" spans="1:6" x14ac:dyDescent="0.15">
      <c r="A20" s="11" t="s">
        <v>62</v>
      </c>
      <c r="B20" s="12" t="s">
        <v>63</v>
      </c>
      <c r="C20" s="20">
        <v>42679</v>
      </c>
      <c r="D20" s="12" t="s">
        <v>78</v>
      </c>
      <c r="E20" s="12">
        <v>37</v>
      </c>
      <c r="F20" s="13"/>
    </row>
    <row r="21" spans="1:6" x14ac:dyDescent="0.15">
      <c r="A21" s="11" t="s">
        <v>64</v>
      </c>
      <c r="B21" s="12" t="s">
        <v>63</v>
      </c>
      <c r="C21" s="20">
        <v>42688</v>
      </c>
      <c r="D21" s="12" t="s">
        <v>78</v>
      </c>
      <c r="E21" s="12">
        <v>23</v>
      </c>
      <c r="F21" s="13"/>
    </row>
    <row r="22" spans="1:6" x14ac:dyDescent="0.15">
      <c r="A22" s="11" t="s">
        <v>65</v>
      </c>
      <c r="B22" s="12" t="s">
        <v>63</v>
      </c>
      <c r="C22" s="20">
        <v>42353</v>
      </c>
      <c r="D22" s="12" t="s">
        <v>79</v>
      </c>
      <c r="E22" s="12">
        <v>32</v>
      </c>
      <c r="F22" s="13"/>
    </row>
    <row r="23" spans="1:6" x14ac:dyDescent="0.15">
      <c r="A23" s="11" t="s">
        <v>66</v>
      </c>
      <c r="B23" s="12" t="s">
        <v>49</v>
      </c>
      <c r="C23" s="20">
        <v>42373</v>
      </c>
      <c r="D23" s="12" t="s">
        <v>78</v>
      </c>
      <c r="E23" s="12">
        <v>23</v>
      </c>
      <c r="F23" s="13"/>
    </row>
    <row r="24" spans="1:6" x14ac:dyDescent="0.15">
      <c r="A24" s="11" t="s">
        <v>67</v>
      </c>
      <c r="B24" s="12" t="s">
        <v>20</v>
      </c>
      <c r="C24" s="20">
        <v>42162</v>
      </c>
      <c r="D24" s="12" t="s">
        <v>79</v>
      </c>
      <c r="E24" s="12">
        <v>20</v>
      </c>
      <c r="F24" s="13"/>
    </row>
    <row r="25" spans="1:6" x14ac:dyDescent="0.15">
      <c r="A25" s="11" t="s">
        <v>25</v>
      </c>
      <c r="B25" s="12" t="s">
        <v>20</v>
      </c>
      <c r="C25" s="20">
        <v>42688</v>
      </c>
      <c r="D25" s="12" t="s">
        <v>77</v>
      </c>
      <c r="E25" s="12">
        <v>25</v>
      </c>
      <c r="F25" s="13"/>
    </row>
    <row r="26" spans="1:6" x14ac:dyDescent="0.15">
      <c r="A26" s="11" t="s">
        <v>68</v>
      </c>
      <c r="B26" s="12" t="s">
        <v>26</v>
      </c>
      <c r="C26" s="20">
        <v>42566</v>
      </c>
      <c r="D26" s="12" t="s">
        <v>77</v>
      </c>
      <c r="E26" s="12">
        <v>19</v>
      </c>
      <c r="F26" s="13"/>
    </row>
    <row r="27" spans="1:6" x14ac:dyDescent="0.15">
      <c r="A27" s="11" t="s">
        <v>69</v>
      </c>
      <c r="B27" s="12" t="s">
        <v>49</v>
      </c>
      <c r="C27" s="20">
        <v>42373</v>
      </c>
      <c r="D27" s="12" t="s">
        <v>79</v>
      </c>
      <c r="E27" s="12">
        <v>8</v>
      </c>
      <c r="F27" s="13"/>
    </row>
    <row r="28" spans="1:6" x14ac:dyDescent="0.15">
      <c r="A28" s="11" t="s">
        <v>70</v>
      </c>
      <c r="B28" s="12" t="s">
        <v>49</v>
      </c>
      <c r="C28" s="20">
        <v>42681</v>
      </c>
      <c r="D28" s="12" t="s">
        <v>78</v>
      </c>
      <c r="E28" s="12">
        <v>15</v>
      </c>
      <c r="F28" s="13"/>
    </row>
    <row r="29" spans="1:6" x14ac:dyDescent="0.15">
      <c r="A29" s="11" t="s">
        <v>71</v>
      </c>
      <c r="B29" s="12" t="s">
        <v>26</v>
      </c>
      <c r="C29" s="20">
        <v>42688</v>
      </c>
      <c r="D29" s="12" t="s">
        <v>78</v>
      </c>
      <c r="E29" s="12">
        <v>14</v>
      </c>
      <c r="F29" s="13"/>
    </row>
    <row r="30" spans="1:6" x14ac:dyDescent="0.15">
      <c r="A30" s="11" t="s">
        <v>72</v>
      </c>
      <c r="B30" s="12" t="s">
        <v>49</v>
      </c>
      <c r="C30" s="20">
        <v>42373</v>
      </c>
      <c r="D30" s="12" t="s">
        <v>79</v>
      </c>
      <c r="E30" s="12">
        <v>9</v>
      </c>
      <c r="F30" s="13"/>
    </row>
    <row r="31" spans="1:6" x14ac:dyDescent="0.15">
      <c r="A31" s="11" t="s">
        <v>73</v>
      </c>
      <c r="B31" s="12" t="s">
        <v>20</v>
      </c>
      <c r="C31" s="20">
        <v>42373</v>
      </c>
      <c r="D31" s="12" t="s">
        <v>77</v>
      </c>
      <c r="E31" s="12">
        <v>19</v>
      </c>
      <c r="F31" s="13"/>
    </row>
    <row r="32" spans="1:6" x14ac:dyDescent="0.15">
      <c r="A32" s="11" t="s">
        <v>74</v>
      </c>
      <c r="B32" s="12" t="s">
        <v>20</v>
      </c>
      <c r="C32" s="20">
        <v>42175</v>
      </c>
      <c r="D32" s="12" t="s">
        <v>79</v>
      </c>
      <c r="E32" s="12">
        <v>8</v>
      </c>
      <c r="F32" s="13"/>
    </row>
    <row r="33" spans="1:6" x14ac:dyDescent="0.15">
      <c r="A33" s="11" t="s">
        <v>75</v>
      </c>
      <c r="B33" s="12" t="s">
        <v>26</v>
      </c>
      <c r="C33" s="20">
        <v>42373</v>
      </c>
      <c r="D33" s="12" t="s">
        <v>77</v>
      </c>
      <c r="E33" s="12">
        <v>15</v>
      </c>
      <c r="F33" s="13"/>
    </row>
    <row r="34" spans="1:6" x14ac:dyDescent="0.15">
      <c r="A34" s="17" t="s">
        <v>76</v>
      </c>
      <c r="B34" s="18" t="s">
        <v>63</v>
      </c>
      <c r="C34" s="21">
        <v>42688</v>
      </c>
      <c r="D34" s="18" t="s">
        <v>78</v>
      </c>
      <c r="E34" s="18">
        <v>14</v>
      </c>
      <c r="F34" s="13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" sqref="I2"/>
    </sheetView>
  </sheetViews>
  <sheetFormatPr defaultRowHeight="16.5" x14ac:dyDescent="0.3"/>
  <cols>
    <col min="1" max="1" width="8.375" customWidth="1"/>
    <col min="2" max="3" width="11" bestFit="1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22" t="s">
        <v>129</v>
      </c>
      <c r="B1" s="22" t="s">
        <v>80</v>
      </c>
      <c r="C1" s="23" t="s">
        <v>81</v>
      </c>
      <c r="D1" s="22" t="s">
        <v>82</v>
      </c>
      <c r="E1" s="22" t="s">
        <v>83</v>
      </c>
      <c r="F1" s="22" t="s">
        <v>84</v>
      </c>
      <c r="G1" s="22" t="s">
        <v>85</v>
      </c>
      <c r="H1" s="22" t="s">
        <v>86</v>
      </c>
      <c r="I1" s="22" t="s">
        <v>87</v>
      </c>
    </row>
    <row r="2" spans="1:9" x14ac:dyDescent="0.3">
      <c r="A2" s="24" t="s">
        <v>90</v>
      </c>
      <c r="B2" t="s">
        <v>88</v>
      </c>
      <c r="C2" s="24" t="s">
        <v>89</v>
      </c>
      <c r="D2" s="25">
        <v>42</v>
      </c>
      <c r="E2">
        <v>986</v>
      </c>
      <c r="F2">
        <v>500</v>
      </c>
      <c r="G2">
        <v>2840</v>
      </c>
      <c r="H2">
        <v>5637</v>
      </c>
    </row>
    <row r="3" spans="1:9" x14ac:dyDescent="0.3">
      <c r="A3" s="24" t="s">
        <v>93</v>
      </c>
      <c r="B3" t="s">
        <v>91</v>
      </c>
      <c r="C3" s="24" t="s">
        <v>92</v>
      </c>
      <c r="D3" s="25">
        <v>49</v>
      </c>
      <c r="E3">
        <v>1296</v>
      </c>
      <c r="F3">
        <v>2986</v>
      </c>
      <c r="G3">
        <v>4528</v>
      </c>
      <c r="H3">
        <v>4441</v>
      </c>
    </row>
    <row r="4" spans="1:9" x14ac:dyDescent="0.3">
      <c r="A4" s="24" t="s">
        <v>93</v>
      </c>
      <c r="B4" t="s">
        <v>94</v>
      </c>
      <c r="C4" s="24" t="s">
        <v>89</v>
      </c>
      <c r="D4" s="25">
        <v>59</v>
      </c>
      <c r="E4">
        <v>1039</v>
      </c>
      <c r="F4">
        <v>6359</v>
      </c>
      <c r="G4">
        <v>5632</v>
      </c>
      <c r="H4">
        <v>7944</v>
      </c>
    </row>
    <row r="5" spans="1:9" x14ac:dyDescent="0.3">
      <c r="A5" s="24" t="s">
        <v>96</v>
      </c>
      <c r="B5" t="s">
        <v>95</v>
      </c>
      <c r="C5" s="24" t="s">
        <v>92</v>
      </c>
      <c r="D5" s="25">
        <v>34</v>
      </c>
      <c r="E5">
        <v>1162</v>
      </c>
      <c r="F5">
        <v>3956</v>
      </c>
      <c r="G5">
        <v>6286</v>
      </c>
      <c r="H5">
        <v>6208</v>
      </c>
    </row>
    <row r="6" spans="1:9" x14ac:dyDescent="0.3">
      <c r="A6" s="24" t="s">
        <v>96</v>
      </c>
      <c r="B6" t="s">
        <v>97</v>
      </c>
      <c r="C6" s="24" t="s">
        <v>92</v>
      </c>
      <c r="D6" s="25">
        <v>8</v>
      </c>
      <c r="E6">
        <v>806</v>
      </c>
      <c r="F6">
        <v>5935</v>
      </c>
      <c r="G6">
        <v>2024</v>
      </c>
      <c r="H6">
        <v>6854</v>
      </c>
    </row>
    <row r="7" spans="1:9" x14ac:dyDescent="0.3">
      <c r="A7" s="24" t="s">
        <v>93</v>
      </c>
      <c r="B7" t="s">
        <v>98</v>
      </c>
      <c r="C7" s="24" t="s">
        <v>99</v>
      </c>
      <c r="D7" s="25">
        <v>33</v>
      </c>
      <c r="E7">
        <v>476</v>
      </c>
      <c r="F7">
        <v>4513</v>
      </c>
      <c r="G7">
        <v>2168</v>
      </c>
      <c r="H7">
        <v>5087</v>
      </c>
    </row>
    <row r="8" spans="1:9" x14ac:dyDescent="0.3">
      <c r="A8" s="24" t="s">
        <v>93</v>
      </c>
      <c r="B8" t="s">
        <v>100</v>
      </c>
      <c r="C8" s="24" t="s">
        <v>92</v>
      </c>
      <c r="D8" s="25">
        <v>15</v>
      </c>
      <c r="E8">
        <v>682</v>
      </c>
      <c r="F8">
        <v>4559</v>
      </c>
      <c r="G8">
        <v>6209</v>
      </c>
      <c r="H8">
        <v>9500</v>
      </c>
    </row>
    <row r="9" spans="1:9" x14ac:dyDescent="0.3">
      <c r="A9" s="24" t="s">
        <v>96</v>
      </c>
      <c r="B9" t="s">
        <v>101</v>
      </c>
      <c r="C9" s="24" t="s">
        <v>102</v>
      </c>
      <c r="D9" s="25">
        <v>14</v>
      </c>
      <c r="E9">
        <v>359</v>
      </c>
      <c r="F9">
        <v>7217</v>
      </c>
      <c r="G9">
        <v>5900</v>
      </c>
      <c r="H9">
        <v>2366</v>
      </c>
    </row>
    <row r="10" spans="1:9" x14ac:dyDescent="0.3">
      <c r="A10" s="24" t="s">
        <v>93</v>
      </c>
      <c r="B10" t="s">
        <v>103</v>
      </c>
      <c r="C10" s="24" t="s">
        <v>104</v>
      </c>
      <c r="D10" s="25">
        <v>36</v>
      </c>
      <c r="E10">
        <v>640</v>
      </c>
      <c r="F10">
        <v>6043</v>
      </c>
      <c r="G10">
        <v>7806</v>
      </c>
      <c r="H10">
        <v>4046</v>
      </c>
    </row>
    <row r="11" spans="1:9" x14ac:dyDescent="0.3">
      <c r="A11" s="24" t="s">
        <v>90</v>
      </c>
      <c r="B11" t="s">
        <v>105</v>
      </c>
      <c r="C11" s="24" t="s">
        <v>104</v>
      </c>
      <c r="D11" s="25">
        <v>32</v>
      </c>
      <c r="E11">
        <v>1181</v>
      </c>
      <c r="F11">
        <v>7579</v>
      </c>
      <c r="G11">
        <v>5030</v>
      </c>
      <c r="H11">
        <v>4357</v>
      </c>
    </row>
    <row r="12" spans="1:9" x14ac:dyDescent="0.3">
      <c r="A12" s="24" t="s">
        <v>93</v>
      </c>
      <c r="B12" t="s">
        <v>106</v>
      </c>
      <c r="C12" s="24" t="s">
        <v>92</v>
      </c>
      <c r="D12" s="25">
        <v>40</v>
      </c>
      <c r="E12">
        <v>125</v>
      </c>
      <c r="F12">
        <v>3668</v>
      </c>
      <c r="G12">
        <v>6962</v>
      </c>
      <c r="H12">
        <v>6147</v>
      </c>
    </row>
    <row r="13" spans="1:9" x14ac:dyDescent="0.3">
      <c r="A13" s="24" t="s">
        <v>96</v>
      </c>
      <c r="B13" t="s">
        <v>107</v>
      </c>
      <c r="C13" s="24" t="s">
        <v>92</v>
      </c>
      <c r="D13" s="25">
        <v>12</v>
      </c>
      <c r="E13">
        <v>1258</v>
      </c>
      <c r="F13">
        <v>4195</v>
      </c>
      <c r="G13">
        <v>2364</v>
      </c>
      <c r="H13">
        <v>4098</v>
      </c>
    </row>
    <row r="14" spans="1:9" x14ac:dyDescent="0.3">
      <c r="A14" s="24" t="s">
        <v>93</v>
      </c>
      <c r="B14" t="s">
        <v>108</v>
      </c>
      <c r="C14" s="24" t="s">
        <v>104</v>
      </c>
      <c r="D14" s="25">
        <v>27</v>
      </c>
      <c r="E14">
        <v>1448</v>
      </c>
      <c r="F14">
        <v>6624</v>
      </c>
      <c r="G14">
        <v>6865</v>
      </c>
      <c r="H14">
        <v>7055</v>
      </c>
    </row>
    <row r="15" spans="1:9" x14ac:dyDescent="0.3">
      <c r="A15" s="24" t="s">
        <v>90</v>
      </c>
      <c r="B15" t="s">
        <v>109</v>
      </c>
      <c r="C15" s="24" t="s">
        <v>102</v>
      </c>
      <c r="D15" s="25">
        <v>21</v>
      </c>
      <c r="E15">
        <v>1365</v>
      </c>
      <c r="F15">
        <v>2350</v>
      </c>
      <c r="G15">
        <v>7133</v>
      </c>
      <c r="H15">
        <v>6349</v>
      </c>
    </row>
    <row r="16" spans="1:9" x14ac:dyDescent="0.3">
      <c r="A16" s="24" t="s">
        <v>90</v>
      </c>
      <c r="B16" t="s">
        <v>110</v>
      </c>
      <c r="C16" s="24" t="s">
        <v>99</v>
      </c>
      <c r="D16" s="25">
        <v>35</v>
      </c>
      <c r="E16">
        <v>434</v>
      </c>
      <c r="F16">
        <v>6641</v>
      </c>
      <c r="G16">
        <v>5317</v>
      </c>
      <c r="H16">
        <v>6230</v>
      </c>
    </row>
    <row r="17" spans="1:8" x14ac:dyDescent="0.3">
      <c r="A17" s="24" t="s">
        <v>93</v>
      </c>
      <c r="B17" t="s">
        <v>111</v>
      </c>
      <c r="C17" s="24" t="s">
        <v>92</v>
      </c>
      <c r="D17" s="25">
        <v>5</v>
      </c>
      <c r="E17">
        <v>523</v>
      </c>
      <c r="F17">
        <v>3393</v>
      </c>
      <c r="G17">
        <v>2971</v>
      </c>
      <c r="H17">
        <v>2994</v>
      </c>
    </row>
    <row r="18" spans="1:8" x14ac:dyDescent="0.3">
      <c r="A18" s="24" t="s">
        <v>93</v>
      </c>
      <c r="B18" t="s">
        <v>112</v>
      </c>
      <c r="C18" s="24" t="s">
        <v>102</v>
      </c>
      <c r="D18" s="25">
        <v>6</v>
      </c>
      <c r="E18">
        <v>586</v>
      </c>
      <c r="F18">
        <v>5595</v>
      </c>
      <c r="G18">
        <v>3512</v>
      </c>
      <c r="H18">
        <v>3508</v>
      </c>
    </row>
    <row r="19" spans="1:8" x14ac:dyDescent="0.3">
      <c r="A19" s="24" t="s">
        <v>96</v>
      </c>
      <c r="B19" t="s">
        <v>113</v>
      </c>
      <c r="C19" s="24" t="s">
        <v>114</v>
      </c>
      <c r="D19" s="25">
        <v>13</v>
      </c>
      <c r="E19">
        <v>349</v>
      </c>
      <c r="F19">
        <v>3407</v>
      </c>
      <c r="G19">
        <v>7003</v>
      </c>
      <c r="H19">
        <v>4604</v>
      </c>
    </row>
    <row r="20" spans="1:8" x14ac:dyDescent="0.3">
      <c r="A20" s="24" t="s">
        <v>93</v>
      </c>
      <c r="B20" t="s">
        <v>115</v>
      </c>
      <c r="C20" s="24" t="s">
        <v>114</v>
      </c>
      <c r="D20" s="26">
        <v>42</v>
      </c>
      <c r="E20">
        <v>793</v>
      </c>
      <c r="F20">
        <v>2183</v>
      </c>
      <c r="G20">
        <v>2642</v>
      </c>
      <c r="H20">
        <v>6321</v>
      </c>
    </row>
    <row r="21" spans="1:8" x14ac:dyDescent="0.3">
      <c r="A21" s="24" t="s">
        <v>90</v>
      </c>
      <c r="B21" t="s">
        <v>116</v>
      </c>
      <c r="C21" s="24" t="s">
        <v>102</v>
      </c>
      <c r="D21" s="26">
        <v>33</v>
      </c>
      <c r="E21">
        <v>793</v>
      </c>
      <c r="F21">
        <v>6467</v>
      </c>
      <c r="G21">
        <v>3622</v>
      </c>
      <c r="H21">
        <v>6317</v>
      </c>
    </row>
    <row r="22" spans="1:8" x14ac:dyDescent="0.3">
      <c r="A22" s="24" t="s">
        <v>96</v>
      </c>
      <c r="B22" t="s">
        <v>97</v>
      </c>
      <c r="C22" s="24" t="s">
        <v>92</v>
      </c>
      <c r="D22" s="26">
        <v>51</v>
      </c>
      <c r="E22">
        <v>1427</v>
      </c>
      <c r="F22">
        <v>3577</v>
      </c>
      <c r="G22">
        <v>6632</v>
      </c>
      <c r="H22">
        <v>4108</v>
      </c>
    </row>
    <row r="23" spans="1:8" x14ac:dyDescent="0.3">
      <c r="A23" s="24" t="s">
        <v>93</v>
      </c>
      <c r="B23" t="s">
        <v>117</v>
      </c>
      <c r="C23" s="24" t="s">
        <v>99</v>
      </c>
      <c r="D23" s="26">
        <v>5</v>
      </c>
      <c r="E23">
        <v>228</v>
      </c>
      <c r="F23">
        <v>3354</v>
      </c>
      <c r="G23">
        <v>2152</v>
      </c>
      <c r="H23">
        <v>3970</v>
      </c>
    </row>
    <row r="24" spans="1:8" x14ac:dyDescent="0.3">
      <c r="A24" s="24" t="s">
        <v>93</v>
      </c>
      <c r="B24" t="s">
        <v>118</v>
      </c>
      <c r="C24" s="24" t="s">
        <v>104</v>
      </c>
      <c r="D24" s="26">
        <v>14</v>
      </c>
      <c r="E24">
        <v>815</v>
      </c>
      <c r="F24">
        <v>3168</v>
      </c>
      <c r="G24">
        <v>7108</v>
      </c>
      <c r="H24">
        <v>4815</v>
      </c>
    </row>
    <row r="25" spans="1:8" x14ac:dyDescent="0.3">
      <c r="A25" s="24" t="s">
        <v>90</v>
      </c>
      <c r="B25" t="s">
        <v>119</v>
      </c>
      <c r="C25" s="24" t="s">
        <v>99</v>
      </c>
      <c r="D25" s="26">
        <v>29</v>
      </c>
      <c r="E25">
        <v>240</v>
      </c>
      <c r="F25">
        <v>4693</v>
      </c>
      <c r="G25">
        <v>7077</v>
      </c>
      <c r="H25">
        <v>3381</v>
      </c>
    </row>
    <row r="26" spans="1:8" x14ac:dyDescent="0.3">
      <c r="A26" s="24" t="s">
        <v>90</v>
      </c>
      <c r="B26" t="s">
        <v>120</v>
      </c>
      <c r="C26" s="24" t="s">
        <v>89</v>
      </c>
      <c r="D26" s="26">
        <v>40</v>
      </c>
      <c r="E26">
        <v>879</v>
      </c>
      <c r="F26">
        <v>2813</v>
      </c>
      <c r="G26">
        <v>7487</v>
      </c>
      <c r="H26">
        <v>2643</v>
      </c>
    </row>
    <row r="27" spans="1:8" x14ac:dyDescent="0.3">
      <c r="A27" s="24" t="s">
        <v>96</v>
      </c>
      <c r="B27" t="s">
        <v>121</v>
      </c>
      <c r="C27" s="24" t="s">
        <v>102</v>
      </c>
      <c r="D27" s="26">
        <v>5</v>
      </c>
      <c r="E27">
        <v>226</v>
      </c>
      <c r="F27">
        <v>6365</v>
      </c>
      <c r="G27">
        <v>3930</v>
      </c>
      <c r="H27">
        <v>2723</v>
      </c>
    </row>
    <row r="28" spans="1:8" x14ac:dyDescent="0.3">
      <c r="A28" s="24" t="s">
        <v>93</v>
      </c>
      <c r="B28" t="s">
        <v>122</v>
      </c>
      <c r="C28" s="24" t="s">
        <v>104</v>
      </c>
      <c r="D28" s="26">
        <v>12</v>
      </c>
      <c r="E28">
        <v>1410</v>
      </c>
      <c r="F28">
        <v>2691</v>
      </c>
      <c r="G28">
        <v>2430</v>
      </c>
      <c r="H28">
        <v>2532</v>
      </c>
    </row>
    <row r="29" spans="1:8" x14ac:dyDescent="0.3">
      <c r="A29" s="24" t="s">
        <v>96</v>
      </c>
      <c r="B29" t="s">
        <v>123</v>
      </c>
      <c r="C29" s="24" t="s">
        <v>102</v>
      </c>
      <c r="D29" s="26">
        <v>11</v>
      </c>
      <c r="E29">
        <v>785</v>
      </c>
      <c r="F29">
        <v>7350</v>
      </c>
      <c r="G29">
        <v>6565</v>
      </c>
      <c r="H29">
        <v>5609</v>
      </c>
    </row>
    <row r="30" spans="1:8" x14ac:dyDescent="0.3">
      <c r="A30" s="24" t="s">
        <v>90</v>
      </c>
      <c r="B30" t="s">
        <v>124</v>
      </c>
      <c r="C30" s="24" t="s">
        <v>99</v>
      </c>
      <c r="D30" s="26">
        <v>22</v>
      </c>
      <c r="E30">
        <v>423</v>
      </c>
      <c r="F30">
        <v>6734</v>
      </c>
      <c r="G30">
        <v>2853</v>
      </c>
      <c r="H30">
        <v>7880</v>
      </c>
    </row>
    <row r="31" spans="1:8" x14ac:dyDescent="0.3">
      <c r="A31" s="24" t="s">
        <v>93</v>
      </c>
      <c r="B31" t="s">
        <v>125</v>
      </c>
      <c r="C31" s="24" t="s">
        <v>92</v>
      </c>
      <c r="D31" s="26">
        <v>26</v>
      </c>
      <c r="E31">
        <v>280</v>
      </c>
      <c r="F31">
        <v>3580</v>
      </c>
      <c r="G31">
        <v>5386</v>
      </c>
      <c r="H31">
        <v>7516</v>
      </c>
    </row>
    <row r="32" spans="1:8" x14ac:dyDescent="0.3">
      <c r="A32" s="24" t="s">
        <v>93</v>
      </c>
      <c r="B32" t="s">
        <v>126</v>
      </c>
      <c r="C32" s="24" t="s">
        <v>89</v>
      </c>
      <c r="D32" s="26">
        <v>10</v>
      </c>
      <c r="E32">
        <v>1251</v>
      </c>
      <c r="F32">
        <v>6069</v>
      </c>
      <c r="G32">
        <v>4486</v>
      </c>
      <c r="H32">
        <v>4344</v>
      </c>
    </row>
    <row r="33" spans="1:8" x14ac:dyDescent="0.3">
      <c r="A33" s="24" t="s">
        <v>96</v>
      </c>
      <c r="B33" t="s">
        <v>127</v>
      </c>
      <c r="C33" s="24" t="s">
        <v>104</v>
      </c>
      <c r="D33" s="26">
        <v>19</v>
      </c>
      <c r="E33">
        <v>307</v>
      </c>
      <c r="F33">
        <v>5138</v>
      </c>
      <c r="G33">
        <v>4742</v>
      </c>
      <c r="H33">
        <v>6710</v>
      </c>
    </row>
    <row r="34" spans="1:8" x14ac:dyDescent="0.3">
      <c r="A34" s="24" t="s">
        <v>90</v>
      </c>
      <c r="B34" t="s">
        <v>128</v>
      </c>
      <c r="C34" s="24" t="s">
        <v>102</v>
      </c>
      <c r="D34" s="26">
        <v>57</v>
      </c>
      <c r="E34">
        <v>256</v>
      </c>
      <c r="F34">
        <v>2106</v>
      </c>
      <c r="G34">
        <v>6414</v>
      </c>
      <c r="H34">
        <v>7796</v>
      </c>
    </row>
    <row r="35" spans="1:8" x14ac:dyDescent="0.3">
      <c r="A35" s="24" t="s">
        <v>93</v>
      </c>
      <c r="B35" t="s">
        <v>108</v>
      </c>
      <c r="C35" s="24" t="s">
        <v>92</v>
      </c>
      <c r="D35" s="26">
        <v>16</v>
      </c>
      <c r="E35">
        <v>779</v>
      </c>
      <c r="F35">
        <v>6725</v>
      </c>
      <c r="G35">
        <v>2295</v>
      </c>
      <c r="H35">
        <v>7184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3" sqref="E3"/>
    </sheetView>
  </sheetViews>
  <sheetFormatPr defaultRowHeight="16.5" x14ac:dyDescent="0.3"/>
  <cols>
    <col min="1" max="1" width="11.25" bestFit="1" customWidth="1"/>
    <col min="2" max="4" width="9.125" customWidth="1"/>
    <col min="5" max="5" width="21.625" bestFit="1" customWidth="1"/>
  </cols>
  <sheetData>
    <row r="1" spans="1:5" ht="17.25" x14ac:dyDescent="0.3">
      <c r="B1" s="30" t="s">
        <v>130</v>
      </c>
      <c r="C1" s="30"/>
      <c r="D1" s="30"/>
    </row>
    <row r="2" spans="1:5" x14ac:dyDescent="0.3">
      <c r="A2" t="s">
        <v>131</v>
      </c>
      <c r="B2" s="27" t="s">
        <v>133</v>
      </c>
      <c r="C2" s="27" t="s">
        <v>134</v>
      </c>
      <c r="D2" s="27" t="s">
        <v>135</v>
      </c>
      <c r="E2" t="s">
        <v>132</v>
      </c>
    </row>
    <row r="3" spans="1:5" x14ac:dyDescent="0.3">
      <c r="A3" t="s">
        <v>13</v>
      </c>
      <c r="B3">
        <v>4</v>
      </c>
      <c r="C3">
        <v>8</v>
      </c>
      <c r="D3">
        <v>6</v>
      </c>
    </row>
    <row r="4" spans="1:5" x14ac:dyDescent="0.3">
      <c r="A4" t="s">
        <v>15</v>
      </c>
      <c r="B4">
        <v>0</v>
      </c>
      <c r="C4">
        <v>4</v>
      </c>
      <c r="D4">
        <v>5</v>
      </c>
    </row>
    <row r="5" spans="1:5" x14ac:dyDescent="0.3">
      <c r="A5" t="s">
        <v>16</v>
      </c>
      <c r="B5">
        <v>7</v>
      </c>
      <c r="C5">
        <v>10</v>
      </c>
      <c r="D5">
        <v>4</v>
      </c>
    </row>
    <row r="6" spans="1:5" x14ac:dyDescent="0.3">
      <c r="A6" t="s">
        <v>17</v>
      </c>
      <c r="B6">
        <v>9</v>
      </c>
      <c r="C6">
        <v>2</v>
      </c>
      <c r="D6">
        <v>10</v>
      </c>
    </row>
    <row r="7" spans="1:5" x14ac:dyDescent="0.3">
      <c r="A7" t="s">
        <v>18</v>
      </c>
      <c r="B7">
        <v>5</v>
      </c>
      <c r="C7">
        <v>3</v>
      </c>
      <c r="D7">
        <v>5</v>
      </c>
    </row>
    <row r="8" spans="1:5" x14ac:dyDescent="0.3">
      <c r="A8" t="s">
        <v>19</v>
      </c>
      <c r="B8">
        <v>1</v>
      </c>
      <c r="C8">
        <v>9</v>
      </c>
      <c r="D8">
        <v>5</v>
      </c>
    </row>
    <row r="9" spans="1:5" x14ac:dyDescent="0.3">
      <c r="A9" t="s">
        <v>21</v>
      </c>
      <c r="B9">
        <v>0</v>
      </c>
      <c r="C9">
        <v>1</v>
      </c>
      <c r="D9">
        <v>5</v>
      </c>
    </row>
    <row r="10" spans="1:5" x14ac:dyDescent="0.3">
      <c r="A10" t="s">
        <v>22</v>
      </c>
      <c r="B10">
        <v>7</v>
      </c>
      <c r="C10">
        <v>9</v>
      </c>
      <c r="D10">
        <v>5</v>
      </c>
    </row>
    <row r="11" spans="1:5" x14ac:dyDescent="0.3">
      <c r="A11" t="s">
        <v>23</v>
      </c>
      <c r="B11">
        <v>5</v>
      </c>
      <c r="C11">
        <v>5</v>
      </c>
      <c r="D11">
        <v>4</v>
      </c>
    </row>
    <row r="12" spans="1:5" x14ac:dyDescent="0.3">
      <c r="A12" t="s">
        <v>24</v>
      </c>
      <c r="B12">
        <v>6</v>
      </c>
      <c r="C12">
        <v>8</v>
      </c>
      <c r="D12">
        <v>2</v>
      </c>
    </row>
    <row r="13" spans="1:5" x14ac:dyDescent="0.3">
      <c r="A13" t="s">
        <v>25</v>
      </c>
      <c r="B13">
        <v>8</v>
      </c>
      <c r="C13">
        <v>7</v>
      </c>
      <c r="D13">
        <v>2</v>
      </c>
    </row>
    <row r="14" spans="1:5" x14ac:dyDescent="0.3">
      <c r="A14" t="s">
        <v>27</v>
      </c>
      <c r="B14">
        <v>3</v>
      </c>
      <c r="C14">
        <v>3</v>
      </c>
      <c r="D14">
        <v>8</v>
      </c>
    </row>
    <row r="15" spans="1:5" x14ac:dyDescent="0.3">
      <c r="A15" t="s">
        <v>28</v>
      </c>
      <c r="B15">
        <v>6</v>
      </c>
      <c r="C15">
        <v>6</v>
      </c>
      <c r="D15">
        <v>5</v>
      </c>
    </row>
    <row r="16" spans="1:5" x14ac:dyDescent="0.3">
      <c r="A16" t="s">
        <v>29</v>
      </c>
      <c r="B16">
        <v>1</v>
      </c>
      <c r="C16">
        <v>9</v>
      </c>
      <c r="D16">
        <v>7</v>
      </c>
    </row>
    <row r="17" spans="1:4" x14ac:dyDescent="0.3">
      <c r="A17" t="s">
        <v>30</v>
      </c>
      <c r="B17">
        <v>9</v>
      </c>
      <c r="C17">
        <v>8</v>
      </c>
      <c r="D17">
        <v>1</v>
      </c>
    </row>
    <row r="18" spans="1:4" x14ac:dyDescent="0.3">
      <c r="A18" t="s">
        <v>31</v>
      </c>
      <c r="B18">
        <v>4</v>
      </c>
      <c r="C18">
        <v>6</v>
      </c>
      <c r="D18">
        <v>2</v>
      </c>
    </row>
    <row r="19" spans="1:4" x14ac:dyDescent="0.3">
      <c r="A19" t="s">
        <v>32</v>
      </c>
      <c r="B19">
        <v>1</v>
      </c>
      <c r="C19">
        <v>3</v>
      </c>
      <c r="D19">
        <v>0</v>
      </c>
    </row>
    <row r="20" spans="1:4" x14ac:dyDescent="0.3">
      <c r="A20" t="s">
        <v>33</v>
      </c>
      <c r="B20">
        <v>1</v>
      </c>
      <c r="C20">
        <v>0</v>
      </c>
      <c r="D20">
        <v>9</v>
      </c>
    </row>
    <row r="21" spans="1:4" x14ac:dyDescent="0.3">
      <c r="A21" t="s">
        <v>34</v>
      </c>
      <c r="B21">
        <v>0</v>
      </c>
      <c r="C21">
        <v>5</v>
      </c>
      <c r="D21">
        <v>0</v>
      </c>
    </row>
    <row r="22" spans="1:4" x14ac:dyDescent="0.3">
      <c r="A22" t="s">
        <v>35</v>
      </c>
      <c r="B22">
        <v>9</v>
      </c>
      <c r="C22">
        <v>3</v>
      </c>
      <c r="D22">
        <v>0</v>
      </c>
    </row>
  </sheetData>
  <mergeCells count="1">
    <mergeCell ref="B1:D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교육현황</vt:lpstr>
      <vt:lpstr>데이터사용량</vt:lpstr>
      <vt:lpstr>물품목록</vt:lpstr>
      <vt:lpstr>교육 행사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2018-01-28T13:55:19Z</dcterms:created>
  <dcterms:modified xsi:type="dcterms:W3CDTF">2020-11-19T04:23:37Z</dcterms:modified>
</cp:coreProperties>
</file>