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MOS 2016 Excel\본문예제\"/>
    </mc:Choice>
  </mc:AlternateContent>
  <bookViews>
    <workbookView xWindow="0" yWindow="0" windowWidth="19200" windowHeight="6984" activeTab="1"/>
  </bookViews>
  <sheets>
    <sheet name="구입" sheetId="1" r:id="rId1"/>
    <sheet name="매출" sheetId="2" r:id="rId2"/>
  </sheets>
  <externalReferences>
    <externalReference r:id="rId3"/>
    <externalReference r:id="rId4"/>
  </externalReferences>
  <definedNames>
    <definedName name="광고종류">[1]기획!$E$6:$E$13</definedName>
    <definedName name="국가">#REF!</definedName>
    <definedName name="그리스">#REF!</definedName>
    <definedName name="도시">#REF!</definedName>
    <definedName name="도시목록">#REF!</definedName>
    <definedName name="독일">#REF!</definedName>
    <definedName name="스위스">#REF!</definedName>
    <definedName name="스페인">#REF!</definedName>
    <definedName name="연세대">'[1]b-상품조회'!$C$5:$C$61</definedName>
    <definedName name="영국">#REF!</definedName>
    <definedName name="이탈리아">#REF!</definedName>
    <definedName name="전체매출">'[1]1-03'!$F$4:$F$23</definedName>
    <definedName name="프랑스">#REF!</definedName>
    <definedName name="항공사">#REF!</definedName>
    <definedName name="항공사목록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E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D11" i="1"/>
  <c r="C11" i="1"/>
  <c r="E10" i="1"/>
  <c r="F10" i="1" s="1"/>
  <c r="F9" i="1"/>
  <c r="E9" i="1"/>
  <c r="E8" i="1"/>
  <c r="F8" i="1" s="1"/>
  <c r="F7" i="1"/>
  <c r="E7" i="1"/>
  <c r="E11" i="1" l="1"/>
  <c r="F11" i="1" s="1"/>
</calcChain>
</file>

<file path=xl/sharedStrings.xml><?xml version="1.0" encoding="utf-8"?>
<sst xmlns="http://schemas.openxmlformats.org/spreadsheetml/2006/main" count="119" uniqueCount="58">
  <si>
    <t>사무용품 구입액</t>
    <phoneticPr fontId="4" type="noConversion"/>
  </si>
  <si>
    <t>할인율</t>
    <phoneticPr fontId="4" type="noConversion"/>
  </si>
  <si>
    <t>품목</t>
    <phoneticPr fontId="7" type="noConversion"/>
  </si>
  <si>
    <t>가격</t>
    <phoneticPr fontId="4" type="noConversion"/>
  </si>
  <si>
    <t>수량</t>
    <phoneticPr fontId="4" type="noConversion"/>
  </si>
  <si>
    <t>금액</t>
    <phoneticPr fontId="4" type="noConversion"/>
  </si>
  <si>
    <t>구입액</t>
    <phoneticPr fontId="4" type="noConversion"/>
  </si>
  <si>
    <t>A4용지</t>
    <phoneticPr fontId="4" type="noConversion"/>
  </si>
  <si>
    <t>노트</t>
    <phoneticPr fontId="4" type="noConversion"/>
  </si>
  <si>
    <t>볼펜</t>
    <phoneticPr fontId="4" type="noConversion"/>
  </si>
  <si>
    <t>메모지</t>
    <phoneticPr fontId="4" type="noConversion"/>
  </si>
  <si>
    <t>합계</t>
    <phoneticPr fontId="4" type="noConversion"/>
  </si>
  <si>
    <t>제품코드</t>
  </si>
  <si>
    <t>제품명</t>
    <phoneticPr fontId="3" type="noConversion"/>
  </si>
  <si>
    <t>국가</t>
    <phoneticPr fontId="3" type="noConversion"/>
  </si>
  <si>
    <t>년도</t>
    <phoneticPr fontId="3" type="noConversion"/>
  </si>
  <si>
    <t>단가</t>
  </si>
  <si>
    <t>수량</t>
    <phoneticPr fontId="3" type="noConversion"/>
  </si>
  <si>
    <t>총판매금액</t>
    <phoneticPr fontId="3" type="noConversion"/>
  </si>
  <si>
    <t>M054</t>
    <phoneticPr fontId="3" type="noConversion"/>
  </si>
  <si>
    <t>노트북</t>
  </si>
  <si>
    <t>미국</t>
  </si>
  <si>
    <t>2013년</t>
    <phoneticPr fontId="3" type="noConversion"/>
  </si>
  <si>
    <t>M055</t>
    <phoneticPr fontId="3" type="noConversion"/>
  </si>
  <si>
    <t>TV</t>
  </si>
  <si>
    <t>2014년</t>
    <phoneticPr fontId="3" type="noConversion"/>
  </si>
  <si>
    <t>P030</t>
    <phoneticPr fontId="3" type="noConversion"/>
  </si>
  <si>
    <t>P040</t>
    <phoneticPr fontId="3" type="noConversion"/>
  </si>
  <si>
    <t>P041</t>
    <phoneticPr fontId="3" type="noConversion"/>
  </si>
  <si>
    <t>P045</t>
    <phoneticPr fontId="3" type="noConversion"/>
  </si>
  <si>
    <t>P046</t>
    <phoneticPr fontId="3" type="noConversion"/>
  </si>
  <si>
    <t>핸드폰</t>
  </si>
  <si>
    <t>프랑스</t>
  </si>
  <si>
    <t>M029</t>
    <phoneticPr fontId="3" type="noConversion"/>
  </si>
  <si>
    <t>컴퓨터</t>
    <phoneticPr fontId="3" type="noConversion"/>
  </si>
  <si>
    <t>S064</t>
    <phoneticPr fontId="3" type="noConversion"/>
  </si>
  <si>
    <t>오스트리아</t>
  </si>
  <si>
    <t>S022</t>
    <phoneticPr fontId="3" type="noConversion"/>
  </si>
  <si>
    <t>S023</t>
    <phoneticPr fontId="3" type="noConversion"/>
  </si>
  <si>
    <t>M017</t>
    <phoneticPr fontId="3" type="noConversion"/>
  </si>
  <si>
    <t>독일</t>
  </si>
  <si>
    <t>P018</t>
    <phoneticPr fontId="3" type="noConversion"/>
  </si>
  <si>
    <t>P013</t>
    <phoneticPr fontId="3" type="noConversion"/>
  </si>
  <si>
    <t>P058</t>
    <phoneticPr fontId="3" type="noConversion"/>
  </si>
  <si>
    <t>영국</t>
  </si>
  <si>
    <t>S042</t>
    <phoneticPr fontId="3" type="noConversion"/>
  </si>
  <si>
    <t>M053</t>
    <phoneticPr fontId="3" type="noConversion"/>
  </si>
  <si>
    <t>S052</t>
    <phoneticPr fontId="3" type="noConversion"/>
  </si>
  <si>
    <t>M009</t>
    <phoneticPr fontId="3" type="noConversion"/>
  </si>
  <si>
    <t>스위스</t>
  </si>
  <si>
    <t>P010</t>
    <phoneticPr fontId="3" type="noConversion"/>
  </si>
  <si>
    <t>P036</t>
    <phoneticPr fontId="3" type="noConversion"/>
  </si>
  <si>
    <t>P037</t>
    <phoneticPr fontId="3" type="noConversion"/>
  </si>
  <si>
    <t>P073</t>
    <phoneticPr fontId="3" type="noConversion"/>
  </si>
  <si>
    <t>S056</t>
    <phoneticPr fontId="3" type="noConversion"/>
  </si>
  <si>
    <t>스페인</t>
  </si>
  <si>
    <t>S057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</si>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</sst>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굴림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1"/>
    </xf>
    <xf numFmtId="41" fontId="5" fillId="0" borderId="6" xfId="1" applyFont="1" applyBorder="1">
      <alignment vertical="center"/>
    </xf>
    <xf numFmtId="41" fontId="5" fillId="0" borderId="6" xfId="1" applyFont="1" applyFill="1" applyBorder="1">
      <alignment vertical="center"/>
    </xf>
    <xf numFmtId="41" fontId="5" fillId="0" borderId="6" xfId="2" applyNumberFormat="1" applyFont="1" applyBorder="1" applyAlignment="1">
      <alignment horizontal="right" vertical="center"/>
    </xf>
    <xf numFmtId="41" fontId="5" fillId="0" borderId="7" xfId="2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indent="1"/>
    </xf>
    <xf numFmtId="41" fontId="5" fillId="0" borderId="1" xfId="1" applyFont="1" applyBorder="1">
      <alignment vertical="center"/>
    </xf>
    <xf numFmtId="41" fontId="5" fillId="0" borderId="1" xfId="1" applyFont="1" applyFill="1" applyBorder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9" xfId="2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indent="1"/>
    </xf>
    <xf numFmtId="41" fontId="5" fillId="0" borderId="11" xfId="1" applyFont="1" applyBorder="1">
      <alignment vertical="center"/>
    </xf>
    <xf numFmtId="41" fontId="5" fillId="0" borderId="11" xfId="1" applyFont="1" applyFill="1" applyBorder="1">
      <alignment vertical="center"/>
    </xf>
    <xf numFmtId="41" fontId="5" fillId="0" borderId="11" xfId="2" applyNumberFormat="1" applyFont="1" applyBorder="1" applyAlignment="1">
      <alignment horizontal="right" vertical="center"/>
    </xf>
    <xf numFmtId="41" fontId="5" fillId="0" borderId="12" xfId="2" applyNumberFormat="1" applyFont="1" applyBorder="1" applyAlignment="1">
      <alignment horizontal="right" vertical="center"/>
    </xf>
    <xf numFmtId="0" fontId="5" fillId="0" borderId="13" xfId="0" applyFont="1" applyFill="1" applyBorder="1" applyAlignment="1">
      <alignment horizontal="left" vertical="center" indent="1"/>
    </xf>
    <xf numFmtId="41" fontId="5" fillId="0" borderId="14" xfId="1" applyFont="1" applyBorder="1">
      <alignment vertical="center"/>
    </xf>
    <xf numFmtId="41" fontId="5" fillId="0" borderId="14" xfId="2" applyNumberFormat="1" applyFont="1" applyFill="1" applyBorder="1" applyAlignment="1">
      <alignment horizontal="right" vertical="center"/>
    </xf>
    <xf numFmtId="41" fontId="5" fillId="0" borderId="15" xfId="2" applyNumberFormat="1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1" xfId="0" applyNumberForma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nmu\Desktop\&#49352;%20&#54260;&#45908;\&#49440;&#53469;&#52509;&#44228;+&#48176;&#50676;&#49688;&#49885;+looku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S%202016%20Excel/&#50696;&#51228;/&#49324;&#47924;&#50857;&#54408;%20&#44396;&#51077;&#54408;&#477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-업체별제품"/>
      <sheetName val="a-공급업체"/>
      <sheetName val="b-Sheet1"/>
      <sheetName val="b-상품조회"/>
      <sheetName val="배열수식"/>
      <sheetName val="기획"/>
      <sheetName val="1-03"/>
      <sheetName val="1-0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블라우스</v>
          </cell>
        </row>
        <row r="6">
          <cell r="C6" t="str">
            <v>블라우스</v>
          </cell>
        </row>
        <row r="7">
          <cell r="C7" t="str">
            <v>블라우스</v>
          </cell>
        </row>
        <row r="8">
          <cell r="C8" t="str">
            <v>블라우스</v>
          </cell>
        </row>
        <row r="9">
          <cell r="C9" t="str">
            <v>블라우스</v>
          </cell>
        </row>
        <row r="10">
          <cell r="C10" t="str">
            <v>블라우스</v>
          </cell>
        </row>
        <row r="11">
          <cell r="C11" t="str">
            <v>블라우스</v>
          </cell>
        </row>
        <row r="12">
          <cell r="C12" t="str">
            <v>블라우스</v>
          </cell>
        </row>
        <row r="13">
          <cell r="C13" t="str">
            <v>가디건</v>
          </cell>
        </row>
        <row r="14">
          <cell r="C14" t="str">
            <v>가디건</v>
          </cell>
        </row>
        <row r="15">
          <cell r="C15" t="str">
            <v>가디건</v>
          </cell>
        </row>
        <row r="16">
          <cell r="C16" t="str">
            <v>가디건</v>
          </cell>
        </row>
        <row r="17">
          <cell r="C17" t="str">
            <v>가디건</v>
          </cell>
        </row>
        <row r="18">
          <cell r="C18" t="str">
            <v>가디건</v>
          </cell>
        </row>
        <row r="19">
          <cell r="C19" t="str">
            <v>니트</v>
          </cell>
        </row>
        <row r="20">
          <cell r="C20" t="str">
            <v>니트</v>
          </cell>
        </row>
        <row r="21">
          <cell r="C21" t="str">
            <v>니트</v>
          </cell>
        </row>
        <row r="22">
          <cell r="C22" t="str">
            <v>셔츠</v>
          </cell>
        </row>
        <row r="23">
          <cell r="C23" t="str">
            <v>셔츠</v>
          </cell>
        </row>
        <row r="24">
          <cell r="C24" t="str">
            <v>셔츠</v>
          </cell>
        </row>
        <row r="25">
          <cell r="C25" t="str">
            <v>셔츠</v>
          </cell>
        </row>
        <row r="26">
          <cell r="C26" t="str">
            <v>셔츠</v>
          </cell>
        </row>
        <row r="27">
          <cell r="C27" t="str">
            <v>원피스</v>
          </cell>
        </row>
        <row r="28">
          <cell r="C28" t="str">
            <v>원피스</v>
          </cell>
        </row>
        <row r="29">
          <cell r="C29" t="str">
            <v>원피스</v>
          </cell>
        </row>
        <row r="30">
          <cell r="C30" t="str">
            <v>원피스</v>
          </cell>
        </row>
        <row r="31">
          <cell r="C31" t="str">
            <v>원피스</v>
          </cell>
        </row>
        <row r="32">
          <cell r="C32" t="str">
            <v>원피스</v>
          </cell>
        </row>
        <row r="33">
          <cell r="C33" t="str">
            <v>원피스</v>
          </cell>
        </row>
        <row r="34">
          <cell r="C34" t="str">
            <v>원피스</v>
          </cell>
        </row>
        <row r="35">
          <cell r="C35" t="str">
            <v>원피스</v>
          </cell>
        </row>
        <row r="36">
          <cell r="C36" t="str">
            <v>원피스</v>
          </cell>
        </row>
        <row r="37">
          <cell r="C37" t="str">
            <v>팬츠</v>
          </cell>
        </row>
        <row r="38">
          <cell r="C38" t="str">
            <v>팬츠</v>
          </cell>
        </row>
        <row r="39">
          <cell r="C39" t="str">
            <v>팬츠</v>
          </cell>
        </row>
        <row r="40">
          <cell r="C40" t="str">
            <v>팬츠</v>
          </cell>
        </row>
        <row r="41">
          <cell r="C41" t="str">
            <v>팬츠</v>
          </cell>
        </row>
        <row r="42">
          <cell r="C42" t="str">
            <v>팬츠</v>
          </cell>
        </row>
        <row r="43">
          <cell r="C43" t="str">
            <v>팬츠</v>
          </cell>
        </row>
        <row r="44">
          <cell r="C44" t="str">
            <v>스커트</v>
          </cell>
        </row>
        <row r="45">
          <cell r="C45" t="str">
            <v>스커트</v>
          </cell>
        </row>
        <row r="46">
          <cell r="C46" t="str">
            <v>스커트</v>
          </cell>
        </row>
        <row r="47">
          <cell r="C47" t="str">
            <v>스커트</v>
          </cell>
        </row>
        <row r="48">
          <cell r="C48" t="str">
            <v>스커트</v>
          </cell>
        </row>
        <row r="49">
          <cell r="C49" t="str">
            <v>스커트</v>
          </cell>
        </row>
        <row r="50">
          <cell r="C50" t="str">
            <v>스커트</v>
          </cell>
        </row>
        <row r="51">
          <cell r="C51" t="str">
            <v>티셔츠</v>
          </cell>
        </row>
        <row r="52">
          <cell r="C52" t="str">
            <v>티셔츠</v>
          </cell>
        </row>
        <row r="53">
          <cell r="C53" t="str">
            <v>티셔츠</v>
          </cell>
        </row>
        <row r="54">
          <cell r="C54" t="str">
            <v>티셔츠</v>
          </cell>
        </row>
        <row r="55">
          <cell r="C55" t="str">
            <v>티셔츠</v>
          </cell>
        </row>
        <row r="56">
          <cell r="C56" t="str">
            <v>티셔츠</v>
          </cell>
        </row>
        <row r="57">
          <cell r="C57" t="str">
            <v>베스트</v>
          </cell>
        </row>
        <row r="58">
          <cell r="C58" t="str">
            <v>베스트</v>
          </cell>
        </row>
        <row r="59">
          <cell r="C59" t="str">
            <v>베스트</v>
          </cell>
        </row>
        <row r="60">
          <cell r="C60" t="str">
            <v>베스트</v>
          </cell>
        </row>
        <row r="61">
          <cell r="C61" t="str">
            <v>베스트</v>
          </cell>
        </row>
      </sheetData>
      <sheetData sheetId="5" refreshError="1"/>
      <sheetData sheetId="6">
        <row r="6">
          <cell r="E6" t="str">
            <v>지하철</v>
          </cell>
        </row>
        <row r="7">
          <cell r="E7" t="str">
            <v>신문</v>
          </cell>
        </row>
        <row r="8">
          <cell r="E8" t="str">
            <v>온라인</v>
          </cell>
        </row>
        <row r="9">
          <cell r="E9" t="str">
            <v>지하철</v>
          </cell>
        </row>
        <row r="10">
          <cell r="E10" t="str">
            <v>신문</v>
          </cell>
        </row>
        <row r="11">
          <cell r="E11" t="str">
            <v>온라인</v>
          </cell>
        </row>
        <row r="12">
          <cell r="E12" t="str">
            <v>온라인</v>
          </cell>
        </row>
        <row r="13">
          <cell r="E13" t="str">
            <v>지하철</v>
          </cell>
        </row>
      </sheetData>
      <sheetData sheetId="7">
        <row r="4">
          <cell r="F4">
            <v>1520000</v>
          </cell>
        </row>
        <row r="5">
          <cell r="F5">
            <v>7760000</v>
          </cell>
        </row>
        <row r="6">
          <cell r="F6">
            <v>1008000</v>
          </cell>
        </row>
        <row r="7">
          <cell r="F7">
            <v>1358000</v>
          </cell>
        </row>
        <row r="8">
          <cell r="F8">
            <v>13950000</v>
          </cell>
        </row>
        <row r="9">
          <cell r="F9">
            <v>4500000</v>
          </cell>
        </row>
        <row r="10">
          <cell r="F10">
            <v>950000</v>
          </cell>
        </row>
        <row r="11">
          <cell r="F11">
            <v>2035200</v>
          </cell>
        </row>
        <row r="12">
          <cell r="F12">
            <v>3648000</v>
          </cell>
        </row>
        <row r="13">
          <cell r="F13">
            <v>1960000</v>
          </cell>
        </row>
        <row r="14">
          <cell r="F14">
            <v>6790000</v>
          </cell>
        </row>
        <row r="15">
          <cell r="F15">
            <v>582000</v>
          </cell>
        </row>
        <row r="16">
          <cell r="F16">
            <v>2195200</v>
          </cell>
        </row>
        <row r="17">
          <cell r="F17">
            <v>7600000</v>
          </cell>
        </row>
        <row r="18">
          <cell r="F18">
            <v>1697500</v>
          </cell>
        </row>
        <row r="19">
          <cell r="F19">
            <v>3880000</v>
          </cell>
        </row>
        <row r="20">
          <cell r="F20">
            <v>2182500</v>
          </cell>
        </row>
        <row r="21">
          <cell r="F21">
            <v>6510000</v>
          </cell>
        </row>
        <row r="22">
          <cell r="F22">
            <v>13500000</v>
          </cell>
        </row>
        <row r="23">
          <cell r="F23">
            <v>7552500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입"/>
      <sheetName val="매출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C11" sqref="C11"/>
    </sheetView>
  </sheetViews>
  <sheetFormatPr defaultRowHeight="17.399999999999999" x14ac:dyDescent="0.4"/>
  <cols>
    <col min="1" max="1" width="2.59765625" customWidth="1"/>
    <col min="2" max="6" width="11.59765625" customWidth="1"/>
  </cols>
  <sheetData>
    <row r="2" spans="2:6" ht="21" x14ac:dyDescent="0.4">
      <c r="B2" s="1" t="s">
        <v>0</v>
      </c>
      <c r="C2" s="1"/>
      <c r="D2" s="1"/>
      <c r="E2" s="1"/>
      <c r="F2" s="1"/>
    </row>
    <row r="3" spans="2:6" x14ac:dyDescent="0.4">
      <c r="B3" s="2"/>
      <c r="C3" s="2"/>
      <c r="D3" s="2"/>
      <c r="E3" s="2"/>
      <c r="F3" s="2"/>
    </row>
    <row r="4" spans="2:6" x14ac:dyDescent="0.4">
      <c r="B4" s="2"/>
      <c r="C4" s="2"/>
      <c r="D4" s="2"/>
      <c r="E4" s="3" t="s">
        <v>1</v>
      </c>
      <c r="F4" s="4">
        <v>0.1</v>
      </c>
    </row>
    <row r="5" spans="2:6" ht="18" thickBot="1" x14ac:dyDescent="0.45">
      <c r="B5" s="2"/>
      <c r="C5" s="2"/>
      <c r="D5" s="2"/>
      <c r="E5" s="2"/>
      <c r="F5" s="2"/>
    </row>
    <row r="6" spans="2:6" ht="18" thickBot="1" x14ac:dyDescent="0.45">
      <c r="B6" s="5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2:6" ht="18" thickTop="1" x14ac:dyDescent="0.4">
      <c r="B7" s="8" t="s">
        <v>7</v>
      </c>
      <c r="C7" s="9">
        <v>3000</v>
      </c>
      <c r="D7" s="10">
        <v>40</v>
      </c>
      <c r="E7" s="11">
        <f>C7*D7</f>
        <v>120000</v>
      </c>
      <c r="F7" s="12">
        <f>E7-(E7*$F$4)</f>
        <v>108000</v>
      </c>
    </row>
    <row r="8" spans="2:6" x14ac:dyDescent="0.4">
      <c r="B8" s="13" t="s">
        <v>8</v>
      </c>
      <c r="C8" s="14">
        <v>2500</v>
      </c>
      <c r="D8" s="15">
        <v>20</v>
      </c>
      <c r="E8" s="16">
        <f>C8*D8</f>
        <v>50000</v>
      </c>
      <c r="F8" s="17">
        <f>E8-(E8*$F$4)</f>
        <v>45000</v>
      </c>
    </row>
    <row r="9" spans="2:6" x14ac:dyDescent="0.4">
      <c r="B9" s="13" t="s">
        <v>9</v>
      </c>
      <c r="C9" s="14">
        <v>1200</v>
      </c>
      <c r="D9" s="15">
        <v>50</v>
      </c>
      <c r="E9" s="16">
        <f>C9*D9</f>
        <v>60000</v>
      </c>
      <c r="F9" s="17">
        <f>E9-(E9*$F$4)</f>
        <v>54000</v>
      </c>
    </row>
    <row r="10" spans="2:6" ht="18" thickBot="1" x14ac:dyDescent="0.45">
      <c r="B10" s="18" t="s">
        <v>10</v>
      </c>
      <c r="C10" s="19">
        <v>1000</v>
      </c>
      <c r="D10" s="20">
        <v>50</v>
      </c>
      <c r="E10" s="21">
        <f>C10*D10</f>
        <v>50000</v>
      </c>
      <c r="F10" s="22">
        <f>E10-(E10*$F$4)</f>
        <v>45000</v>
      </c>
    </row>
    <row r="11" spans="2:6" ht="18.600000000000001" thickTop="1" thickBot="1" x14ac:dyDescent="0.45">
      <c r="B11" s="23" t="s">
        <v>11</v>
      </c>
      <c r="C11" s="24">
        <f>SUM(C7:C10)</f>
        <v>7700</v>
      </c>
      <c r="D11" s="24">
        <f>SUM(D7:D10)</f>
        <v>160</v>
      </c>
      <c r="E11" s="25">
        <f>SUM(E7:E10)</f>
        <v>280000</v>
      </c>
      <c r="F11" s="26">
        <f>E11-(E11*$F$4)</f>
        <v>252000</v>
      </c>
    </row>
  </sheetData>
  <mergeCells count="1">
    <mergeCell ref="B2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tabSelected="1" workbookViewId="0">
      <selection activeCell="L7" sqref="L7"/>
    </sheetView>
  </sheetViews>
  <sheetFormatPr defaultRowHeight="17.399999999999999" x14ac:dyDescent="0.4"/>
  <cols>
    <col min="2" max="2" width="6.796875" bestFit="1" customWidth="1"/>
    <col min="3" max="3" width="11" bestFit="1" customWidth="1"/>
    <col min="4" max="4" width="7.3984375" bestFit="1" customWidth="1"/>
    <col min="5" max="5" width="9" customWidth="1"/>
    <col min="7" max="7" width="13.19921875" bestFit="1" customWidth="1"/>
    <col min="8" max="8" width="2.59765625" customWidth="1"/>
  </cols>
  <sheetData>
    <row r="2" spans="1:7" ht="17.25" customHeight="1" x14ac:dyDescent="0.4">
      <c r="A2" s="27" t="s">
        <v>12</v>
      </c>
      <c r="B2" s="27" t="s">
        <v>13</v>
      </c>
      <c r="C2" s="27" t="s">
        <v>14</v>
      </c>
      <c r="D2" s="27" t="s">
        <v>15</v>
      </c>
      <c r="E2" s="27" t="s">
        <v>16</v>
      </c>
      <c r="F2" s="27" t="s">
        <v>17</v>
      </c>
      <c r="G2" s="27" t="s">
        <v>18</v>
      </c>
    </row>
    <row r="3" spans="1:7" x14ac:dyDescent="0.4">
      <c r="A3" s="28" t="s">
        <v>19</v>
      </c>
      <c r="B3" s="29" t="s">
        <v>20</v>
      </c>
      <c r="C3" s="28" t="s">
        <v>21</v>
      </c>
      <c r="D3" s="29" t="s">
        <v>22</v>
      </c>
      <c r="E3" s="30">
        <v>17000</v>
      </c>
      <c r="F3" s="30">
        <v>40</v>
      </c>
      <c r="G3" s="30">
        <f>SUM(D3:F3)</f>
        <v>17040</v>
      </c>
    </row>
    <row r="4" spans="1:7" x14ac:dyDescent="0.4">
      <c r="A4" s="28" t="s">
        <v>23</v>
      </c>
      <c r="B4" s="29" t="s">
        <v>24</v>
      </c>
      <c r="C4" s="28" t="s">
        <v>21</v>
      </c>
      <c r="D4" s="29" t="s">
        <v>25</v>
      </c>
      <c r="E4" s="30">
        <v>24000</v>
      </c>
      <c r="F4" s="30">
        <v>40</v>
      </c>
      <c r="G4" s="30">
        <f>SUM(D4:F4)</f>
        <v>24040</v>
      </c>
    </row>
    <row r="5" spans="1:7" x14ac:dyDescent="0.4">
      <c r="A5" s="28" t="s">
        <v>26</v>
      </c>
      <c r="B5" s="29" t="s">
        <v>20</v>
      </c>
      <c r="C5" s="28" t="s">
        <v>21</v>
      </c>
      <c r="D5" s="29" t="s">
        <v>25</v>
      </c>
      <c r="E5" s="30">
        <v>25000</v>
      </c>
      <c r="F5" s="30">
        <v>42</v>
      </c>
      <c r="G5" s="30">
        <f t="shared" ref="G5:G27" si="0">SUM(E5:F5)</f>
        <v>25042</v>
      </c>
    </row>
    <row r="6" spans="1:7" x14ac:dyDescent="0.4">
      <c r="A6" s="28" t="s">
        <v>27</v>
      </c>
      <c r="B6" s="29" t="s">
        <v>24</v>
      </c>
      <c r="C6" s="28" t="s">
        <v>21</v>
      </c>
      <c r="D6" s="29" t="s">
        <v>22</v>
      </c>
      <c r="E6" s="30">
        <v>18000</v>
      </c>
      <c r="F6" s="30">
        <v>21</v>
      </c>
      <c r="G6" s="30">
        <f t="shared" si="0"/>
        <v>18021</v>
      </c>
    </row>
    <row r="7" spans="1:7" x14ac:dyDescent="0.4">
      <c r="A7" s="28" t="s">
        <v>28</v>
      </c>
      <c r="B7" s="29" t="s">
        <v>20</v>
      </c>
      <c r="C7" s="28" t="s">
        <v>21</v>
      </c>
      <c r="D7" s="29" t="s">
        <v>25</v>
      </c>
      <c r="E7" s="30">
        <v>9000</v>
      </c>
      <c r="F7" s="30">
        <v>25</v>
      </c>
      <c r="G7" s="30">
        <f>SUM(D7:F7)</f>
        <v>9025</v>
      </c>
    </row>
    <row r="8" spans="1:7" x14ac:dyDescent="0.4">
      <c r="A8" s="28" t="s">
        <v>29</v>
      </c>
      <c r="B8" s="29" t="s">
        <v>20</v>
      </c>
      <c r="C8" s="28" t="s">
        <v>21</v>
      </c>
      <c r="D8" s="29" t="s">
        <v>22</v>
      </c>
      <c r="E8" s="30">
        <v>9000</v>
      </c>
      <c r="F8" s="30">
        <v>20</v>
      </c>
      <c r="G8" s="30">
        <f t="shared" si="0"/>
        <v>9020</v>
      </c>
    </row>
    <row r="9" spans="1:7" x14ac:dyDescent="0.4">
      <c r="A9" s="28" t="s">
        <v>30</v>
      </c>
      <c r="B9" s="29" t="s">
        <v>31</v>
      </c>
      <c r="C9" s="28" t="s">
        <v>32</v>
      </c>
      <c r="D9" s="29" t="s">
        <v>25</v>
      </c>
      <c r="E9" s="30">
        <v>12000</v>
      </c>
      <c r="F9" s="30">
        <v>35</v>
      </c>
      <c r="G9" s="30">
        <f t="shared" si="0"/>
        <v>12035</v>
      </c>
    </row>
    <row r="10" spans="1:7" x14ac:dyDescent="0.4">
      <c r="A10" s="28" t="s">
        <v>33</v>
      </c>
      <c r="B10" s="29" t="s">
        <v>34</v>
      </c>
      <c r="C10" s="28" t="s">
        <v>32</v>
      </c>
      <c r="D10" s="29" t="s">
        <v>25</v>
      </c>
      <c r="E10" s="30">
        <v>123000</v>
      </c>
      <c r="F10" s="30">
        <v>6</v>
      </c>
      <c r="G10" s="30">
        <f t="shared" si="0"/>
        <v>123006</v>
      </c>
    </row>
    <row r="11" spans="1:7" x14ac:dyDescent="0.4">
      <c r="A11" s="28" t="s">
        <v>35</v>
      </c>
      <c r="B11" s="29" t="s">
        <v>24</v>
      </c>
      <c r="C11" s="28" t="s">
        <v>36</v>
      </c>
      <c r="D11" s="29" t="s">
        <v>25</v>
      </c>
      <c r="E11" s="30">
        <v>33000</v>
      </c>
      <c r="F11" s="30">
        <v>35</v>
      </c>
      <c r="G11" s="30">
        <f t="shared" si="0"/>
        <v>33035</v>
      </c>
    </row>
    <row r="12" spans="1:7" x14ac:dyDescent="0.4">
      <c r="A12" s="28" t="s">
        <v>37</v>
      </c>
      <c r="B12" s="29" t="s">
        <v>24</v>
      </c>
      <c r="C12" s="28" t="s">
        <v>36</v>
      </c>
      <c r="D12" s="29"/>
      <c r="E12" s="30">
        <v>21000</v>
      </c>
      <c r="F12" s="30">
        <v>12</v>
      </c>
      <c r="G12" s="30">
        <f>SUM(D12:F12)</f>
        <v>21012</v>
      </c>
    </row>
    <row r="13" spans="1:7" x14ac:dyDescent="0.4">
      <c r="A13" s="28" t="s">
        <v>38</v>
      </c>
      <c r="B13" s="29" t="s">
        <v>34</v>
      </c>
      <c r="C13" s="28" t="s">
        <v>36</v>
      </c>
      <c r="D13" s="29" t="s">
        <v>25</v>
      </c>
      <c r="E13" s="30">
        <v>9000</v>
      </c>
      <c r="F13" s="30">
        <v>5</v>
      </c>
      <c r="G13" s="30">
        <f t="shared" si="0"/>
        <v>9005</v>
      </c>
    </row>
    <row r="14" spans="1:7" x14ac:dyDescent="0.4">
      <c r="A14" s="28" t="s">
        <v>39</v>
      </c>
      <c r="B14" s="29" t="s">
        <v>34</v>
      </c>
      <c r="C14" s="28" t="s">
        <v>40</v>
      </c>
      <c r="D14" s="29" t="s">
        <v>22</v>
      </c>
      <c r="E14" s="30">
        <v>39000</v>
      </c>
      <c r="F14" s="30">
        <v>20</v>
      </c>
      <c r="G14" s="30">
        <f>SUM(D14:F14)</f>
        <v>39020</v>
      </c>
    </row>
    <row r="15" spans="1:7" x14ac:dyDescent="0.4">
      <c r="A15" s="28" t="s">
        <v>41</v>
      </c>
      <c r="B15" s="29" t="s">
        <v>31</v>
      </c>
      <c r="C15" s="28" t="s">
        <v>40</v>
      </c>
      <c r="D15" s="29" t="s">
        <v>25</v>
      </c>
      <c r="E15" s="30">
        <v>62000</v>
      </c>
      <c r="F15" s="30">
        <v>40</v>
      </c>
      <c r="G15" s="30">
        <f t="shared" si="0"/>
        <v>62040</v>
      </c>
    </row>
    <row r="16" spans="1:7" x14ac:dyDescent="0.4">
      <c r="A16" s="28" t="s">
        <v>42</v>
      </c>
      <c r="B16" s="29" t="s">
        <v>34</v>
      </c>
      <c r="C16" s="28" t="s">
        <v>40</v>
      </c>
      <c r="D16" s="29" t="s">
        <v>25</v>
      </c>
      <c r="E16" s="30">
        <v>16000</v>
      </c>
      <c r="F16" s="30">
        <v>20</v>
      </c>
      <c r="G16" s="30">
        <f t="shared" si="0"/>
        <v>16020</v>
      </c>
    </row>
    <row r="17" spans="1:7" x14ac:dyDescent="0.4">
      <c r="A17" s="28" t="s">
        <v>43</v>
      </c>
      <c r="B17" s="29" t="s">
        <v>31</v>
      </c>
      <c r="C17" s="28" t="s">
        <v>44</v>
      </c>
      <c r="D17" s="29" t="s">
        <v>22</v>
      </c>
      <c r="E17" s="30">
        <v>13000</v>
      </c>
      <c r="F17" s="30">
        <v>45</v>
      </c>
      <c r="G17" s="30">
        <f t="shared" si="0"/>
        <v>13045</v>
      </c>
    </row>
    <row r="18" spans="1:7" x14ac:dyDescent="0.4">
      <c r="A18" s="28" t="s">
        <v>45</v>
      </c>
      <c r="B18" s="29" t="s">
        <v>34</v>
      </c>
      <c r="C18" s="28" t="s">
        <v>44</v>
      </c>
      <c r="D18" s="29" t="s">
        <v>25</v>
      </c>
      <c r="E18" s="30">
        <v>14000</v>
      </c>
      <c r="F18" s="30">
        <v>10</v>
      </c>
      <c r="G18" s="30">
        <f t="shared" si="0"/>
        <v>14010</v>
      </c>
    </row>
    <row r="19" spans="1:7" x14ac:dyDescent="0.4">
      <c r="A19" s="28" t="s">
        <v>46</v>
      </c>
      <c r="B19" s="29" t="s">
        <v>31</v>
      </c>
      <c r="C19" s="28" t="s">
        <v>44</v>
      </c>
      <c r="D19" s="29" t="s">
        <v>25</v>
      </c>
      <c r="E19" s="30">
        <v>32000</v>
      </c>
      <c r="F19" s="30">
        <v>15</v>
      </c>
      <c r="G19" s="30">
        <f t="shared" si="0"/>
        <v>32015</v>
      </c>
    </row>
    <row r="20" spans="1:7" x14ac:dyDescent="0.4">
      <c r="A20" s="28" t="s">
        <v>47</v>
      </c>
      <c r="B20" s="29" t="s">
        <v>34</v>
      </c>
      <c r="C20" s="28" t="s">
        <v>44</v>
      </c>
      <c r="D20" s="29" t="s">
        <v>25</v>
      </c>
      <c r="E20" s="30">
        <v>7000</v>
      </c>
      <c r="F20" s="30">
        <v>40</v>
      </c>
      <c r="G20" s="30">
        <f t="shared" si="0"/>
        <v>7040</v>
      </c>
    </row>
    <row r="21" spans="1:7" x14ac:dyDescent="0.4">
      <c r="A21" s="28" t="s">
        <v>48</v>
      </c>
      <c r="B21" s="29" t="s">
        <v>34</v>
      </c>
      <c r="C21" s="28" t="s">
        <v>49</v>
      </c>
      <c r="D21" s="29" t="s">
        <v>22</v>
      </c>
      <c r="E21" s="30">
        <v>97000</v>
      </c>
      <c r="F21" s="30">
        <v>10</v>
      </c>
      <c r="G21" s="30">
        <f t="shared" si="0"/>
        <v>97010</v>
      </c>
    </row>
    <row r="22" spans="1:7" x14ac:dyDescent="0.4">
      <c r="A22" s="28" t="s">
        <v>50</v>
      </c>
      <c r="B22" s="29" t="s">
        <v>34</v>
      </c>
      <c r="C22" s="28" t="s">
        <v>49</v>
      </c>
      <c r="D22" s="29" t="s">
        <v>25</v>
      </c>
      <c r="E22" s="30">
        <v>31000</v>
      </c>
      <c r="F22" s="30">
        <v>25</v>
      </c>
      <c r="G22" s="30">
        <f t="shared" si="0"/>
        <v>31025</v>
      </c>
    </row>
    <row r="23" spans="1:7" x14ac:dyDescent="0.4">
      <c r="A23" s="28" t="s">
        <v>51</v>
      </c>
      <c r="B23" s="29" t="s">
        <v>31</v>
      </c>
      <c r="C23" s="28" t="s">
        <v>49</v>
      </c>
      <c r="D23" s="29" t="s">
        <v>25</v>
      </c>
      <c r="E23" s="30">
        <v>19000</v>
      </c>
      <c r="F23" s="30">
        <v>15</v>
      </c>
      <c r="G23" s="30">
        <f t="shared" si="0"/>
        <v>19015</v>
      </c>
    </row>
    <row r="24" spans="1:7" x14ac:dyDescent="0.4">
      <c r="A24" s="28" t="s">
        <v>52</v>
      </c>
      <c r="B24" s="29" t="s">
        <v>20</v>
      </c>
      <c r="C24" s="28" t="s">
        <v>21</v>
      </c>
      <c r="D24" s="29" t="s">
        <v>22</v>
      </c>
      <c r="E24" s="30">
        <v>26000</v>
      </c>
      <c r="F24" s="30">
        <v>21</v>
      </c>
      <c r="G24" s="30">
        <f t="shared" si="0"/>
        <v>26021</v>
      </c>
    </row>
    <row r="25" spans="1:7" x14ac:dyDescent="0.4">
      <c r="A25" s="28" t="s">
        <v>53</v>
      </c>
      <c r="B25" s="29" t="s">
        <v>20</v>
      </c>
      <c r="C25" s="28" t="s">
        <v>32</v>
      </c>
      <c r="D25" s="29" t="s">
        <v>25</v>
      </c>
      <c r="E25" s="30">
        <v>35000</v>
      </c>
      <c r="F25" s="30">
        <v>34</v>
      </c>
      <c r="G25" s="30">
        <f t="shared" si="0"/>
        <v>35034</v>
      </c>
    </row>
    <row r="26" spans="1:7" x14ac:dyDescent="0.4">
      <c r="A26" s="28" t="s">
        <v>54</v>
      </c>
      <c r="B26" s="29" t="s">
        <v>31</v>
      </c>
      <c r="C26" s="28" t="s">
        <v>55</v>
      </c>
      <c r="D26" s="29" t="s">
        <v>22</v>
      </c>
      <c r="E26" s="30">
        <v>38000</v>
      </c>
      <c r="F26" s="30">
        <v>9</v>
      </c>
      <c r="G26" s="30">
        <f t="shared" si="0"/>
        <v>38009</v>
      </c>
    </row>
    <row r="27" spans="1:7" x14ac:dyDescent="0.4">
      <c r="A27" s="28" t="s">
        <v>56</v>
      </c>
      <c r="B27" s="29" t="s">
        <v>20</v>
      </c>
      <c r="C27" s="28" t="s">
        <v>55</v>
      </c>
      <c r="D27" s="29" t="s">
        <v>25</v>
      </c>
      <c r="E27" s="30">
        <v>19000</v>
      </c>
      <c r="F27" s="30">
        <v>15</v>
      </c>
      <c r="G27" s="30">
        <f t="shared" si="0"/>
        <v>19015</v>
      </c>
    </row>
    <row r="28" spans="1:7" x14ac:dyDescent="0.4">
      <c r="A28" s="31" t="s">
        <v>57</v>
      </c>
      <c r="B28" s="31"/>
      <c r="C28" s="31"/>
      <c r="D28" s="31"/>
      <c r="E28" s="32">
        <f>SUM(E3:E27)</f>
        <v>748000</v>
      </c>
      <c r="F28" s="32">
        <f t="shared" ref="F28" si="1">SUM(F3:F27)</f>
        <v>600</v>
      </c>
      <c r="G28" s="32"/>
    </row>
  </sheetData>
  <mergeCells count="1">
    <mergeCell ref="A28:D2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구입</vt:lpstr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2018-05-25T18:13:50Z</dcterms:created>
  <dcterms:modified xsi:type="dcterms:W3CDTF">2018-05-25T18:14:32Z</dcterms:modified>
</cp:coreProperties>
</file>