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MOS2016\Chapter03\"/>
    </mc:Choice>
  </mc:AlternateContent>
  <bookViews>
    <workbookView xWindow="-120" yWindow="-120" windowWidth="29040" windowHeight="15840"/>
  </bookViews>
  <sheets>
    <sheet name="영업계획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1" l="1"/>
  <c r="E16" i="1" s="1"/>
  <c r="C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16" i="1" l="1"/>
</calcChain>
</file>

<file path=xl/sharedStrings.xml><?xml version="1.0" encoding="utf-8"?>
<sst xmlns="http://schemas.openxmlformats.org/spreadsheetml/2006/main" count="17" uniqueCount="17">
  <si>
    <t>영업계획</t>
    <phoneticPr fontId="4" type="noConversion"/>
  </si>
  <si>
    <t>예상 성장률</t>
    <phoneticPr fontId="7" type="noConversion"/>
  </si>
  <si>
    <t>품명</t>
    <phoneticPr fontId="8" type="noConversion"/>
  </si>
  <si>
    <t>2016년</t>
    <phoneticPr fontId="8" type="noConversion"/>
  </si>
  <si>
    <t>2017년</t>
    <phoneticPr fontId="8" type="noConversion"/>
  </si>
  <si>
    <t>성장률</t>
    <phoneticPr fontId="8" type="noConversion"/>
  </si>
  <si>
    <t>2018년 계획</t>
    <phoneticPr fontId="8" type="noConversion"/>
  </si>
  <si>
    <t>서울</t>
    <phoneticPr fontId="4" type="noConversion"/>
  </si>
  <si>
    <t>인천</t>
    <phoneticPr fontId="4" type="noConversion"/>
  </si>
  <si>
    <t>경기</t>
    <phoneticPr fontId="4" type="noConversion"/>
  </si>
  <si>
    <t>부산</t>
    <phoneticPr fontId="4" type="noConversion"/>
  </si>
  <si>
    <t>대구</t>
    <phoneticPr fontId="4" type="noConversion"/>
  </si>
  <si>
    <t>대전</t>
    <phoneticPr fontId="4" type="noConversion"/>
  </si>
  <si>
    <t>전남</t>
    <phoneticPr fontId="4" type="noConversion"/>
  </si>
  <si>
    <t>전북</t>
    <phoneticPr fontId="4" type="noConversion"/>
  </si>
  <si>
    <t>제주도</t>
    <phoneticPr fontId="4" type="noConversion"/>
  </si>
  <si>
    <t>매출합계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</si>
</sst>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4506668294322"/>
      </top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4506668294322"/>
      </top>
      <bottom style="thin">
        <color theme="4" tint="0.3999755851924192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1" fontId="6" fillId="2" borderId="1" xfId="1" applyFont="1" applyFill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41" fontId="0" fillId="4" borderId="6" xfId="1" applyFont="1" applyFill="1" applyBorder="1">
      <alignment vertical="center"/>
    </xf>
    <xf numFmtId="9" fontId="0" fillId="4" borderId="6" xfId="2" applyFont="1" applyFill="1" applyBorder="1">
      <alignment vertical="center"/>
    </xf>
    <xf numFmtId="41" fontId="0" fillId="4" borderId="7" xfId="1" applyFont="1" applyFill="1" applyBorder="1">
      <alignment vertical="center"/>
    </xf>
    <xf numFmtId="0" fontId="0" fillId="0" borderId="5" xfId="0" applyBorder="1" applyAlignment="1">
      <alignment horizontal="center" vertical="center"/>
    </xf>
    <xf numFmtId="41" fontId="0" fillId="0" borderId="6" xfId="1" applyFont="1" applyBorder="1">
      <alignment vertical="center"/>
    </xf>
    <xf numFmtId="9" fontId="0" fillId="0" borderId="6" xfId="2" applyFont="1" applyBorder="1">
      <alignment vertical="center"/>
    </xf>
    <xf numFmtId="41" fontId="0" fillId="0" borderId="7" xfId="1" applyFont="1" applyBorder="1">
      <alignment vertical="center"/>
    </xf>
    <xf numFmtId="0" fontId="0" fillId="0" borderId="8" xfId="0" applyBorder="1" applyAlignment="1">
      <alignment horizontal="center" vertical="center"/>
    </xf>
    <xf numFmtId="41" fontId="0" fillId="0" borderId="9" xfId="1" applyFont="1" applyBorder="1">
      <alignment vertical="center"/>
    </xf>
    <xf numFmtId="9" fontId="0" fillId="0" borderId="9" xfId="2" applyFont="1" applyBorder="1">
      <alignment vertical="center"/>
    </xf>
    <xf numFmtId="41" fontId="0" fillId="0" borderId="10" xfId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6"/>
  <sheetViews>
    <sheetView tabSelected="1" zoomScaleNormal="100" workbookViewId="0">
      <selection activeCell="F16" sqref="F16"/>
    </sheetView>
  </sheetViews>
  <sheetFormatPr defaultRowHeight="16.5"/>
  <cols>
    <col min="1" max="1" width="2.625" customWidth="1"/>
    <col min="2" max="6" width="13.625" customWidth="1"/>
  </cols>
  <sheetData>
    <row r="2" spans="2:6" ht="26.25">
      <c r="B2" s="20" t="s">
        <v>0</v>
      </c>
      <c r="C2" s="20"/>
      <c r="D2" s="20"/>
      <c r="E2" s="20"/>
      <c r="F2" s="20"/>
    </row>
    <row r="3" spans="2:6">
      <c r="B3" s="1"/>
      <c r="C3" s="1"/>
      <c r="D3" s="1"/>
      <c r="E3" s="1"/>
      <c r="F3" s="2"/>
    </row>
    <row r="4" spans="2:6">
      <c r="B4" s="1"/>
      <c r="C4" s="1"/>
      <c r="D4" s="1"/>
      <c r="E4" s="3" t="s">
        <v>1</v>
      </c>
      <c r="F4" s="4">
        <v>0.37366707686982115</v>
      </c>
    </row>
    <row r="5" spans="2:6">
      <c r="B5" s="1"/>
      <c r="C5" s="1"/>
      <c r="D5" s="1"/>
      <c r="E5" s="1"/>
      <c r="F5" s="1"/>
    </row>
    <row r="6" spans="2:6">
      <c r="B6" s="5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2:6">
      <c r="B7" s="8" t="s">
        <v>7</v>
      </c>
      <c r="C7" s="9">
        <v>883800</v>
      </c>
      <c r="D7" s="9">
        <v>772200</v>
      </c>
      <c r="E7" s="10">
        <f t="shared" ref="E7:E16" si="0">D7/C7</f>
        <v>0.87372708757637474</v>
      </c>
      <c r="F7" s="11">
        <f>D7*$F$4+D7</f>
        <v>1060745.7167588759</v>
      </c>
    </row>
    <row r="8" spans="2:6">
      <c r="B8" s="12" t="s">
        <v>8</v>
      </c>
      <c r="C8" s="13">
        <v>1112850</v>
      </c>
      <c r="D8" s="13">
        <v>628650</v>
      </c>
      <c r="E8" s="14">
        <f t="shared" si="0"/>
        <v>0.56490093004448039</v>
      </c>
      <c r="F8" s="15">
        <f t="shared" ref="F8:F15" si="1">D8*$F$4+D8</f>
        <v>863555.80787421309</v>
      </c>
    </row>
    <row r="9" spans="2:6">
      <c r="B9" s="8" t="s">
        <v>9</v>
      </c>
      <c r="C9" s="9">
        <v>1201655</v>
      </c>
      <c r="D9" s="9">
        <v>1527695</v>
      </c>
      <c r="E9" s="10">
        <f t="shared" si="0"/>
        <v>1.2713257965056526</v>
      </c>
      <c r="F9" s="11">
        <f t="shared" si="1"/>
        <v>2098544.3249986414</v>
      </c>
    </row>
    <row r="10" spans="2:6">
      <c r="B10" s="12" t="s">
        <v>10</v>
      </c>
      <c r="C10" s="13">
        <v>3170000</v>
      </c>
      <c r="D10" s="13">
        <v>4498750</v>
      </c>
      <c r="E10" s="14">
        <f>D10/C10</f>
        <v>1.4191640378548895</v>
      </c>
      <c r="F10" s="15">
        <f t="shared" si="1"/>
        <v>6179784.7620681077</v>
      </c>
    </row>
    <row r="11" spans="2:6">
      <c r="B11" s="8" t="s">
        <v>11</v>
      </c>
      <c r="C11" s="9">
        <v>4977850</v>
      </c>
      <c r="D11" s="9">
        <v>6667100</v>
      </c>
      <c r="E11" s="10">
        <f t="shared" si="0"/>
        <v>1.3393533352752693</v>
      </c>
      <c r="F11" s="11">
        <f t="shared" si="1"/>
        <v>9158375.7681987844</v>
      </c>
    </row>
    <row r="12" spans="2:6">
      <c r="B12" s="12" t="s">
        <v>12</v>
      </c>
      <c r="C12" s="13">
        <v>7255600</v>
      </c>
      <c r="D12" s="13">
        <v>6459150</v>
      </c>
      <c r="E12" s="14">
        <f t="shared" si="0"/>
        <v>0.89022961574507964</v>
      </c>
      <c r="F12" s="15">
        <f t="shared" si="1"/>
        <v>8872721.6995637044</v>
      </c>
    </row>
    <row r="13" spans="2:6">
      <c r="B13" s="8" t="s">
        <v>13</v>
      </c>
      <c r="C13" s="9">
        <v>798850</v>
      </c>
      <c r="D13" s="9">
        <v>1675700</v>
      </c>
      <c r="E13" s="10">
        <f t="shared" si="0"/>
        <v>2.0976403580146461</v>
      </c>
      <c r="F13" s="11">
        <f t="shared" si="1"/>
        <v>2301853.9207107592</v>
      </c>
    </row>
    <row r="14" spans="2:6">
      <c r="B14" s="12" t="s">
        <v>14</v>
      </c>
      <c r="C14" s="13">
        <v>590000</v>
      </c>
      <c r="D14" s="13">
        <v>780000</v>
      </c>
      <c r="E14" s="14">
        <f t="shared" si="0"/>
        <v>1.3220338983050848</v>
      </c>
      <c r="F14" s="15">
        <f t="shared" si="1"/>
        <v>1071460.3199584605</v>
      </c>
    </row>
    <row r="15" spans="2:6">
      <c r="B15" s="8" t="s">
        <v>15</v>
      </c>
      <c r="C15" s="9">
        <v>1650000</v>
      </c>
      <c r="D15" s="9">
        <v>2470000</v>
      </c>
      <c r="E15" s="10">
        <f t="shared" si="0"/>
        <v>1.4969696969696971</v>
      </c>
      <c r="F15" s="11">
        <f t="shared" si="1"/>
        <v>3392957.6798684583</v>
      </c>
    </row>
    <row r="16" spans="2:6">
      <c r="B16" s="16" t="s">
        <v>16</v>
      </c>
      <c r="C16" s="17">
        <f>SUM(C7:C15)</f>
        <v>21640605</v>
      </c>
      <c r="D16" s="17">
        <f>SUM(D7:D15)</f>
        <v>25479245</v>
      </c>
      <c r="E16" s="18">
        <f t="shared" si="0"/>
        <v>1.1773813624896345</v>
      </c>
      <c r="F16" s="19">
        <f>SUM(F7:F15)</f>
        <v>35000000</v>
      </c>
    </row>
  </sheetData>
  <mergeCells count="1">
    <mergeCell ref="B2:F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영업계획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2020-09-04T12:06:38Z</dcterms:created>
  <dcterms:modified xsi:type="dcterms:W3CDTF">2020-09-07T14:23:27Z</dcterms:modified>
</cp:coreProperties>
</file>