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9200" windowHeight="6990"/>
  </bookViews>
  <sheets>
    <sheet name="사원목록" sheetId="1" r:id="rId1"/>
    <sheet name="기본급" sheetId="2" r:id="rId2"/>
    <sheet name="기본 임금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B9" i="3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</calcChain>
</file>

<file path=xl/sharedStrings.xml><?xml version="1.0" encoding="utf-8"?>
<sst xmlns="http://schemas.openxmlformats.org/spreadsheetml/2006/main" count="177" uniqueCount="88">
  <si>
    <t>현재년도</t>
    <phoneticPr fontId="3" type="noConversion"/>
  </si>
  <si>
    <t>성명</t>
  </si>
  <si>
    <t>입사일</t>
  </si>
  <si>
    <t>부서</t>
  </si>
  <si>
    <t>직위</t>
  </si>
  <si>
    <t>기본급</t>
    <phoneticPr fontId="3" type="noConversion"/>
  </si>
  <si>
    <t>근속수당</t>
    <phoneticPr fontId="3" type="noConversion"/>
  </si>
  <si>
    <t>상반기</t>
  </si>
  <si>
    <t>하반기</t>
  </si>
  <si>
    <t>총매출액</t>
  </si>
  <si>
    <t>김진하</t>
    <phoneticPr fontId="3" type="noConversion"/>
  </si>
  <si>
    <t>홍보부</t>
  </si>
  <si>
    <t>대리</t>
  </si>
  <si>
    <t>황진희</t>
    <phoneticPr fontId="3" type="noConversion"/>
  </si>
  <si>
    <t>영업부</t>
  </si>
  <si>
    <t>서은미</t>
    <phoneticPr fontId="3" type="noConversion"/>
  </si>
  <si>
    <t>차장</t>
  </si>
  <si>
    <t>김태희</t>
    <phoneticPr fontId="3" type="noConversion"/>
  </si>
  <si>
    <t>기획실</t>
  </si>
  <si>
    <t>배태욱</t>
  </si>
  <si>
    <t>부장</t>
  </si>
  <si>
    <t>강태양</t>
    <phoneticPr fontId="3" type="noConversion"/>
  </si>
  <si>
    <t>이영자</t>
    <phoneticPr fontId="3" type="noConversion"/>
  </si>
  <si>
    <t>전산실</t>
  </si>
  <si>
    <t>배철수</t>
  </si>
  <si>
    <t>총무부</t>
  </si>
  <si>
    <t>은지원</t>
  </si>
  <si>
    <t>양희은</t>
  </si>
  <si>
    <t>과장</t>
  </si>
  <si>
    <t>이솔희</t>
  </si>
  <si>
    <t>서만복</t>
  </si>
  <si>
    <t>이철희</t>
  </si>
  <si>
    <t>박은영</t>
  </si>
  <si>
    <t>엄희숙</t>
  </si>
  <si>
    <t>사원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</si>
  <si>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</si>
  <si>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</si>
  <si>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</si>
  <si>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</si>
  <si>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</si>
  <si>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</si>
  <si>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</si>
  <si>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</si>
  <si>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</si>
  <si>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</si>
  <si>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</si>
  <si>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</si>
  <si>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</si>
  <si>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</si>
  <si>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</si>
  <si>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</si>
  <si>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</si>
  <si>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</si>
  <si>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</si>
  <si>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박승제</t>
  </si>
  <si>
    <t>양고수</t>
  </si>
  <si>
    <t>장일호</t>
  </si>
  <si>
    <t>김성훈</t>
  </si>
  <si>
    <t>이화진</t>
  </si>
  <si>
    <t>정해인</t>
  </si>
  <si>
    <t>서은주</t>
  </si>
  <si>
    <t>민복현</t>
  </si>
  <si>
    <t>최성욱</t>
  </si>
  <si>
    <t>백태란</t>
  </si>
  <si>
    <t>박현숙</t>
  </si>
  <si>
    <t>김금옥</t>
  </si>
  <si>
    <t>김은준</t>
    <phoneticPr fontId="3" type="noConversion"/>
  </si>
  <si>
    <t>김형은</t>
    <phoneticPr fontId="3" type="noConversion"/>
  </si>
  <si>
    <t>박향옥</t>
  </si>
  <si>
    <t>[기본급 테이블]</t>
    <phoneticPr fontId="3" type="noConversion"/>
  </si>
  <si>
    <t>[근속 수당 테이블]</t>
    <phoneticPr fontId="3" type="noConversion"/>
  </si>
  <si>
    <t>직책</t>
    <phoneticPr fontId="3" type="noConversion"/>
  </si>
  <si>
    <t>사원</t>
    <phoneticPr fontId="3" type="noConversion"/>
  </si>
  <si>
    <t>대리</t>
    <phoneticPr fontId="3" type="noConversion"/>
  </si>
  <si>
    <t>과장</t>
    <phoneticPr fontId="3" type="noConversion"/>
  </si>
  <si>
    <t>차장</t>
    <phoneticPr fontId="3" type="noConversion"/>
  </si>
  <si>
    <t>부장</t>
    <phoneticPr fontId="3" type="noConversion"/>
  </si>
  <si>
    <t>근속 년수</t>
    <phoneticPr fontId="3" type="noConversion"/>
  </si>
  <si>
    <t>수당</t>
    <phoneticPr fontId="3" type="noConversion"/>
  </si>
  <si>
    <t>기본급</t>
    <phoneticPr fontId="3" type="noConversion"/>
  </si>
  <si>
    <t>야근 수당</t>
    <phoneticPr fontId="3" type="noConversion"/>
  </si>
  <si>
    <t>[사원 급여 검색]</t>
    <phoneticPr fontId="3" type="noConversion"/>
  </si>
  <si>
    <t>현재 년도</t>
    <phoneticPr fontId="3" type="noConversion"/>
  </si>
  <si>
    <t>야근 시수</t>
    <phoneticPr fontId="3" type="noConversion"/>
  </si>
  <si>
    <t>사원 선택</t>
    <phoneticPr fontId="3" type="noConversion"/>
  </si>
  <si>
    <t>공제전 월급</t>
    <phoneticPr fontId="3" type="noConversion"/>
  </si>
  <si>
    <t>근속 수당</t>
    <phoneticPr fontId="3" type="noConversion"/>
  </si>
  <si>
    <t>박은영에 위치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</si>
</sst>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2" borderId="2" xfId="2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6" fillId="0" borderId="0" xfId="0" applyFont="1">
      <alignment vertical="center"/>
    </xf>
    <xf numFmtId="41" fontId="0" fillId="0" borderId="0" xfId="1" applyFo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41" fontId="0" fillId="3" borderId="1" xfId="1" applyNumberFormat="1" applyFont="1" applyFill="1" applyBorder="1" applyAlignment="1">
      <alignment horizontal="center" vertical="center"/>
    </xf>
    <xf numFmtId="41" fontId="5" fillId="3" borderId="1" xfId="3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1" fontId="0" fillId="0" borderId="1" xfId="1" applyNumberFormat="1" applyFont="1" applyBorder="1" applyAlignment="1">
      <alignment horizontal="center" vertical="center"/>
    </xf>
    <xf numFmtId="41" fontId="5" fillId="0" borderId="1" xfId="3" applyNumberFormat="1" applyFont="1" applyBorder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4">
    <cellStyle name="강조색1" xfId="2" builtinId="29"/>
    <cellStyle name="쉼표 [0]" xfId="1" builtinId="6"/>
    <cellStyle name="쉼표 [0] 2" xfId="3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-0.499984740745262"/>
        </top>
        <bottom/>
        <vertical/>
        <horizontal/>
      </border>
    </dxf>
    <dxf>
      <border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Lines="5" dropStyle="combo" dx="20" fmlaLink="B5" fmlaRange="사원목록!$B$4:$B$52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</xdr:row>
          <xdr:rowOff>19050</xdr:rowOff>
        </xdr:from>
        <xdr:to>
          <xdr:col>1</xdr:col>
          <xdr:colOff>809625</xdr:colOff>
          <xdr:row>5</xdr:row>
          <xdr:rowOff>19050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표1" displayName="표1" ref="B3:J52" totalsRowShown="0" headerRowDxfId="11" dataDxfId="10" tableBorderDxfId="9" headerRowCellStyle="강조색1" dataCellStyle="쉼표 [0] 2">
  <autoFilter ref="B3:J52"/>
  <tableColumns count="9">
    <tableColumn id="1" name="성명" dataDxfId="8"/>
    <tableColumn id="2" name="입사일" dataDxfId="7"/>
    <tableColumn id="3" name="부서" dataDxfId="6"/>
    <tableColumn id="4" name="직위" dataDxfId="5"/>
    <tableColumn id="5" name="기본급" dataDxfId="1" dataCellStyle="쉼표 [0]">
      <calculatedColumnFormula>VLOOKUP(표1[[#This Row],[직위]],기본급!$B$5:$D$9,2,FALSE)</calculatedColumnFormula>
    </tableColumn>
    <tableColumn id="6" name="근속수당" dataDxfId="0" dataCellStyle="쉼표 [0]">
      <calculatedColumnFormula>HLOOKUP($J$1-표1[[#This Row],[입사일]],기본급!$G$4:$K$5,2,TRUE)</calculatedColumnFormula>
    </tableColumn>
    <tableColumn id="7" name="상반기" dataDxfId="4" dataCellStyle="쉼표 [0] 2"/>
    <tableColumn id="8" name="하반기" dataDxfId="3" dataCellStyle="쉼표 [0] 2"/>
    <tableColumn id="9" name="총매출액" dataDxfId="2" dataCellStyle="쉼표 [0]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2"/>
  <sheetViews>
    <sheetView tabSelected="1" topLeftCell="C1" workbookViewId="0">
      <selection activeCell="M4" sqref="M4"/>
    </sheetView>
  </sheetViews>
  <sheetFormatPr defaultRowHeight="16.5" x14ac:dyDescent="0.3"/>
  <cols>
    <col min="2" max="2" width="9" bestFit="1" customWidth="1"/>
    <col min="3" max="3" width="10.75" bestFit="1" customWidth="1"/>
    <col min="4" max="5" width="9" bestFit="1" customWidth="1"/>
    <col min="6" max="6" width="10.75" bestFit="1" customWidth="1"/>
    <col min="7" max="7" width="12.625" bestFit="1" customWidth="1"/>
    <col min="8" max="9" width="10.75" bestFit="1" customWidth="1"/>
    <col min="10" max="10" width="12.625" bestFit="1" customWidth="1"/>
    <col min="11" max="11" width="2.25" customWidth="1"/>
    <col min="12" max="13" width="13.75" bestFit="1" customWidth="1"/>
  </cols>
  <sheetData>
    <row r="1" spans="2:13" x14ac:dyDescent="0.3">
      <c r="I1" t="s">
        <v>0</v>
      </c>
      <c r="J1">
        <v>2021</v>
      </c>
    </row>
    <row r="3" spans="2:13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M3" t="s">
        <v>87</v>
      </c>
    </row>
    <row r="4" spans="2:13" x14ac:dyDescent="0.3">
      <c r="B4" s="14" t="s">
        <v>10</v>
      </c>
      <c r="C4" s="7">
        <v>1996</v>
      </c>
      <c r="D4" s="6" t="s">
        <v>11</v>
      </c>
      <c r="E4" s="6" t="s">
        <v>12</v>
      </c>
      <c r="F4" s="8">
        <f>VLOOKUP(표1[[#This Row],[직위]],기본급!$B$5:$D$9,2,FALSE)</f>
        <v>2200000</v>
      </c>
      <c r="G4" s="8">
        <f>HLOOKUP($J$1-표1[[#This Row],[입사일]],기본급!$G$4:$K$5,2,TRUE)</f>
        <v>200000</v>
      </c>
      <c r="H4" s="9">
        <v>5623</v>
      </c>
      <c r="I4" s="9">
        <v>5769</v>
      </c>
      <c r="J4" s="9">
        <v>11392</v>
      </c>
      <c r="M4">
        <f>MATCH("박은영",표1[성명],0)</f>
        <v>14</v>
      </c>
    </row>
    <row r="5" spans="2:13" x14ac:dyDescent="0.3">
      <c r="B5" s="15" t="s">
        <v>13</v>
      </c>
      <c r="C5" s="11">
        <v>2002</v>
      </c>
      <c r="D5" s="10" t="s">
        <v>14</v>
      </c>
      <c r="E5" s="10" t="s">
        <v>12</v>
      </c>
      <c r="F5" s="12">
        <f>VLOOKUP(표1[[#This Row],[직위]],기본급!$B$5:$D$9,2,FALSE)</f>
        <v>2200000</v>
      </c>
      <c r="G5" s="12">
        <f>HLOOKUP($J$1-표1[[#This Row],[입사일]],기본급!$G$4:$K$5,2,TRUE)</f>
        <v>150000</v>
      </c>
      <c r="H5" s="13">
        <v>7342</v>
      </c>
      <c r="I5" s="13">
        <v>9033</v>
      </c>
      <c r="J5" s="13">
        <v>16375</v>
      </c>
    </row>
    <row r="6" spans="2:13" x14ac:dyDescent="0.3">
      <c r="B6" s="14" t="s">
        <v>15</v>
      </c>
      <c r="C6" s="7">
        <v>1990</v>
      </c>
      <c r="D6" s="6" t="s">
        <v>11</v>
      </c>
      <c r="E6" s="6" t="s">
        <v>16</v>
      </c>
      <c r="F6" s="8">
        <f>VLOOKUP(표1[[#This Row],[직위]],기본급!$B$5:$D$9,2,FALSE)</f>
        <v>3400000</v>
      </c>
      <c r="G6" s="8">
        <f>HLOOKUP($J$1-표1[[#This Row],[입사일]],기본급!$G$4:$K$5,2,TRUE)</f>
        <v>200000</v>
      </c>
      <c r="H6" s="9">
        <v>7505</v>
      </c>
      <c r="I6" s="9">
        <v>5100</v>
      </c>
      <c r="J6" s="9">
        <v>12605</v>
      </c>
    </row>
    <row r="7" spans="2:13" x14ac:dyDescent="0.3">
      <c r="B7" s="15" t="s">
        <v>17</v>
      </c>
      <c r="C7" s="11">
        <v>2001</v>
      </c>
      <c r="D7" s="10" t="s">
        <v>18</v>
      </c>
      <c r="E7" s="10" t="s">
        <v>12</v>
      </c>
      <c r="F7" s="12">
        <f>VLOOKUP(표1[[#This Row],[직위]],기본급!$B$5:$D$9,2,FALSE)</f>
        <v>2200000</v>
      </c>
      <c r="G7" s="12">
        <f>HLOOKUP($J$1-표1[[#This Row],[입사일]],기본급!$G$4:$K$5,2,TRUE)</f>
        <v>200000</v>
      </c>
      <c r="H7" s="13">
        <v>5793</v>
      </c>
      <c r="I7" s="13">
        <v>6955</v>
      </c>
      <c r="J7" s="13">
        <v>12748</v>
      </c>
    </row>
    <row r="8" spans="2:13" x14ac:dyDescent="0.3">
      <c r="B8" s="14" t="s">
        <v>19</v>
      </c>
      <c r="C8" s="7">
        <v>1991</v>
      </c>
      <c r="D8" s="6" t="s">
        <v>18</v>
      </c>
      <c r="E8" s="6" t="s">
        <v>20</v>
      </c>
      <c r="F8" s="8">
        <f>VLOOKUP(표1[[#This Row],[직위]],기본급!$B$5:$D$9,2,FALSE)</f>
        <v>4200000</v>
      </c>
      <c r="G8" s="8">
        <f>HLOOKUP($J$1-표1[[#This Row],[입사일]],기본급!$G$4:$K$5,2,TRUE)</f>
        <v>200000</v>
      </c>
      <c r="H8" s="9">
        <v>8679</v>
      </c>
      <c r="I8" s="9">
        <v>6185</v>
      </c>
      <c r="J8" s="9">
        <v>14864</v>
      </c>
    </row>
    <row r="9" spans="2:13" x14ac:dyDescent="0.3">
      <c r="B9" s="15" t="s">
        <v>21</v>
      </c>
      <c r="C9" s="11">
        <v>2002</v>
      </c>
      <c r="D9" s="10" t="s">
        <v>18</v>
      </c>
      <c r="E9" s="10" t="s">
        <v>12</v>
      </c>
      <c r="F9" s="12">
        <f>VLOOKUP(표1[[#This Row],[직위]],기본급!$B$5:$D$9,2,FALSE)</f>
        <v>2200000</v>
      </c>
      <c r="G9" s="12">
        <f>HLOOKUP($J$1-표1[[#This Row],[입사일]],기본급!$G$4:$K$5,2,TRUE)</f>
        <v>150000</v>
      </c>
      <c r="H9" s="13">
        <v>6750</v>
      </c>
      <c r="I9" s="13">
        <v>5626</v>
      </c>
      <c r="J9" s="13">
        <v>12376</v>
      </c>
    </row>
    <row r="10" spans="2:13" x14ac:dyDescent="0.3">
      <c r="B10" s="14" t="s">
        <v>22</v>
      </c>
      <c r="C10" s="7">
        <v>1997</v>
      </c>
      <c r="D10" s="6" t="s">
        <v>23</v>
      </c>
      <c r="E10" s="6" t="s">
        <v>16</v>
      </c>
      <c r="F10" s="8">
        <f>VLOOKUP(표1[[#This Row],[직위]],기본급!$B$5:$D$9,2,FALSE)</f>
        <v>3400000</v>
      </c>
      <c r="G10" s="8">
        <f>HLOOKUP($J$1-표1[[#This Row],[입사일]],기본급!$G$4:$K$5,2,TRUE)</f>
        <v>200000</v>
      </c>
      <c r="H10" s="9">
        <v>7091</v>
      </c>
      <c r="I10" s="9">
        <v>7507</v>
      </c>
      <c r="J10" s="9">
        <v>14598</v>
      </c>
    </row>
    <row r="11" spans="2:13" x14ac:dyDescent="0.3">
      <c r="B11" s="15" t="s">
        <v>24</v>
      </c>
      <c r="C11" s="11">
        <v>2000</v>
      </c>
      <c r="D11" s="10" t="s">
        <v>25</v>
      </c>
      <c r="E11" s="10" t="s">
        <v>20</v>
      </c>
      <c r="F11" s="12">
        <f>VLOOKUP(표1[[#This Row],[직위]],기본급!$B$5:$D$9,2,FALSE)</f>
        <v>4200000</v>
      </c>
      <c r="G11" s="12">
        <f>HLOOKUP($J$1-표1[[#This Row],[입사일]],기본급!$G$4:$K$5,2,TRUE)</f>
        <v>200000</v>
      </c>
      <c r="H11" s="13">
        <v>8916</v>
      </c>
      <c r="I11" s="13">
        <v>5246</v>
      </c>
      <c r="J11" s="13">
        <v>14162</v>
      </c>
    </row>
    <row r="12" spans="2:13" x14ac:dyDescent="0.3">
      <c r="B12" s="14" t="s">
        <v>26</v>
      </c>
      <c r="C12" s="7">
        <v>2002</v>
      </c>
      <c r="D12" s="6" t="s">
        <v>25</v>
      </c>
      <c r="E12" s="6" t="s">
        <v>20</v>
      </c>
      <c r="F12" s="8">
        <f>VLOOKUP(표1[[#This Row],[직위]],기본급!$B$5:$D$9,2,FALSE)</f>
        <v>4200000</v>
      </c>
      <c r="G12" s="8">
        <f>HLOOKUP($J$1-표1[[#This Row],[입사일]],기본급!$G$4:$K$5,2,TRUE)</f>
        <v>150000</v>
      </c>
      <c r="H12" s="9">
        <v>8735</v>
      </c>
      <c r="I12" s="9">
        <v>8034</v>
      </c>
      <c r="J12" s="9">
        <v>16769</v>
      </c>
    </row>
    <row r="13" spans="2:13" x14ac:dyDescent="0.3">
      <c r="B13" s="15" t="s">
        <v>27</v>
      </c>
      <c r="C13" s="11">
        <v>1997</v>
      </c>
      <c r="D13" s="10" t="s">
        <v>18</v>
      </c>
      <c r="E13" s="10" t="s">
        <v>28</v>
      </c>
      <c r="F13" s="12">
        <f>VLOOKUP(표1[[#This Row],[직위]],기본급!$B$5:$D$9,2,FALSE)</f>
        <v>2700000</v>
      </c>
      <c r="G13" s="12">
        <f>HLOOKUP($J$1-표1[[#This Row],[입사일]],기본급!$G$4:$K$5,2,TRUE)</f>
        <v>200000</v>
      </c>
      <c r="H13" s="13">
        <v>6402</v>
      </c>
      <c r="I13" s="13">
        <v>7978</v>
      </c>
      <c r="J13" s="13">
        <v>14380</v>
      </c>
    </row>
    <row r="14" spans="2:13" x14ac:dyDescent="0.3">
      <c r="B14" s="14" t="s">
        <v>29</v>
      </c>
      <c r="C14" s="7">
        <v>1994</v>
      </c>
      <c r="D14" s="6" t="s">
        <v>23</v>
      </c>
      <c r="E14" s="6" t="s">
        <v>16</v>
      </c>
      <c r="F14" s="8">
        <f>VLOOKUP(표1[[#This Row],[직위]],기본급!$B$5:$D$9,2,FALSE)</f>
        <v>3400000</v>
      </c>
      <c r="G14" s="8">
        <f>HLOOKUP($J$1-표1[[#This Row],[입사일]],기본급!$G$4:$K$5,2,TRUE)</f>
        <v>200000</v>
      </c>
      <c r="H14" s="9">
        <v>5848</v>
      </c>
      <c r="I14" s="9">
        <v>7821</v>
      </c>
      <c r="J14" s="9">
        <v>13669</v>
      </c>
    </row>
    <row r="15" spans="2:13" x14ac:dyDescent="0.3">
      <c r="B15" s="15" t="s">
        <v>30</v>
      </c>
      <c r="C15" s="11">
        <v>1993</v>
      </c>
      <c r="D15" s="10" t="s">
        <v>25</v>
      </c>
      <c r="E15" s="10" t="s">
        <v>16</v>
      </c>
      <c r="F15" s="12">
        <f>VLOOKUP(표1[[#This Row],[직위]],기본급!$B$5:$D$9,2,FALSE)</f>
        <v>3400000</v>
      </c>
      <c r="G15" s="12">
        <f>HLOOKUP($J$1-표1[[#This Row],[입사일]],기본급!$G$4:$K$5,2,TRUE)</f>
        <v>200000</v>
      </c>
      <c r="H15" s="13">
        <v>9931</v>
      </c>
      <c r="I15" s="13">
        <v>9625</v>
      </c>
      <c r="J15" s="13">
        <v>19556</v>
      </c>
    </row>
    <row r="16" spans="2:13" x14ac:dyDescent="0.3">
      <c r="B16" s="14" t="s">
        <v>31</v>
      </c>
      <c r="C16" s="7">
        <v>1999</v>
      </c>
      <c r="D16" s="6" t="s">
        <v>18</v>
      </c>
      <c r="E16" s="6" t="s">
        <v>28</v>
      </c>
      <c r="F16" s="8">
        <f>VLOOKUP(표1[[#This Row],[직위]],기본급!$B$5:$D$9,2,FALSE)</f>
        <v>2700000</v>
      </c>
      <c r="G16" s="8">
        <f>HLOOKUP($J$1-표1[[#This Row],[입사일]],기본급!$G$4:$K$5,2,TRUE)</f>
        <v>200000</v>
      </c>
      <c r="H16" s="9">
        <v>7520</v>
      </c>
      <c r="I16" s="9">
        <v>6827</v>
      </c>
      <c r="J16" s="9">
        <v>14347</v>
      </c>
    </row>
    <row r="17" spans="2:10" x14ac:dyDescent="0.3">
      <c r="B17" s="15" t="s">
        <v>32</v>
      </c>
      <c r="C17" s="11">
        <v>1992</v>
      </c>
      <c r="D17" s="10" t="s">
        <v>23</v>
      </c>
      <c r="E17" s="10" t="s">
        <v>20</v>
      </c>
      <c r="F17" s="12">
        <f>VLOOKUP(표1[[#This Row],[직위]],기본급!$B$5:$D$9,2,FALSE)</f>
        <v>4200000</v>
      </c>
      <c r="G17" s="12">
        <f>HLOOKUP($J$1-표1[[#This Row],[입사일]],기본급!$G$4:$K$5,2,TRUE)</f>
        <v>200000</v>
      </c>
      <c r="H17" s="13">
        <v>9809</v>
      </c>
      <c r="I17" s="13">
        <v>5623</v>
      </c>
      <c r="J17" s="13">
        <v>15432</v>
      </c>
    </row>
    <row r="18" spans="2:10" x14ac:dyDescent="0.3">
      <c r="B18" s="14" t="s">
        <v>33</v>
      </c>
      <c r="C18" s="7">
        <v>1998</v>
      </c>
      <c r="D18" s="6" t="s">
        <v>14</v>
      </c>
      <c r="E18" s="6" t="s">
        <v>34</v>
      </c>
      <c r="F18" s="8">
        <f>VLOOKUP(표1[[#This Row],[직위]],기본급!$B$5:$D$9,2,FALSE)</f>
        <v>1900000</v>
      </c>
      <c r="G18" s="8">
        <f>HLOOKUP($J$1-표1[[#This Row],[입사일]],기본급!$G$4:$K$5,2,TRUE)</f>
        <v>200000</v>
      </c>
      <c r="H18" s="9">
        <v>9518</v>
      </c>
      <c r="I18" s="9">
        <v>6990</v>
      </c>
      <c r="J18" s="9">
        <v>16508</v>
      </c>
    </row>
    <row r="19" spans="2:10" x14ac:dyDescent="0.3">
      <c r="B19" s="15" t="s">
        <v>35</v>
      </c>
      <c r="C19" s="11">
        <v>1995</v>
      </c>
      <c r="D19" s="10" t="s">
        <v>25</v>
      </c>
      <c r="E19" s="10" t="s">
        <v>20</v>
      </c>
      <c r="F19" s="12">
        <f>VLOOKUP(표1[[#This Row],[직위]],기본급!$B$5:$D$9,2,FALSE)</f>
        <v>4200000</v>
      </c>
      <c r="G19" s="12">
        <f>HLOOKUP($J$1-표1[[#This Row],[입사일]],기본급!$G$4:$K$5,2,TRUE)</f>
        <v>200000</v>
      </c>
      <c r="H19" s="13">
        <v>6553</v>
      </c>
      <c r="I19" s="13">
        <v>5493</v>
      </c>
      <c r="J19" s="13">
        <v>12046</v>
      </c>
    </row>
    <row r="20" spans="2:10" x14ac:dyDescent="0.3">
      <c r="B20" s="14" t="s">
        <v>36</v>
      </c>
      <c r="C20" s="7">
        <v>1993</v>
      </c>
      <c r="D20" s="6" t="s">
        <v>14</v>
      </c>
      <c r="E20" s="6" t="s">
        <v>12</v>
      </c>
      <c r="F20" s="8">
        <f>VLOOKUP(표1[[#This Row],[직위]],기본급!$B$5:$D$9,2,FALSE)</f>
        <v>2200000</v>
      </c>
      <c r="G20" s="8">
        <f>HLOOKUP($J$1-표1[[#This Row],[입사일]],기본급!$G$4:$K$5,2,TRUE)</f>
        <v>200000</v>
      </c>
      <c r="H20" s="9">
        <v>9036</v>
      </c>
      <c r="I20" s="9">
        <v>9593</v>
      </c>
      <c r="J20" s="9">
        <v>18629</v>
      </c>
    </row>
    <row r="21" spans="2:10" x14ac:dyDescent="0.3">
      <c r="B21" s="15" t="s">
        <v>37</v>
      </c>
      <c r="C21" s="11">
        <v>2001</v>
      </c>
      <c r="D21" s="10" t="s">
        <v>11</v>
      </c>
      <c r="E21" s="10" t="s">
        <v>16</v>
      </c>
      <c r="F21" s="12">
        <f>VLOOKUP(표1[[#This Row],[직위]],기본급!$B$5:$D$9,2,FALSE)</f>
        <v>3400000</v>
      </c>
      <c r="G21" s="12">
        <f>HLOOKUP($J$1-표1[[#This Row],[입사일]],기본급!$G$4:$K$5,2,TRUE)</f>
        <v>200000</v>
      </c>
      <c r="H21" s="13">
        <v>9332</v>
      </c>
      <c r="I21" s="13">
        <v>7818</v>
      </c>
      <c r="J21" s="13">
        <v>17150</v>
      </c>
    </row>
    <row r="22" spans="2:10" x14ac:dyDescent="0.3">
      <c r="B22" s="14" t="s">
        <v>38</v>
      </c>
      <c r="C22" s="7">
        <v>2001</v>
      </c>
      <c r="D22" s="6" t="s">
        <v>23</v>
      </c>
      <c r="E22" s="6" t="s">
        <v>34</v>
      </c>
      <c r="F22" s="8">
        <f>VLOOKUP(표1[[#This Row],[직위]],기본급!$B$5:$D$9,2,FALSE)</f>
        <v>1900000</v>
      </c>
      <c r="G22" s="8">
        <f>HLOOKUP($J$1-표1[[#This Row],[입사일]],기본급!$G$4:$K$5,2,TRUE)</f>
        <v>200000</v>
      </c>
      <c r="H22" s="9">
        <v>6602</v>
      </c>
      <c r="I22" s="9">
        <v>6308</v>
      </c>
      <c r="J22" s="9">
        <v>12910</v>
      </c>
    </row>
    <row r="23" spans="2:10" x14ac:dyDescent="0.3">
      <c r="B23" s="15" t="s">
        <v>39</v>
      </c>
      <c r="C23" s="11">
        <v>2001</v>
      </c>
      <c r="D23" s="10" t="s">
        <v>18</v>
      </c>
      <c r="E23" s="10" t="s">
        <v>28</v>
      </c>
      <c r="F23" s="12">
        <f>VLOOKUP(표1[[#This Row],[직위]],기본급!$B$5:$D$9,2,FALSE)</f>
        <v>2700000</v>
      </c>
      <c r="G23" s="12">
        <f>HLOOKUP($J$1-표1[[#This Row],[입사일]],기본급!$G$4:$K$5,2,TRUE)</f>
        <v>200000</v>
      </c>
      <c r="H23" s="13">
        <v>6079</v>
      </c>
      <c r="I23" s="13">
        <v>9518</v>
      </c>
      <c r="J23" s="13">
        <v>15597</v>
      </c>
    </row>
    <row r="24" spans="2:10" x14ac:dyDescent="0.3">
      <c r="B24" s="14" t="s">
        <v>40</v>
      </c>
      <c r="C24" s="7">
        <v>2000</v>
      </c>
      <c r="D24" s="6" t="s">
        <v>14</v>
      </c>
      <c r="E24" s="6" t="s">
        <v>12</v>
      </c>
      <c r="F24" s="8">
        <f>VLOOKUP(표1[[#This Row],[직위]],기본급!$B$5:$D$9,2,FALSE)</f>
        <v>2200000</v>
      </c>
      <c r="G24" s="8">
        <f>HLOOKUP($J$1-표1[[#This Row],[입사일]],기본급!$G$4:$K$5,2,TRUE)</f>
        <v>200000</v>
      </c>
      <c r="H24" s="9">
        <v>7602</v>
      </c>
      <c r="I24" s="9">
        <v>7587</v>
      </c>
      <c r="J24" s="9">
        <v>15189</v>
      </c>
    </row>
    <row r="25" spans="2:10" x14ac:dyDescent="0.3">
      <c r="B25" s="15" t="s">
        <v>41</v>
      </c>
      <c r="C25" s="11">
        <v>1992</v>
      </c>
      <c r="D25" s="10" t="s">
        <v>18</v>
      </c>
      <c r="E25" s="10" t="s">
        <v>34</v>
      </c>
      <c r="F25" s="12">
        <f>VLOOKUP(표1[[#This Row],[직위]],기본급!$B$5:$D$9,2,FALSE)</f>
        <v>1900000</v>
      </c>
      <c r="G25" s="12">
        <f>HLOOKUP($J$1-표1[[#This Row],[입사일]],기본급!$G$4:$K$5,2,TRUE)</f>
        <v>200000</v>
      </c>
      <c r="H25" s="13">
        <v>5166</v>
      </c>
      <c r="I25" s="13">
        <v>5781</v>
      </c>
      <c r="J25" s="13">
        <v>10947</v>
      </c>
    </row>
    <row r="26" spans="2:10" x14ac:dyDescent="0.3">
      <c r="B26" s="14" t="s">
        <v>42</v>
      </c>
      <c r="C26" s="7">
        <v>1999</v>
      </c>
      <c r="D26" s="6" t="s">
        <v>18</v>
      </c>
      <c r="E26" s="6" t="s">
        <v>34</v>
      </c>
      <c r="F26" s="8">
        <f>VLOOKUP(표1[[#This Row],[직위]],기본급!$B$5:$D$9,2,FALSE)</f>
        <v>1900000</v>
      </c>
      <c r="G26" s="8">
        <f>HLOOKUP($J$1-표1[[#This Row],[입사일]],기본급!$G$4:$K$5,2,TRUE)</f>
        <v>200000</v>
      </c>
      <c r="H26" s="9">
        <v>9962</v>
      </c>
      <c r="I26" s="9">
        <v>5730</v>
      </c>
      <c r="J26" s="9">
        <v>15692</v>
      </c>
    </row>
    <row r="27" spans="2:10" x14ac:dyDescent="0.3">
      <c r="B27" s="15" t="s">
        <v>43</v>
      </c>
      <c r="C27" s="11">
        <v>1993</v>
      </c>
      <c r="D27" s="10" t="s">
        <v>18</v>
      </c>
      <c r="E27" s="10" t="s">
        <v>12</v>
      </c>
      <c r="F27" s="12">
        <f>VLOOKUP(표1[[#This Row],[직위]],기본급!$B$5:$D$9,2,FALSE)</f>
        <v>2200000</v>
      </c>
      <c r="G27" s="12">
        <f>HLOOKUP($J$1-표1[[#This Row],[입사일]],기본급!$G$4:$K$5,2,TRUE)</f>
        <v>200000</v>
      </c>
      <c r="H27" s="13">
        <v>5613</v>
      </c>
      <c r="I27" s="13">
        <v>6021</v>
      </c>
      <c r="J27" s="13">
        <v>11634</v>
      </c>
    </row>
    <row r="28" spans="2:10" x14ac:dyDescent="0.3">
      <c r="B28" s="14" t="s">
        <v>44</v>
      </c>
      <c r="C28" s="7">
        <v>2002</v>
      </c>
      <c r="D28" s="6" t="s">
        <v>23</v>
      </c>
      <c r="E28" s="6" t="s">
        <v>34</v>
      </c>
      <c r="F28" s="8">
        <f>VLOOKUP(표1[[#This Row],[직위]],기본급!$B$5:$D$9,2,FALSE)</f>
        <v>1900000</v>
      </c>
      <c r="G28" s="8">
        <f>HLOOKUP($J$1-표1[[#This Row],[입사일]],기본급!$G$4:$K$5,2,TRUE)</f>
        <v>150000</v>
      </c>
      <c r="H28" s="9">
        <v>9125</v>
      </c>
      <c r="I28" s="9">
        <v>6964</v>
      </c>
      <c r="J28" s="9">
        <v>16089</v>
      </c>
    </row>
    <row r="29" spans="2:10" x14ac:dyDescent="0.3">
      <c r="B29" s="15" t="s">
        <v>45</v>
      </c>
      <c r="C29" s="11">
        <v>1992</v>
      </c>
      <c r="D29" s="10" t="s">
        <v>14</v>
      </c>
      <c r="E29" s="10" t="s">
        <v>28</v>
      </c>
      <c r="F29" s="12">
        <f>VLOOKUP(표1[[#This Row],[직위]],기본급!$B$5:$D$9,2,FALSE)</f>
        <v>2700000</v>
      </c>
      <c r="G29" s="12">
        <f>HLOOKUP($J$1-표1[[#This Row],[입사일]],기본급!$G$4:$K$5,2,TRUE)</f>
        <v>200000</v>
      </c>
      <c r="H29" s="13">
        <v>9183</v>
      </c>
      <c r="I29" s="13">
        <v>8362</v>
      </c>
      <c r="J29" s="13">
        <v>17545</v>
      </c>
    </row>
    <row r="30" spans="2:10" x14ac:dyDescent="0.3">
      <c r="B30" s="14" t="s">
        <v>46</v>
      </c>
      <c r="C30" s="7">
        <v>1997</v>
      </c>
      <c r="D30" s="6" t="s">
        <v>14</v>
      </c>
      <c r="E30" s="6" t="s">
        <v>12</v>
      </c>
      <c r="F30" s="8">
        <f>VLOOKUP(표1[[#This Row],[직위]],기본급!$B$5:$D$9,2,FALSE)</f>
        <v>2200000</v>
      </c>
      <c r="G30" s="8">
        <f>HLOOKUP($J$1-표1[[#This Row],[입사일]],기본급!$G$4:$K$5,2,TRUE)</f>
        <v>200000</v>
      </c>
      <c r="H30" s="9">
        <v>5746</v>
      </c>
      <c r="I30" s="9">
        <v>9571</v>
      </c>
      <c r="J30" s="9">
        <v>15317</v>
      </c>
    </row>
    <row r="31" spans="2:10" x14ac:dyDescent="0.3">
      <c r="B31" s="15" t="s">
        <v>47</v>
      </c>
      <c r="C31" s="11">
        <v>1990</v>
      </c>
      <c r="D31" s="10" t="s">
        <v>11</v>
      </c>
      <c r="E31" s="10" t="s">
        <v>34</v>
      </c>
      <c r="F31" s="12">
        <f>VLOOKUP(표1[[#This Row],[직위]],기본급!$B$5:$D$9,2,FALSE)</f>
        <v>1900000</v>
      </c>
      <c r="G31" s="12">
        <f>HLOOKUP($J$1-표1[[#This Row],[입사일]],기본급!$G$4:$K$5,2,TRUE)</f>
        <v>200000</v>
      </c>
      <c r="H31" s="13">
        <v>5398</v>
      </c>
      <c r="I31" s="13">
        <v>7053</v>
      </c>
      <c r="J31" s="13">
        <v>12451</v>
      </c>
    </row>
    <row r="32" spans="2:10" x14ac:dyDescent="0.3">
      <c r="B32" s="14" t="s">
        <v>48</v>
      </c>
      <c r="C32" s="7">
        <v>1997</v>
      </c>
      <c r="D32" s="6" t="s">
        <v>25</v>
      </c>
      <c r="E32" s="6" t="s">
        <v>34</v>
      </c>
      <c r="F32" s="8">
        <f>VLOOKUP(표1[[#This Row],[직위]],기본급!$B$5:$D$9,2,FALSE)</f>
        <v>1900000</v>
      </c>
      <c r="G32" s="8">
        <f>HLOOKUP($J$1-표1[[#This Row],[입사일]],기본급!$G$4:$K$5,2,TRUE)</f>
        <v>200000</v>
      </c>
      <c r="H32" s="9">
        <v>7810</v>
      </c>
      <c r="I32" s="9">
        <v>5850</v>
      </c>
      <c r="J32" s="9">
        <v>13660</v>
      </c>
    </row>
    <row r="33" spans="2:10" x14ac:dyDescent="0.3">
      <c r="B33" s="15" t="s">
        <v>49</v>
      </c>
      <c r="C33" s="11">
        <v>1990</v>
      </c>
      <c r="D33" s="10" t="s">
        <v>18</v>
      </c>
      <c r="E33" s="10" t="s">
        <v>34</v>
      </c>
      <c r="F33" s="12">
        <f>VLOOKUP(표1[[#This Row],[직위]],기본급!$B$5:$D$9,2,FALSE)</f>
        <v>1900000</v>
      </c>
      <c r="G33" s="12">
        <f>HLOOKUP($J$1-표1[[#This Row],[입사일]],기본급!$G$4:$K$5,2,TRUE)</f>
        <v>200000</v>
      </c>
      <c r="H33" s="13">
        <v>7798</v>
      </c>
      <c r="I33" s="13">
        <v>8233</v>
      </c>
      <c r="J33" s="13">
        <v>16031</v>
      </c>
    </row>
    <row r="34" spans="2:10" x14ac:dyDescent="0.3">
      <c r="B34" s="14" t="s">
        <v>50</v>
      </c>
      <c r="C34" s="7">
        <v>1990</v>
      </c>
      <c r="D34" s="6" t="s">
        <v>25</v>
      </c>
      <c r="E34" s="6" t="s">
        <v>28</v>
      </c>
      <c r="F34" s="8">
        <f>VLOOKUP(표1[[#This Row],[직위]],기본급!$B$5:$D$9,2,FALSE)</f>
        <v>2700000</v>
      </c>
      <c r="G34" s="8">
        <f>HLOOKUP($J$1-표1[[#This Row],[입사일]],기본급!$G$4:$K$5,2,TRUE)</f>
        <v>200000</v>
      </c>
      <c r="H34" s="9">
        <v>8465</v>
      </c>
      <c r="I34" s="9">
        <v>6612</v>
      </c>
      <c r="J34" s="9">
        <v>15077</v>
      </c>
    </row>
    <row r="35" spans="2:10" x14ac:dyDescent="0.3">
      <c r="B35" s="15" t="s">
        <v>51</v>
      </c>
      <c r="C35" s="11">
        <v>1999</v>
      </c>
      <c r="D35" s="10" t="s">
        <v>25</v>
      </c>
      <c r="E35" s="10" t="s">
        <v>16</v>
      </c>
      <c r="F35" s="12">
        <f>VLOOKUP(표1[[#This Row],[직위]],기본급!$B$5:$D$9,2,FALSE)</f>
        <v>3400000</v>
      </c>
      <c r="G35" s="12">
        <f>HLOOKUP($J$1-표1[[#This Row],[입사일]],기본급!$G$4:$K$5,2,TRUE)</f>
        <v>200000</v>
      </c>
      <c r="H35" s="13">
        <v>7812</v>
      </c>
      <c r="I35" s="13">
        <v>7314</v>
      </c>
      <c r="J35" s="13">
        <v>15126</v>
      </c>
    </row>
    <row r="36" spans="2:10" x14ac:dyDescent="0.3">
      <c r="B36" s="14" t="s">
        <v>52</v>
      </c>
      <c r="C36" s="7">
        <v>1998</v>
      </c>
      <c r="D36" s="6" t="s">
        <v>14</v>
      </c>
      <c r="E36" s="6" t="s">
        <v>20</v>
      </c>
      <c r="F36" s="8">
        <f>VLOOKUP(표1[[#This Row],[직위]],기본급!$B$5:$D$9,2,FALSE)</f>
        <v>4200000</v>
      </c>
      <c r="G36" s="8">
        <f>HLOOKUP($J$1-표1[[#This Row],[입사일]],기본급!$G$4:$K$5,2,TRUE)</f>
        <v>200000</v>
      </c>
      <c r="H36" s="9">
        <v>9559</v>
      </c>
      <c r="I36" s="9">
        <v>7425</v>
      </c>
      <c r="J36" s="9">
        <v>16984</v>
      </c>
    </row>
    <row r="37" spans="2:10" x14ac:dyDescent="0.3">
      <c r="B37" s="15" t="s">
        <v>53</v>
      </c>
      <c r="C37" s="11">
        <v>1995</v>
      </c>
      <c r="D37" s="10" t="s">
        <v>11</v>
      </c>
      <c r="E37" s="10" t="s">
        <v>12</v>
      </c>
      <c r="F37" s="12">
        <f>VLOOKUP(표1[[#This Row],[직위]],기본급!$B$5:$D$9,2,FALSE)</f>
        <v>2200000</v>
      </c>
      <c r="G37" s="12">
        <f>HLOOKUP($J$1-표1[[#This Row],[입사일]],기본급!$G$4:$K$5,2,TRUE)</f>
        <v>200000</v>
      </c>
      <c r="H37" s="13">
        <v>9311</v>
      </c>
      <c r="I37" s="13">
        <v>7915</v>
      </c>
      <c r="J37" s="13">
        <v>17226</v>
      </c>
    </row>
    <row r="38" spans="2:10" x14ac:dyDescent="0.3">
      <c r="B38" s="14" t="s">
        <v>54</v>
      </c>
      <c r="C38" s="7">
        <v>2000</v>
      </c>
      <c r="D38" s="6" t="s">
        <v>11</v>
      </c>
      <c r="E38" s="6" t="s">
        <v>34</v>
      </c>
      <c r="F38" s="8">
        <f>VLOOKUP(표1[[#This Row],[직위]],기본급!$B$5:$D$9,2,FALSE)</f>
        <v>1900000</v>
      </c>
      <c r="G38" s="8">
        <f>HLOOKUP($J$1-표1[[#This Row],[입사일]],기본급!$G$4:$K$5,2,TRUE)</f>
        <v>200000</v>
      </c>
      <c r="H38" s="9">
        <v>8006</v>
      </c>
      <c r="I38" s="9">
        <v>5591</v>
      </c>
      <c r="J38" s="9">
        <v>13597</v>
      </c>
    </row>
    <row r="39" spans="2:10" x14ac:dyDescent="0.3">
      <c r="B39" s="15" t="s">
        <v>55</v>
      </c>
      <c r="C39" s="11">
        <v>1991</v>
      </c>
      <c r="D39" s="10" t="s">
        <v>14</v>
      </c>
      <c r="E39" s="10" t="s">
        <v>20</v>
      </c>
      <c r="F39" s="12">
        <f>VLOOKUP(표1[[#This Row],[직위]],기본급!$B$5:$D$9,2,FALSE)</f>
        <v>4200000</v>
      </c>
      <c r="G39" s="12">
        <f>HLOOKUP($J$1-표1[[#This Row],[입사일]],기본급!$G$4:$K$5,2,TRUE)</f>
        <v>200000</v>
      </c>
      <c r="H39" s="13">
        <v>7314</v>
      </c>
      <c r="I39" s="13">
        <v>7334</v>
      </c>
      <c r="J39" s="13">
        <v>14648</v>
      </c>
    </row>
    <row r="40" spans="2:10" x14ac:dyDescent="0.3">
      <c r="B40" s="14" t="s">
        <v>56</v>
      </c>
      <c r="C40" s="7">
        <v>1996</v>
      </c>
      <c r="D40" s="6" t="s">
        <v>25</v>
      </c>
      <c r="E40" s="6" t="s">
        <v>28</v>
      </c>
      <c r="F40" s="8">
        <f>VLOOKUP(표1[[#This Row],[직위]],기본급!$B$5:$D$9,2,FALSE)</f>
        <v>2700000</v>
      </c>
      <c r="G40" s="8">
        <f>HLOOKUP($J$1-표1[[#This Row],[입사일]],기본급!$G$4:$K$5,2,TRUE)</f>
        <v>200000</v>
      </c>
      <c r="H40" s="9">
        <v>8675</v>
      </c>
      <c r="I40" s="9">
        <v>6686</v>
      </c>
      <c r="J40" s="9">
        <v>15361</v>
      </c>
    </row>
    <row r="41" spans="2:10" x14ac:dyDescent="0.3">
      <c r="B41" s="15" t="s">
        <v>57</v>
      </c>
      <c r="C41" s="11">
        <v>1996</v>
      </c>
      <c r="D41" s="10" t="s">
        <v>18</v>
      </c>
      <c r="E41" s="10" t="s">
        <v>34</v>
      </c>
      <c r="F41" s="12">
        <f>VLOOKUP(표1[[#This Row],[직위]],기본급!$B$5:$D$9,2,FALSE)</f>
        <v>1900000</v>
      </c>
      <c r="G41" s="12">
        <f>HLOOKUP($J$1-표1[[#This Row],[입사일]],기본급!$G$4:$K$5,2,TRUE)</f>
        <v>200000</v>
      </c>
      <c r="H41" s="13">
        <v>8894</v>
      </c>
      <c r="I41" s="13">
        <v>7920</v>
      </c>
      <c r="J41" s="13">
        <v>16814</v>
      </c>
    </row>
    <row r="42" spans="2:10" x14ac:dyDescent="0.3">
      <c r="B42" s="14" t="s">
        <v>58</v>
      </c>
      <c r="C42" s="7">
        <v>1994</v>
      </c>
      <c r="D42" s="6" t="s">
        <v>23</v>
      </c>
      <c r="E42" s="6" t="s">
        <v>34</v>
      </c>
      <c r="F42" s="8">
        <f>VLOOKUP(표1[[#This Row],[직위]],기본급!$B$5:$D$9,2,FALSE)</f>
        <v>1900000</v>
      </c>
      <c r="G42" s="8">
        <f>HLOOKUP($J$1-표1[[#This Row],[입사일]],기본급!$G$4:$K$5,2,TRUE)</f>
        <v>200000</v>
      </c>
      <c r="H42" s="9">
        <v>5089</v>
      </c>
      <c r="I42" s="9">
        <v>9433</v>
      </c>
      <c r="J42" s="9">
        <v>14522</v>
      </c>
    </row>
    <row r="43" spans="2:10" x14ac:dyDescent="0.3">
      <c r="B43" s="15" t="s">
        <v>59</v>
      </c>
      <c r="C43" s="11">
        <v>1997</v>
      </c>
      <c r="D43" s="10" t="s">
        <v>18</v>
      </c>
      <c r="E43" s="10" t="s">
        <v>34</v>
      </c>
      <c r="F43" s="12">
        <f>VLOOKUP(표1[[#This Row],[직위]],기본급!$B$5:$D$9,2,FALSE)</f>
        <v>1900000</v>
      </c>
      <c r="G43" s="12">
        <f>HLOOKUP($J$1-표1[[#This Row],[입사일]],기본급!$G$4:$K$5,2,TRUE)</f>
        <v>200000</v>
      </c>
      <c r="H43" s="13">
        <v>6031</v>
      </c>
      <c r="I43" s="13">
        <v>5479</v>
      </c>
      <c r="J43" s="13">
        <v>11510</v>
      </c>
    </row>
    <row r="44" spans="2:10" x14ac:dyDescent="0.3">
      <c r="B44" s="14" t="s">
        <v>60</v>
      </c>
      <c r="C44" s="7">
        <v>1999</v>
      </c>
      <c r="D44" s="6" t="s">
        <v>25</v>
      </c>
      <c r="E44" s="6" t="s">
        <v>12</v>
      </c>
      <c r="F44" s="8">
        <f>VLOOKUP(표1[[#This Row],[직위]],기본급!$B$5:$D$9,2,FALSE)</f>
        <v>2200000</v>
      </c>
      <c r="G44" s="8">
        <f>HLOOKUP($J$1-표1[[#This Row],[입사일]],기본급!$G$4:$K$5,2,TRUE)</f>
        <v>200000</v>
      </c>
      <c r="H44" s="9">
        <v>8349</v>
      </c>
      <c r="I44" s="9">
        <v>6852</v>
      </c>
      <c r="J44" s="9">
        <v>15201</v>
      </c>
    </row>
    <row r="45" spans="2:10" x14ac:dyDescent="0.3">
      <c r="B45" s="15" t="s">
        <v>61</v>
      </c>
      <c r="C45" s="11">
        <v>2000</v>
      </c>
      <c r="D45" s="10" t="s">
        <v>14</v>
      </c>
      <c r="E45" s="10" t="s">
        <v>12</v>
      </c>
      <c r="F45" s="12">
        <f>VLOOKUP(표1[[#This Row],[직위]],기본급!$B$5:$D$9,2,FALSE)</f>
        <v>2200000</v>
      </c>
      <c r="G45" s="12">
        <f>HLOOKUP($J$1-표1[[#This Row],[입사일]],기본급!$G$4:$K$5,2,TRUE)</f>
        <v>200000</v>
      </c>
      <c r="H45" s="13">
        <v>9128</v>
      </c>
      <c r="I45" s="13">
        <v>9363</v>
      </c>
      <c r="J45" s="13">
        <v>18491</v>
      </c>
    </row>
    <row r="46" spans="2:10" x14ac:dyDescent="0.3">
      <c r="B46" s="14" t="s">
        <v>62</v>
      </c>
      <c r="C46" s="7">
        <v>1998</v>
      </c>
      <c r="D46" s="6" t="s">
        <v>11</v>
      </c>
      <c r="E46" s="6" t="s">
        <v>34</v>
      </c>
      <c r="F46" s="8">
        <f>VLOOKUP(표1[[#This Row],[직위]],기본급!$B$5:$D$9,2,FALSE)</f>
        <v>1900000</v>
      </c>
      <c r="G46" s="8">
        <f>HLOOKUP($J$1-표1[[#This Row],[입사일]],기본급!$G$4:$K$5,2,TRUE)</f>
        <v>200000</v>
      </c>
      <c r="H46" s="9">
        <v>8059</v>
      </c>
      <c r="I46" s="9">
        <v>6717</v>
      </c>
      <c r="J46" s="9">
        <v>14776</v>
      </c>
    </row>
    <row r="47" spans="2:10" x14ac:dyDescent="0.3">
      <c r="B47" s="15" t="s">
        <v>63</v>
      </c>
      <c r="C47" s="11">
        <v>1990</v>
      </c>
      <c r="D47" s="10" t="s">
        <v>11</v>
      </c>
      <c r="E47" s="10" t="s">
        <v>34</v>
      </c>
      <c r="F47" s="12">
        <f>VLOOKUP(표1[[#This Row],[직위]],기본급!$B$5:$D$9,2,FALSE)</f>
        <v>1900000</v>
      </c>
      <c r="G47" s="12">
        <f>HLOOKUP($J$1-표1[[#This Row],[입사일]],기본급!$G$4:$K$5,2,TRUE)</f>
        <v>200000</v>
      </c>
      <c r="H47" s="13">
        <v>9912</v>
      </c>
      <c r="I47" s="13">
        <v>9751</v>
      </c>
      <c r="J47" s="13">
        <v>19663</v>
      </c>
    </row>
    <row r="48" spans="2:10" x14ac:dyDescent="0.3">
      <c r="B48" s="14" t="s">
        <v>64</v>
      </c>
      <c r="C48" s="7">
        <v>2001</v>
      </c>
      <c r="D48" s="6" t="s">
        <v>14</v>
      </c>
      <c r="E48" s="6" t="s">
        <v>28</v>
      </c>
      <c r="F48" s="8">
        <f>VLOOKUP(표1[[#This Row],[직위]],기본급!$B$5:$D$9,2,FALSE)</f>
        <v>2700000</v>
      </c>
      <c r="G48" s="8">
        <f>HLOOKUP($J$1-표1[[#This Row],[입사일]],기본급!$G$4:$K$5,2,TRUE)</f>
        <v>200000</v>
      </c>
      <c r="H48" s="9">
        <v>6951</v>
      </c>
      <c r="I48" s="9">
        <v>6513</v>
      </c>
      <c r="J48" s="9">
        <v>13464</v>
      </c>
    </row>
    <row r="49" spans="2:10" x14ac:dyDescent="0.3">
      <c r="B49" s="15" t="s">
        <v>65</v>
      </c>
      <c r="C49" s="11">
        <v>1999</v>
      </c>
      <c r="D49" s="10" t="s">
        <v>25</v>
      </c>
      <c r="E49" s="10" t="s">
        <v>20</v>
      </c>
      <c r="F49" s="12">
        <f>VLOOKUP(표1[[#This Row],[직위]],기본급!$B$5:$D$9,2,FALSE)</f>
        <v>4200000</v>
      </c>
      <c r="G49" s="12">
        <f>HLOOKUP($J$1-표1[[#This Row],[입사일]],기본급!$G$4:$K$5,2,TRUE)</f>
        <v>200000</v>
      </c>
      <c r="H49" s="13">
        <v>5440</v>
      </c>
      <c r="I49" s="13">
        <v>9905</v>
      </c>
      <c r="J49" s="13">
        <v>15345</v>
      </c>
    </row>
    <row r="50" spans="2:10" x14ac:dyDescent="0.3">
      <c r="B50" s="14" t="s">
        <v>66</v>
      </c>
      <c r="C50" s="7">
        <v>1999</v>
      </c>
      <c r="D50" s="6" t="s">
        <v>18</v>
      </c>
      <c r="E50" s="6" t="s">
        <v>16</v>
      </c>
      <c r="F50" s="8">
        <f>VLOOKUP(표1[[#This Row],[직위]],기본급!$B$5:$D$9,2,FALSE)</f>
        <v>3400000</v>
      </c>
      <c r="G50" s="8">
        <f>HLOOKUP($J$1-표1[[#This Row],[입사일]],기본급!$G$4:$K$5,2,TRUE)</f>
        <v>200000</v>
      </c>
      <c r="H50" s="9">
        <v>5930</v>
      </c>
      <c r="I50" s="9">
        <v>8247</v>
      </c>
      <c r="J50" s="9">
        <v>14177</v>
      </c>
    </row>
    <row r="51" spans="2:10" x14ac:dyDescent="0.3">
      <c r="B51" s="15" t="s">
        <v>67</v>
      </c>
      <c r="C51" s="11">
        <v>1998</v>
      </c>
      <c r="D51" s="10" t="s">
        <v>23</v>
      </c>
      <c r="E51" s="10" t="s">
        <v>12</v>
      </c>
      <c r="F51" s="12">
        <f>VLOOKUP(표1[[#This Row],[직위]],기본급!$B$5:$D$9,2,FALSE)</f>
        <v>2200000</v>
      </c>
      <c r="G51" s="12">
        <f>HLOOKUP($J$1-표1[[#This Row],[입사일]],기본급!$G$4:$K$5,2,TRUE)</f>
        <v>200000</v>
      </c>
      <c r="H51" s="13">
        <v>5317</v>
      </c>
      <c r="I51" s="13">
        <v>7704</v>
      </c>
      <c r="J51" s="13">
        <v>13021</v>
      </c>
    </row>
    <row r="52" spans="2:10" x14ac:dyDescent="0.3">
      <c r="B52" s="14" t="s">
        <v>68</v>
      </c>
      <c r="C52" s="7">
        <v>1992</v>
      </c>
      <c r="D52" s="6" t="s">
        <v>18</v>
      </c>
      <c r="E52" s="6" t="s">
        <v>34</v>
      </c>
      <c r="F52" s="8">
        <f>VLOOKUP(표1[[#This Row],[직위]],기본급!$B$5:$D$9,2,FALSE)</f>
        <v>1900000</v>
      </c>
      <c r="G52" s="8">
        <f>HLOOKUP($J$1-표1[[#This Row],[입사일]],기본급!$G$4:$K$5,2,TRUE)</f>
        <v>200000</v>
      </c>
      <c r="H52" s="9">
        <v>9383</v>
      </c>
      <c r="I52" s="9">
        <v>6308</v>
      </c>
      <c r="J52" s="9">
        <v>15691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9"/>
  <sheetViews>
    <sheetView workbookViewId="0">
      <selection activeCell="B13" sqref="B13"/>
    </sheetView>
  </sheetViews>
  <sheetFormatPr defaultRowHeight="16.5" x14ac:dyDescent="0.3"/>
  <cols>
    <col min="2" max="3" width="10.75" customWidth="1"/>
    <col min="4" max="4" width="10.75" bestFit="1" customWidth="1"/>
    <col min="5" max="5" width="3.25" customWidth="1"/>
  </cols>
  <sheetData>
    <row r="3" spans="2:11" x14ac:dyDescent="0.3">
      <c r="B3" s="18" t="s">
        <v>69</v>
      </c>
      <c r="C3" s="18"/>
      <c r="D3" s="18"/>
      <c r="F3" s="18" t="s">
        <v>70</v>
      </c>
      <c r="G3" s="18"/>
    </row>
    <row r="4" spans="2:11" x14ac:dyDescent="0.3">
      <c r="B4" s="1" t="s">
        <v>71</v>
      </c>
      <c r="C4" s="1" t="s">
        <v>79</v>
      </c>
      <c r="D4" s="1" t="s">
        <v>80</v>
      </c>
      <c r="F4" s="1" t="s">
        <v>77</v>
      </c>
      <c r="G4" s="2">
        <v>3</v>
      </c>
      <c r="H4" s="2">
        <v>5</v>
      </c>
      <c r="I4" s="2">
        <v>10</v>
      </c>
      <c r="J4" s="2">
        <v>15</v>
      </c>
      <c r="K4" s="2">
        <v>20</v>
      </c>
    </row>
    <row r="5" spans="2:11" x14ac:dyDescent="0.3">
      <c r="B5" s="2" t="s">
        <v>72</v>
      </c>
      <c r="C5" s="3">
        <v>1900000</v>
      </c>
      <c r="D5" s="3">
        <v>50000</v>
      </c>
      <c r="F5" s="1" t="s">
        <v>78</v>
      </c>
      <c r="G5" s="2">
        <v>30000</v>
      </c>
      <c r="H5" s="2">
        <v>50000</v>
      </c>
      <c r="I5" s="2">
        <v>100000</v>
      </c>
      <c r="J5" s="2">
        <v>150000</v>
      </c>
      <c r="K5" s="2">
        <v>200000</v>
      </c>
    </row>
    <row r="6" spans="2:11" x14ac:dyDescent="0.3">
      <c r="B6" s="2" t="s">
        <v>73</v>
      </c>
      <c r="C6" s="3">
        <v>2200000</v>
      </c>
      <c r="D6" s="3">
        <v>60000</v>
      </c>
    </row>
    <row r="7" spans="2:11" x14ac:dyDescent="0.3">
      <c r="B7" s="2" t="s">
        <v>74</v>
      </c>
      <c r="C7" s="3">
        <v>2700000</v>
      </c>
      <c r="D7" s="3">
        <v>80000</v>
      </c>
    </row>
    <row r="8" spans="2:11" x14ac:dyDescent="0.3">
      <c r="B8" s="2" t="s">
        <v>75</v>
      </c>
      <c r="C8" s="3">
        <v>3400000</v>
      </c>
      <c r="D8" s="3">
        <v>100000</v>
      </c>
    </row>
    <row r="9" spans="2:11" x14ac:dyDescent="0.3">
      <c r="B9" s="2" t="s">
        <v>76</v>
      </c>
      <c r="C9" s="3">
        <v>4200000</v>
      </c>
      <c r="D9" s="3">
        <v>150000</v>
      </c>
    </row>
  </sheetData>
  <mergeCells count="2">
    <mergeCell ref="B3:D3"/>
    <mergeCell ref="F3:G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6.5" x14ac:dyDescent="0.3"/>
  <cols>
    <col min="1" max="1" width="16.5" bestFit="1" customWidth="1"/>
    <col min="2" max="2" width="10.875" bestFit="1" customWidth="1"/>
  </cols>
  <sheetData>
    <row r="1" spans="1:2" x14ac:dyDescent="0.3">
      <c r="A1" s="4" t="s">
        <v>81</v>
      </c>
    </row>
    <row r="3" spans="1:2" x14ac:dyDescent="0.3">
      <c r="A3" t="s">
        <v>82</v>
      </c>
      <c r="B3">
        <v>2021</v>
      </c>
    </row>
    <row r="4" spans="1:2" x14ac:dyDescent="0.3">
      <c r="A4" t="s">
        <v>83</v>
      </c>
      <c r="B4">
        <v>7</v>
      </c>
    </row>
    <row r="5" spans="1:2" x14ac:dyDescent="0.3">
      <c r="A5" t="s">
        <v>84</v>
      </c>
      <c r="B5">
        <v>1</v>
      </c>
    </row>
    <row r="8" spans="1:2" x14ac:dyDescent="0.3">
      <c r="A8" t="s">
        <v>85</v>
      </c>
      <c r="B8" s="5"/>
    </row>
    <row r="9" spans="1:2" x14ac:dyDescent="0.3">
      <c r="A9" t="s">
        <v>79</v>
      </c>
      <c r="B9" s="5">
        <f>INDEX(표1[기본급],B5)</f>
        <v>2200000</v>
      </c>
    </row>
    <row r="10" spans="1:2" x14ac:dyDescent="0.3">
      <c r="A10" t="s">
        <v>86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4</xdr:row>
                    <xdr:rowOff>19050</xdr:rowOff>
                  </from>
                  <to>
                    <xdr:col>1</xdr:col>
                    <xdr:colOff>809625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사원목록</vt:lpstr>
      <vt:lpstr>기본급</vt:lpstr>
      <vt:lpstr>기본 임금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2018-05-25T17:37:52Z</dcterms:created>
  <dcterms:modified xsi:type="dcterms:W3CDTF">2020-11-19T06:42:20Z</dcterms:modified>
</cp:coreProperties>
</file>