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timelines/timeline1.xml" ContentType="application/vnd.ms-excel.timelin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OS2016\Chapter04\"/>
    </mc:Choice>
  </mc:AlternateContent>
  <bookViews>
    <workbookView xWindow="240" yWindow="90" windowWidth="15015" windowHeight="7770" tabRatio="772" firstSheet="1" activeTab="4"/>
  </bookViews>
  <sheets>
    <sheet name="원본데이터" sheetId="1" r:id="rId1"/>
    <sheet name="물품별 판매금액" sheetId="8" r:id="rId2"/>
    <sheet name="수량합계" sheetId="5" r:id="rId3"/>
    <sheet name="강좌 개설" sheetId="6" r:id="rId4"/>
    <sheet name="강사별 출강시간" sheetId="7" r:id="rId5"/>
  </sheets>
  <definedNames>
    <definedName name="NativeTimeline_날짜">#N/A</definedName>
    <definedName name="슬라이서_물품">#N/A</definedName>
    <definedName name="슬라이서_배송지_도시">#N/A</definedName>
    <definedName name="슬라이서_배송지_도시1">#N/A</definedName>
  </definedNames>
  <calcPr calcId="162913"/>
  <pivotCaches>
    <pivotCache cacheId="0" r:id="rId6"/>
    <pivotCache cacheId="1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11"/>
      </x15:timelineCacheRefs>
    </ext>
  </extLst>
</workbook>
</file>

<file path=xl/calcChain.xml><?xml version="1.0" encoding="utf-8"?>
<calcChain xmlns="http://schemas.openxmlformats.org/spreadsheetml/2006/main">
  <c r="B31" i="6" l="1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B2" i="6"/>
  <c r="F4" i="1" l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3" i="1"/>
  <c r="H3" i="1" s="1"/>
</calcChain>
</file>

<file path=xl/sharedStrings.xml><?xml version="1.0" encoding="utf-8"?>
<sst xmlns="http://schemas.openxmlformats.org/spreadsheetml/2006/main" count="194" uniqueCount="52">
  <si>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</si>
  <si>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</si>
  <si>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</si>
  <si>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</si>
  <si>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</si>
  <si>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</si>
  <si>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</si>
  <si>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</si>
  <si>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  <phoneticPr fontId="2" type="noConversion"/>
  </si>
  <si>
    <t>대전</t>
    <phoneticPr fontId="2" type="noConversion"/>
  </si>
  <si>
    <t>부산</t>
    <phoneticPr fontId="2" type="noConversion"/>
  </si>
  <si>
    <t>광주</t>
    <phoneticPr fontId="2" type="noConversion"/>
  </si>
  <si>
    <t>대구</t>
    <phoneticPr fontId="2" type="noConversion"/>
  </si>
  <si>
    <t>마산</t>
    <phoneticPr fontId="2" type="noConversion"/>
  </si>
  <si>
    <t>인천</t>
    <phoneticPr fontId="2" type="noConversion"/>
  </si>
  <si>
    <t>행 레이블</t>
  </si>
  <si>
    <t>총합계</t>
  </si>
  <si>
    <t>합계 : 판매금액</t>
  </si>
  <si>
    <t>견과세트</t>
  </si>
  <si>
    <t>버섯세트</t>
  </si>
  <si>
    <t>멸치세트</t>
  </si>
  <si>
    <t>광주</t>
  </si>
  <si>
    <t>대구</t>
  </si>
  <si>
    <t>대전</t>
  </si>
  <si>
    <t>마산</t>
  </si>
  <si>
    <t>부산</t>
  </si>
  <si>
    <t>서울</t>
  </si>
  <si>
    <t>인천</t>
  </si>
  <si>
    <t>열 레이블</t>
  </si>
  <si>
    <t>합계 : 수량</t>
  </si>
  <si>
    <t>날짜</t>
  </si>
  <si>
    <t>요일</t>
  </si>
  <si>
    <t>시간</t>
    <phoneticPr fontId="2" type="noConversion"/>
  </si>
  <si>
    <t>강사</t>
  </si>
  <si>
    <t>강의장</t>
    <phoneticPr fontId="2" type="noConversion"/>
  </si>
  <si>
    <t>정규과정</t>
    <phoneticPr fontId="2" type="noConversion"/>
  </si>
  <si>
    <t>단과과정</t>
    <phoneticPr fontId="2" type="noConversion"/>
  </si>
  <si>
    <t>이미나</t>
  </si>
  <si>
    <t>인문관</t>
  </si>
  <si>
    <t>전영</t>
  </si>
  <si>
    <t>사학관</t>
  </si>
  <si>
    <t>홍진아</t>
  </si>
  <si>
    <t>법학관</t>
  </si>
  <si>
    <t>민소희</t>
  </si>
  <si>
    <t>경영관</t>
  </si>
  <si>
    <t>송영진</t>
  </si>
  <si>
    <t>예술관</t>
  </si>
  <si>
    <t>이루나</t>
  </si>
  <si>
    <t>하늘관</t>
  </si>
  <si>
    <t>음악당</t>
  </si>
  <si>
    <t>합계 : 정규과정</t>
  </si>
  <si>
    <t>합계 : 단과과정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</si>
</sst>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6" formatCode="[$-409]h:mm\ AM/PM;@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4" fontId="0" fillId="0" borderId="0" xfId="0" applyNumberFormat="1">
      <alignment vertical="center"/>
    </xf>
    <xf numFmtId="9" fontId="0" fillId="0" borderId="0" xfId="2" applyFont="1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14" fontId="0" fillId="0" borderId="0" xfId="0" applyNumberFormat="1" applyAlignment="1">
      <alignment horizontal="left" vertical="center"/>
    </xf>
  </cellXfs>
  <cellStyles count="3">
    <cellStyle name="백분율" xfId="2" builtinId="5"/>
    <cellStyle name="통화 [0]" xfId="1" builtinId="7"/>
    <cellStyle name="표준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m/dd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11/relationships/timelineCache" Target="timelineCaches/timelineCach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5</xdr:row>
      <xdr:rowOff>104775</xdr:rowOff>
    </xdr:from>
    <xdr:to>
      <xdr:col>5</xdr:col>
      <xdr:colOff>314325</xdr:colOff>
      <xdr:row>18</xdr:row>
      <xdr:rowOff>190500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배송지(도시)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배송지(도시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09850" y="1152525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2</xdr:row>
      <xdr:rowOff>19050</xdr:rowOff>
    </xdr:from>
    <xdr:to>
      <xdr:col>7</xdr:col>
      <xdr:colOff>523875</xdr:colOff>
      <xdr:row>15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배송지(도시)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배송지(도시)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48100" y="438150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628650</xdr:colOff>
      <xdr:row>2</xdr:row>
      <xdr:rowOff>0</xdr:rowOff>
    </xdr:from>
    <xdr:to>
      <xdr:col>10</xdr:col>
      <xdr:colOff>400050</xdr:colOff>
      <xdr:row>15</xdr:row>
      <xdr:rowOff>85725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물품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물품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81675" y="419100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3</xdr:row>
      <xdr:rowOff>95250</xdr:rowOff>
    </xdr:from>
    <xdr:to>
      <xdr:col>6</xdr:col>
      <xdr:colOff>180975</xdr:colOff>
      <xdr:row>11</xdr:row>
      <xdr:rowOff>47625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6" name="날짜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날짜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62350" y="723900"/>
              <a:ext cx="3333750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시간 표시 막대: Excel 이상에서 작동합니다. 이동하거나 크기를 조정하지 마세요.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136.036836574072" createdVersion="6" refreshedVersion="6" minRefreshableVersion="3" recordCount="47">
  <cacheSource type="worksheet">
    <worksheetSource name="표1"/>
  </cacheSource>
  <cacheFields count="8">
    <cacheField name="일자" numFmtId="14">
      <sharedItems containsSemiMixedTypes="0" containsNonDate="0" containsDate="1" containsString="0" minDate="2017-02-07T00:00:00" maxDate="2017-04-22T00:00:00" count="46"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3-14T00:00:00"/>
        <d v="2017-02-15T00:00:00"/>
        <d v="2017-02-16T00:00:00"/>
        <d v="2017-03-17T00:00:00"/>
        <d v="2017-03-18T00:00:00"/>
        <d v="2017-02-19T00:00:00"/>
        <d v="2017-02-20T00:00:00"/>
        <d v="2017-03-21T00:00:00"/>
        <d v="2017-03-22T00:00:00"/>
        <d v="2017-03-23T00:00:00"/>
        <d v="2017-03-24T00:00:00"/>
        <d v="2017-02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3-02T00:00:00"/>
        <d v="2017-04-03T00:00:00"/>
        <d v="2017-04-04T00:00:00"/>
        <d v="2017-03-05T00:00:00"/>
        <d v="2017-03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</sharedItems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3">
        <s v="견과세트"/>
        <s v="버섯세트"/>
        <s v="멸치세트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서은주" refreshedDate="44082.234707986114" createdVersion="6" refreshedVersion="6" minRefreshableVersion="3" recordCount="30">
  <cacheSource type="worksheet">
    <worksheetSource ref="A1:G31" sheet="강좌 개설"/>
  </cacheSource>
  <cacheFields count="7">
    <cacheField name="날짜" numFmtId="14">
      <sharedItems containsSemiMixedTypes="0" containsNonDate="0" containsDate="1" containsString="0" minDate="2018-06-04T00:00:00" maxDate="2018-06-16T00:00:00" count="10">
        <d v="2018-06-04T00:00:00"/>
        <d v="2018-06-05T00:00:00"/>
        <d v="2018-06-06T00:00:00"/>
        <d v="2018-06-07T00:00:00"/>
        <d v="2018-06-08T00:00:00"/>
        <d v="2018-06-11T00:00:00"/>
        <d v="2018-06-12T00:00:00"/>
        <d v="2018-06-13T00:00:00"/>
        <d v="2018-06-14T00:00:00"/>
        <d v="2018-06-15T00:00:00"/>
      </sharedItems>
    </cacheField>
    <cacheField name="요일" numFmtId="0">
      <sharedItems containsSemiMixedTypes="0" containsString="0" containsNumber="1" containsInteger="1" minValue="2" maxValue="6"/>
    </cacheField>
    <cacheField name="시간" numFmtId="176">
      <sharedItems containsSemiMixedTypes="0" containsNonDate="0" containsDate="1" containsString="0" minDate="1899-12-30T10:00:00" maxDate="1899-12-30T19:00:00" count="3">
        <d v="1899-12-30T10:00:00"/>
        <d v="1899-12-30T14:00:00"/>
        <d v="1899-12-30T19:00:00"/>
      </sharedItems>
    </cacheField>
    <cacheField name="강사" numFmtId="0">
      <sharedItems count="6">
        <s v="이미나"/>
        <s v="전영"/>
        <s v="홍진아"/>
        <s v="민소희"/>
        <s v="송영진"/>
        <s v="이루나"/>
      </sharedItems>
    </cacheField>
    <cacheField name="강의장" numFmtId="0">
      <sharedItems/>
    </cacheField>
    <cacheField name="정규과정" numFmtId="0">
      <sharedItems containsSemiMixedTypes="0" containsString="0" containsNumber="1" containsInteger="1" minValue="2" maxValue="23"/>
    </cacheField>
    <cacheField name="단과과정" numFmtId="0">
      <sharedItems containsSemiMixedTypes="0" containsString="0" containsNumber="1" containsInteger="1" minValue="0" maxValue="3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">
  <r>
    <x v="0"/>
    <x v="0"/>
    <x v="0"/>
    <n v="250"/>
    <n v="15000"/>
    <n v="3750000"/>
    <n v="0.05"/>
    <n v="3937500"/>
  </r>
  <r>
    <x v="0"/>
    <x v="1"/>
    <x v="1"/>
    <n v="100"/>
    <n v="7000"/>
    <n v="700000"/>
    <n v="7.0000000000000007E-2"/>
    <n v="749000"/>
  </r>
  <r>
    <x v="1"/>
    <x v="2"/>
    <x v="2"/>
    <n v="350"/>
    <n v="7800"/>
    <n v="2730000"/>
    <n v="0.1"/>
    <n v="3003000"/>
  </r>
  <r>
    <x v="2"/>
    <x v="0"/>
    <x v="2"/>
    <n v="120"/>
    <n v="23000"/>
    <n v="2760000"/>
    <n v="0.1"/>
    <n v="3036000"/>
  </r>
  <r>
    <x v="3"/>
    <x v="1"/>
    <x v="0"/>
    <n v="50"/>
    <n v="2500"/>
    <n v="125000"/>
    <n v="0.06"/>
    <n v="132500"/>
  </r>
  <r>
    <x v="4"/>
    <x v="3"/>
    <x v="1"/>
    <n v="130"/>
    <n v="3600"/>
    <n v="468000"/>
    <n v="0.06"/>
    <n v="496080"/>
  </r>
  <r>
    <x v="5"/>
    <x v="0"/>
    <x v="2"/>
    <n v="175"/>
    <n v="9000"/>
    <n v="1575000"/>
    <n v="0.15"/>
    <n v="1811250"/>
  </r>
  <r>
    <x v="6"/>
    <x v="4"/>
    <x v="1"/>
    <n v="530"/>
    <n v="4500"/>
    <n v="2385000"/>
    <n v="0.1"/>
    <n v="2623500"/>
  </r>
  <r>
    <x v="7"/>
    <x v="5"/>
    <x v="2"/>
    <n v="215"/>
    <n v="39000"/>
    <n v="8385000"/>
    <n v="0.11"/>
    <n v="9307350"/>
  </r>
  <r>
    <x v="8"/>
    <x v="2"/>
    <x v="2"/>
    <n v="200"/>
    <n v="22000"/>
    <n v="4400000"/>
    <n v="0.11"/>
    <n v="4884000"/>
  </r>
  <r>
    <x v="9"/>
    <x v="4"/>
    <x v="2"/>
    <n v="190"/>
    <n v="65000"/>
    <n v="12350000"/>
    <n v="0.15"/>
    <n v="14202500"/>
  </r>
  <r>
    <x v="10"/>
    <x v="6"/>
    <x v="1"/>
    <n v="35"/>
    <n v="8000"/>
    <n v="280000"/>
    <n v="0.05"/>
    <n v="294000"/>
  </r>
  <r>
    <x v="11"/>
    <x v="6"/>
    <x v="2"/>
    <n v="70"/>
    <n v="10000"/>
    <n v="700000"/>
    <n v="0.05"/>
    <n v="735000"/>
  </r>
  <r>
    <x v="12"/>
    <x v="4"/>
    <x v="0"/>
    <n v="85"/>
    <n v="6000"/>
    <n v="510000"/>
    <n v="0.1"/>
    <n v="561000"/>
  </r>
  <r>
    <x v="13"/>
    <x v="3"/>
    <x v="0"/>
    <n v="350"/>
    <n v="8500"/>
    <n v="2975000"/>
    <n v="0.1"/>
    <n v="3272500"/>
  </r>
  <r>
    <x v="14"/>
    <x v="0"/>
    <x v="1"/>
    <n v="890"/>
    <n v="12000"/>
    <n v="10680000"/>
    <n v="0.11"/>
    <n v="11854800"/>
  </r>
  <r>
    <x v="15"/>
    <x v="1"/>
    <x v="2"/>
    <n v="360"/>
    <n v="11000"/>
    <n v="3960000"/>
    <n v="0.11"/>
    <n v="4395600"/>
  </r>
  <r>
    <x v="16"/>
    <x v="3"/>
    <x v="2"/>
    <n v="250"/>
    <n v="18000"/>
    <n v="4500000"/>
    <n v="0.15"/>
    <n v="5175000"/>
  </r>
  <r>
    <x v="17"/>
    <x v="5"/>
    <x v="0"/>
    <n v="170"/>
    <n v="10000"/>
    <n v="1700000"/>
    <n v="0.15"/>
    <n v="1955000"/>
  </r>
  <r>
    <x v="18"/>
    <x v="4"/>
    <x v="2"/>
    <n v="200"/>
    <n v="25000"/>
    <n v="5000000"/>
    <n v="0.15"/>
    <n v="5750000"/>
  </r>
  <r>
    <x v="19"/>
    <x v="1"/>
    <x v="1"/>
    <n v="300"/>
    <n v="4500"/>
    <n v="1350000"/>
    <n v="0.1"/>
    <n v="1485000"/>
  </r>
  <r>
    <x v="20"/>
    <x v="0"/>
    <x v="1"/>
    <n v="450"/>
    <n v="3600"/>
    <n v="1620000"/>
    <n v="0.05"/>
    <n v="1701000"/>
  </r>
  <r>
    <x v="21"/>
    <x v="6"/>
    <x v="2"/>
    <n v="30"/>
    <n v="39000"/>
    <n v="1170000"/>
    <n v="0.06"/>
    <n v="1240200"/>
  </r>
  <r>
    <x v="22"/>
    <x v="4"/>
    <x v="1"/>
    <n v="54"/>
    <n v="8000"/>
    <n v="432000"/>
    <n v="0.06"/>
    <n v="457920"/>
  </r>
  <r>
    <x v="23"/>
    <x v="0"/>
    <x v="0"/>
    <n v="580"/>
    <n v="6000"/>
    <n v="3480000"/>
    <n v="0.05"/>
    <n v="3654000"/>
  </r>
  <r>
    <x v="24"/>
    <x v="2"/>
    <x v="0"/>
    <n v="600"/>
    <n v="10000"/>
    <n v="6000000"/>
    <n v="0.05"/>
    <n v="6300000"/>
  </r>
  <r>
    <x v="25"/>
    <x v="5"/>
    <x v="2"/>
    <n v="180"/>
    <n v="22000"/>
    <n v="3960000"/>
    <n v="0.05"/>
    <n v="4158000"/>
  </r>
  <r>
    <x v="26"/>
    <x v="4"/>
    <x v="1"/>
    <n v="250"/>
    <n v="7000"/>
    <n v="1750000"/>
    <n v="7.0000000000000007E-2"/>
    <n v="1872500"/>
  </r>
  <r>
    <x v="27"/>
    <x v="0"/>
    <x v="2"/>
    <n v="300"/>
    <n v="7800"/>
    <n v="2340000"/>
    <n v="0.15"/>
    <n v="2691000"/>
  </r>
  <r>
    <x v="28"/>
    <x v="4"/>
    <x v="0"/>
    <n v="190"/>
    <n v="2500"/>
    <n v="475000"/>
    <n v="0.15"/>
    <n v="546250"/>
  </r>
  <r>
    <x v="29"/>
    <x v="2"/>
    <x v="0"/>
    <n v="250"/>
    <n v="8500"/>
    <n v="2125000"/>
    <n v="7.0000000000000007E-2"/>
    <n v="2273750"/>
  </r>
  <r>
    <x v="30"/>
    <x v="3"/>
    <x v="2"/>
    <n v="290"/>
    <n v="23000"/>
    <n v="6670000"/>
    <n v="0.1"/>
    <n v="7337000"/>
  </r>
  <r>
    <x v="31"/>
    <x v="4"/>
    <x v="0"/>
    <n v="300"/>
    <n v="10000"/>
    <n v="3000000"/>
    <n v="7.0000000000000007E-2"/>
    <n v="3210000"/>
  </r>
  <r>
    <x v="32"/>
    <x v="1"/>
    <x v="1"/>
    <n v="170"/>
    <n v="4500"/>
    <n v="765000"/>
    <n v="0.05"/>
    <n v="803250"/>
  </r>
  <r>
    <x v="33"/>
    <x v="3"/>
    <x v="2"/>
    <n v="450"/>
    <n v="11000"/>
    <n v="4950000"/>
    <n v="0.11"/>
    <n v="5494500"/>
  </r>
  <r>
    <x v="34"/>
    <x v="0"/>
    <x v="0"/>
    <n v="690"/>
    <n v="8000"/>
    <n v="5520000"/>
    <n v="0.1"/>
    <n v="6072000"/>
  </r>
  <r>
    <x v="35"/>
    <x v="4"/>
    <x v="2"/>
    <n v="620"/>
    <n v="23000"/>
    <n v="14260000"/>
    <n v="0.1"/>
    <n v="15686000"/>
  </r>
  <r>
    <x v="36"/>
    <x v="3"/>
    <x v="1"/>
    <n v="300"/>
    <n v="8000"/>
    <n v="2400000"/>
    <n v="0.05"/>
    <n v="2520000"/>
  </r>
  <r>
    <x v="37"/>
    <x v="4"/>
    <x v="1"/>
    <n v="250"/>
    <n v="7000"/>
    <n v="1750000"/>
    <n v="0.06"/>
    <n v="1855000"/>
  </r>
  <r>
    <x v="38"/>
    <x v="1"/>
    <x v="2"/>
    <n v="450"/>
    <n v="39000"/>
    <n v="17550000"/>
    <n v="0.11"/>
    <n v="19480500"/>
  </r>
  <r>
    <x v="39"/>
    <x v="0"/>
    <x v="0"/>
    <n v="300"/>
    <n v="5800"/>
    <n v="1740000"/>
    <n v="7.0000000000000007E-2"/>
    <n v="1861800"/>
  </r>
  <r>
    <x v="40"/>
    <x v="3"/>
    <x v="1"/>
    <n v="210"/>
    <n v="59000"/>
    <n v="12390000"/>
    <n v="0.15"/>
    <n v="14248500"/>
  </r>
  <r>
    <x v="41"/>
    <x v="2"/>
    <x v="1"/>
    <n v="890"/>
    <n v="17000"/>
    <n v="15130000"/>
    <n v="7.0000000000000007E-2"/>
    <n v="16189100"/>
  </r>
  <r>
    <x v="42"/>
    <x v="2"/>
    <x v="2"/>
    <n v="240"/>
    <n v="22000"/>
    <n v="5280000"/>
    <n v="0.06"/>
    <n v="5596800"/>
  </r>
  <r>
    <x v="43"/>
    <x v="0"/>
    <x v="1"/>
    <n v="550"/>
    <n v="8000"/>
    <n v="4400000"/>
    <n v="0.05"/>
    <n v="4620000"/>
  </r>
  <r>
    <x v="44"/>
    <x v="3"/>
    <x v="2"/>
    <n v="120"/>
    <n v="23000"/>
    <n v="2760000"/>
    <n v="0.1"/>
    <n v="3036000"/>
  </r>
  <r>
    <x v="45"/>
    <x v="1"/>
    <x v="0"/>
    <n v="320"/>
    <n v="12000"/>
    <n v="3840000"/>
    <n v="0.1"/>
    <n v="4224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0">
  <r>
    <x v="0"/>
    <n v="2"/>
    <x v="0"/>
    <x v="0"/>
    <s v="인문관"/>
    <n v="8"/>
    <n v="2"/>
  </r>
  <r>
    <x v="0"/>
    <n v="2"/>
    <x v="1"/>
    <x v="1"/>
    <s v="사학관"/>
    <n v="2"/>
    <n v="1"/>
  </r>
  <r>
    <x v="0"/>
    <n v="2"/>
    <x v="2"/>
    <x v="2"/>
    <s v="법학관"/>
    <n v="6"/>
    <n v="1"/>
  </r>
  <r>
    <x v="1"/>
    <n v="3"/>
    <x v="0"/>
    <x v="0"/>
    <s v="인문관"/>
    <n v="6"/>
    <n v="1"/>
  </r>
  <r>
    <x v="1"/>
    <n v="3"/>
    <x v="1"/>
    <x v="3"/>
    <s v="경영관"/>
    <n v="7"/>
    <n v="3"/>
  </r>
  <r>
    <x v="1"/>
    <n v="3"/>
    <x v="2"/>
    <x v="2"/>
    <s v="경영관"/>
    <n v="11"/>
    <n v="0"/>
  </r>
  <r>
    <x v="2"/>
    <n v="4"/>
    <x v="0"/>
    <x v="3"/>
    <s v="사학관"/>
    <n v="11"/>
    <n v="0"/>
  </r>
  <r>
    <x v="2"/>
    <n v="4"/>
    <x v="1"/>
    <x v="4"/>
    <s v="예술관"/>
    <n v="22"/>
    <n v="2"/>
  </r>
  <r>
    <x v="2"/>
    <n v="4"/>
    <x v="2"/>
    <x v="5"/>
    <s v="인문관"/>
    <n v="9"/>
    <n v="2"/>
  </r>
  <r>
    <x v="3"/>
    <n v="5"/>
    <x v="0"/>
    <x v="2"/>
    <s v="경영관"/>
    <n v="7"/>
    <n v="2"/>
  </r>
  <r>
    <x v="3"/>
    <n v="5"/>
    <x v="1"/>
    <x v="1"/>
    <s v="사학관"/>
    <n v="5"/>
    <n v="0"/>
  </r>
  <r>
    <x v="3"/>
    <n v="5"/>
    <x v="2"/>
    <x v="3"/>
    <s v="하늘관"/>
    <n v="21"/>
    <n v="1"/>
  </r>
  <r>
    <x v="4"/>
    <n v="6"/>
    <x v="0"/>
    <x v="2"/>
    <s v="경영관"/>
    <n v="5"/>
    <n v="3"/>
  </r>
  <r>
    <x v="4"/>
    <n v="6"/>
    <x v="1"/>
    <x v="5"/>
    <s v="법학관"/>
    <n v="8"/>
    <n v="2"/>
  </r>
  <r>
    <x v="4"/>
    <n v="6"/>
    <x v="2"/>
    <x v="4"/>
    <s v="음악당"/>
    <n v="22"/>
    <n v="1"/>
  </r>
  <r>
    <x v="5"/>
    <n v="2"/>
    <x v="0"/>
    <x v="0"/>
    <s v="인문관"/>
    <n v="16"/>
    <n v="2"/>
  </r>
  <r>
    <x v="5"/>
    <n v="2"/>
    <x v="1"/>
    <x v="1"/>
    <s v="사학관"/>
    <n v="10"/>
    <n v="1"/>
  </r>
  <r>
    <x v="5"/>
    <n v="2"/>
    <x v="2"/>
    <x v="2"/>
    <s v="법학관"/>
    <n v="6"/>
    <n v="2"/>
  </r>
  <r>
    <x v="6"/>
    <n v="3"/>
    <x v="0"/>
    <x v="0"/>
    <s v="인문관"/>
    <n v="21"/>
    <n v="2"/>
  </r>
  <r>
    <x v="6"/>
    <n v="3"/>
    <x v="1"/>
    <x v="3"/>
    <s v="경영관"/>
    <n v="3"/>
    <n v="1"/>
  </r>
  <r>
    <x v="6"/>
    <n v="3"/>
    <x v="2"/>
    <x v="2"/>
    <s v="경영관"/>
    <n v="11"/>
    <n v="2"/>
  </r>
  <r>
    <x v="7"/>
    <n v="4"/>
    <x v="0"/>
    <x v="3"/>
    <s v="사학관"/>
    <n v="18"/>
    <n v="0"/>
  </r>
  <r>
    <x v="7"/>
    <n v="4"/>
    <x v="1"/>
    <x v="4"/>
    <s v="예술관"/>
    <n v="3"/>
    <n v="1"/>
  </r>
  <r>
    <x v="7"/>
    <n v="4"/>
    <x v="2"/>
    <x v="5"/>
    <s v="인문관"/>
    <n v="19"/>
    <n v="2"/>
  </r>
  <r>
    <x v="8"/>
    <n v="5"/>
    <x v="0"/>
    <x v="2"/>
    <s v="경영관"/>
    <n v="18"/>
    <n v="3"/>
  </r>
  <r>
    <x v="8"/>
    <n v="5"/>
    <x v="1"/>
    <x v="1"/>
    <s v="사학관"/>
    <n v="5"/>
    <n v="1"/>
  </r>
  <r>
    <x v="8"/>
    <n v="5"/>
    <x v="2"/>
    <x v="3"/>
    <s v="하늘관"/>
    <n v="20"/>
    <n v="1"/>
  </r>
  <r>
    <x v="9"/>
    <n v="6"/>
    <x v="0"/>
    <x v="2"/>
    <s v="경영관"/>
    <n v="23"/>
    <n v="1"/>
  </r>
  <r>
    <x v="9"/>
    <n v="6"/>
    <x v="1"/>
    <x v="5"/>
    <s v="법학관"/>
    <n v="15"/>
    <n v="2"/>
  </r>
  <r>
    <x v="9"/>
    <n v="6"/>
    <x v="2"/>
    <x v="4"/>
    <s v="음악당"/>
    <n v="20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7" firstHeaderRow="1" firstDataRow="1" firstDataCol="1"/>
  <pivotFields count="8">
    <pivotField numFmtId="14" showAll="0"/>
    <pivotField showAll="0">
      <items count="8">
        <item x="0"/>
        <item x="6"/>
        <item x="4"/>
        <item x="2"/>
        <item x="3"/>
        <item x="1"/>
        <item x="5"/>
        <item t="default"/>
      </items>
    </pivotField>
    <pivotField axis="axisRow" showAll="0">
      <items count="4">
        <item x="0"/>
        <item x="2"/>
        <item x="1"/>
        <item t="default"/>
      </items>
    </pivotField>
    <pivotField showAll="0"/>
    <pivotField numFmtId="42" showAll="0"/>
    <pivotField numFmtId="42" showAll="0"/>
    <pivotField numFmtId="9" showAll="0"/>
    <pivotField dataField="1" numFmtId="42" showAl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합계 : 판매금액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E12" firstHeaderRow="1" firstDataRow="2" firstDataCol="1"/>
  <pivotFields count="8">
    <pivotField numFmtId="14" showAll="0"/>
    <pivotField axis="axisRow" showAll="0">
      <items count="8">
        <item x="3"/>
        <item x="4"/>
        <item x="1"/>
        <item x="5"/>
        <item x="2"/>
        <item x="0"/>
        <item x="6"/>
        <item t="default"/>
      </items>
    </pivotField>
    <pivotField axis="axisCol" showAll="0">
      <items count="4">
        <item x="0"/>
        <item x="2"/>
        <item x="1"/>
        <item t="default"/>
      </items>
    </pivotField>
    <pivotField dataField="1" showAll="0"/>
    <pivotField numFmtId="42" showAll="0"/>
    <pivotField numFmtId="42" showAll="0"/>
    <pivotField numFmtId="9" showAll="0"/>
    <pivotField numFmtId="42"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합계 : 수량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updatedVersion="6" minRefreshableVersion="5" useAutoFormatting="1" itemPrintTitles="1" createdVersion="6" indent="0" outline="1" outlineData="1" multipleFieldFilters="0">
  <location ref="A3:C14" firstHeaderRow="0" firstDataRow="1" firstDataCol="1"/>
  <pivotFields count="7">
    <pivotField axis="axisRow" numFmtId="14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numFmtId="176" showAll="0">
      <items count="4">
        <item x="0"/>
        <item x="1"/>
        <item x="2"/>
        <item t="default"/>
      </items>
    </pivotField>
    <pivotField showAll="0">
      <items count="7">
        <item x="3"/>
        <item x="4"/>
        <item x="5"/>
        <item x="0"/>
        <item x="1"/>
        <item x="2"/>
        <item t="default"/>
      </items>
    </pivotField>
    <pivotField showAll="0"/>
    <pivotField dataField="1" showAll="0"/>
    <pivotField dataField="1"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정규과정" fld="5" baseField="0" baseItem="0"/>
    <dataField name="합계 : 단과과정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배송지_도시" sourceName="배송지(도시)">
  <pivotTables>
    <pivotTable tabId="8" name="피벗 테이블2"/>
  </pivotTables>
  <data>
    <tabular pivotCacheId="1">
      <items count="7">
        <i x="0" s="1"/>
        <i x="6" s="1"/>
        <i x="4" s="1"/>
        <i x="2" s="1"/>
        <i x="3" s="1"/>
        <i x="1" s="1"/>
        <i x="5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배송지_도시1" sourceName="배송지(도시)">
  <pivotTables>
    <pivotTable tabId="5" name="피벗 테이블1"/>
  </pivotTables>
  <data>
    <tabular pivotCacheId="1">
      <items count="7">
        <i x="0" s="1"/>
        <i x="6" s="1"/>
        <i x="4" s="1"/>
        <i x="2" s="1"/>
        <i x="3" s="1"/>
        <i x="1" s="1"/>
        <i x="5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물품" sourceName="물품">
  <pivotTables>
    <pivotTable tabId="5" name="피벗 테이블1"/>
  </pivotTables>
  <data>
    <tabular pivotCacheId="1" sortOrder="descending">
      <items count="3">
        <i x="1" s="1"/>
        <i x="2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배송지(도시)" cache="슬라이서_배송지_도시" caption="배송지(도시)" rowHeight="2730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배송지(도시) 1" cache="슬라이서_배송지_도시1" caption="배송지(도시)" rowHeight="273050"/>
  <slicer name="물품" cache="슬라이서_물품" caption="물품" rowHeight="273050"/>
</slicers>
</file>

<file path=xl/tables/table1.xml><?xml version="1.0" encoding="utf-8"?>
<table xmlns="http://schemas.openxmlformats.org/spreadsheetml/2006/main" id="1" name="표1" displayName="표1" ref="A2:H49" totalsRowShown="0" headerRowDxfId="4">
  <autoFilter ref="A2:H49"/>
  <tableColumns count="8">
    <tableColumn id="1" name="일자" dataDxfId="3"/>
    <tableColumn id="2" name="배송지(도시)" dataDxfId="2"/>
    <tableColumn id="3" name="물품" dataDxfId="1"/>
    <tableColumn id="4" name="수량"/>
    <tableColumn id="5" name="단가" dataCellStyle="통화 [0]"/>
    <tableColumn id="6" name="금액" dataCellStyle="통화 [0]">
      <calculatedColumnFormula>D3*E3</calculatedColumnFormula>
    </tableColumn>
    <tableColumn id="7" name="세금" dataDxfId="0" dataCellStyle="백분율"/>
    <tableColumn id="8" name="판매금액" dataCellStyle="통화 [0]">
      <calculatedColumnFormula>F3+(F3*G3)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NativeTimeline_날짜" sourceName="날짜">
  <pivotTables>
    <pivotTable tabId="7" name="피벗 테이블1"/>
  </pivotTables>
  <state minimalRefreshVersion="6" lastRefreshVersion="6" pivotCacheId="2" filterType="unknown">
    <bounds startDate="2018-01-01T00:00:00" endDate="2019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날짜" cache="NativeTimeline_날짜" caption="날짜" level="1" selectionLevel="2" scrollPosition="2018-01-01T00:00:00"/>
</timeline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0"/>
  <sheetViews>
    <sheetView topLeftCell="A3" workbookViewId="0">
      <selection activeCell="B14" sqref="B14"/>
    </sheetView>
  </sheetViews>
  <sheetFormatPr defaultRowHeight="16.5" x14ac:dyDescent="0.3"/>
  <cols>
    <col min="1" max="1" width="11.125" bestFit="1" customWidth="1"/>
    <col min="2" max="2" width="15.75" bestFit="1" customWidth="1"/>
    <col min="3" max="3" width="10.625" customWidth="1"/>
    <col min="5" max="5" width="9.75" bestFit="1" customWidth="1"/>
    <col min="6" max="6" width="13.5" bestFit="1" customWidth="1"/>
    <col min="8" max="8" width="13.5" bestFit="1" customWidth="1"/>
  </cols>
  <sheetData>
    <row r="2" spans="1:9" x14ac:dyDescent="0.3">
      <c r="A2" s="4" t="s">
        <v>0</v>
      </c>
      <c r="B2" s="4" t="s">
        <v>2</v>
      </c>
      <c r="C2" s="4" t="s">
        <v>1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9" x14ac:dyDescent="0.3">
      <c r="A3" s="1">
        <v>42773</v>
      </c>
      <c r="B3" s="4" t="s">
        <v>8</v>
      </c>
      <c r="C3" s="4" t="s">
        <v>18</v>
      </c>
      <c r="D3">
        <v>250</v>
      </c>
      <c r="E3" s="3">
        <v>15000</v>
      </c>
      <c r="F3" s="3">
        <f>D3*E3</f>
        <v>3750000</v>
      </c>
      <c r="G3" s="2">
        <v>0.05</v>
      </c>
      <c r="H3" s="3">
        <f>F3+(F3*G3)</f>
        <v>3937500</v>
      </c>
      <c r="I3" s="3"/>
    </row>
    <row r="4" spans="1:9" x14ac:dyDescent="0.3">
      <c r="A4" s="1">
        <v>42773</v>
      </c>
      <c r="B4" s="4" t="s">
        <v>9</v>
      </c>
      <c r="C4" s="4" t="s">
        <v>19</v>
      </c>
      <c r="D4">
        <v>100</v>
      </c>
      <c r="E4" s="3">
        <v>7000</v>
      </c>
      <c r="F4" s="3">
        <f t="shared" ref="F4:F49" si="0">D4*E4</f>
        <v>700000</v>
      </c>
      <c r="G4" s="2">
        <v>7.0000000000000007E-2</v>
      </c>
      <c r="H4" s="3">
        <f t="shared" ref="H4:H49" si="1">F4+(F4*G4)</f>
        <v>749000</v>
      </c>
      <c r="I4" s="3"/>
    </row>
    <row r="5" spans="1:9" x14ac:dyDescent="0.3">
      <c r="A5" s="1">
        <v>42774</v>
      </c>
      <c r="B5" s="4" t="s">
        <v>10</v>
      </c>
      <c r="C5" s="4" t="s">
        <v>20</v>
      </c>
      <c r="D5">
        <v>350</v>
      </c>
      <c r="E5" s="3">
        <v>7800</v>
      </c>
      <c r="F5" s="3">
        <f t="shared" si="0"/>
        <v>2730000</v>
      </c>
      <c r="G5" s="2">
        <v>0.1</v>
      </c>
      <c r="H5" s="3">
        <f t="shared" si="1"/>
        <v>3003000</v>
      </c>
      <c r="I5" s="3"/>
    </row>
    <row r="6" spans="1:9" x14ac:dyDescent="0.3">
      <c r="A6" s="1">
        <v>42775</v>
      </c>
      <c r="B6" s="4" t="s">
        <v>8</v>
      </c>
      <c r="C6" s="4" t="s">
        <v>20</v>
      </c>
      <c r="D6">
        <v>120</v>
      </c>
      <c r="E6" s="3">
        <v>23000</v>
      </c>
      <c r="F6" s="3">
        <f t="shared" si="0"/>
        <v>2760000</v>
      </c>
      <c r="G6" s="2">
        <v>0.1</v>
      </c>
      <c r="H6" s="3">
        <f t="shared" si="1"/>
        <v>3036000</v>
      </c>
      <c r="I6" s="3"/>
    </row>
    <row r="7" spans="1:9" x14ac:dyDescent="0.3">
      <c r="A7" s="1">
        <v>42776</v>
      </c>
      <c r="B7" s="4" t="s">
        <v>9</v>
      </c>
      <c r="C7" s="4" t="s">
        <v>18</v>
      </c>
      <c r="D7">
        <v>50</v>
      </c>
      <c r="E7" s="3">
        <v>2500</v>
      </c>
      <c r="F7" s="3">
        <f t="shared" si="0"/>
        <v>125000</v>
      </c>
      <c r="G7" s="2">
        <v>0.06</v>
      </c>
      <c r="H7" s="3">
        <f t="shared" si="1"/>
        <v>132500</v>
      </c>
      <c r="I7" s="3"/>
    </row>
    <row r="8" spans="1:9" x14ac:dyDescent="0.3">
      <c r="A8" s="1">
        <v>42777</v>
      </c>
      <c r="B8" s="4" t="s">
        <v>11</v>
      </c>
      <c r="C8" s="4" t="s">
        <v>19</v>
      </c>
      <c r="D8">
        <v>130</v>
      </c>
      <c r="E8" s="3">
        <v>3600</v>
      </c>
      <c r="F8" s="3">
        <f t="shared" si="0"/>
        <v>468000</v>
      </c>
      <c r="G8" s="2">
        <v>0.06</v>
      </c>
      <c r="H8" s="3">
        <f t="shared" si="1"/>
        <v>496080</v>
      </c>
      <c r="I8" s="3"/>
    </row>
    <row r="9" spans="1:9" x14ac:dyDescent="0.3">
      <c r="A9" s="1">
        <v>42778</v>
      </c>
      <c r="B9" s="4" t="s">
        <v>8</v>
      </c>
      <c r="C9" s="4" t="s">
        <v>20</v>
      </c>
      <c r="D9">
        <v>175</v>
      </c>
      <c r="E9" s="3">
        <v>9000</v>
      </c>
      <c r="F9" s="3">
        <f t="shared" si="0"/>
        <v>1575000</v>
      </c>
      <c r="G9" s="2">
        <v>0.15</v>
      </c>
      <c r="H9" s="3">
        <f t="shared" si="1"/>
        <v>1811250</v>
      </c>
      <c r="I9" s="3"/>
    </row>
    <row r="10" spans="1:9" x14ac:dyDescent="0.3">
      <c r="A10" s="1">
        <v>42779</v>
      </c>
      <c r="B10" s="4" t="s">
        <v>12</v>
      </c>
      <c r="C10" s="4" t="s">
        <v>19</v>
      </c>
      <c r="D10">
        <v>530</v>
      </c>
      <c r="E10" s="3">
        <v>4500</v>
      </c>
      <c r="F10" s="3">
        <f t="shared" si="0"/>
        <v>2385000</v>
      </c>
      <c r="G10" s="2">
        <v>0.1</v>
      </c>
      <c r="H10" s="3">
        <f t="shared" si="1"/>
        <v>2623500</v>
      </c>
      <c r="I10" s="3"/>
    </row>
    <row r="11" spans="1:9" x14ac:dyDescent="0.3">
      <c r="A11" s="1">
        <v>42808</v>
      </c>
      <c r="B11" s="4" t="s">
        <v>13</v>
      </c>
      <c r="C11" s="4" t="s">
        <v>20</v>
      </c>
      <c r="D11">
        <v>215</v>
      </c>
      <c r="E11" s="3">
        <v>39000</v>
      </c>
      <c r="F11" s="3">
        <f t="shared" si="0"/>
        <v>8385000</v>
      </c>
      <c r="G11" s="2">
        <v>0.11</v>
      </c>
      <c r="H11" s="3">
        <f t="shared" si="1"/>
        <v>9307350</v>
      </c>
      <c r="I11" s="3"/>
    </row>
    <row r="12" spans="1:9" x14ac:dyDescent="0.3">
      <c r="A12" s="1">
        <v>42781</v>
      </c>
      <c r="B12" s="4" t="s">
        <v>10</v>
      </c>
      <c r="C12" s="4" t="s">
        <v>20</v>
      </c>
      <c r="D12">
        <v>200</v>
      </c>
      <c r="E12" s="3">
        <v>22000</v>
      </c>
      <c r="F12" s="3">
        <f t="shared" si="0"/>
        <v>4400000</v>
      </c>
      <c r="G12" s="2">
        <v>0.11</v>
      </c>
      <c r="H12" s="3">
        <f t="shared" si="1"/>
        <v>4884000</v>
      </c>
      <c r="I12" s="3"/>
    </row>
    <row r="13" spans="1:9" x14ac:dyDescent="0.3">
      <c r="A13" s="1">
        <v>42782</v>
      </c>
      <c r="B13" s="4" t="s">
        <v>12</v>
      </c>
      <c r="C13" s="4" t="s">
        <v>20</v>
      </c>
      <c r="D13">
        <v>190</v>
      </c>
      <c r="E13" s="3">
        <v>65000</v>
      </c>
      <c r="F13" s="3">
        <f t="shared" si="0"/>
        <v>12350000</v>
      </c>
      <c r="G13" s="2">
        <v>0.15</v>
      </c>
      <c r="H13" s="3">
        <f t="shared" si="1"/>
        <v>14202500</v>
      </c>
      <c r="I13" s="3"/>
    </row>
    <row r="14" spans="1:9" x14ac:dyDescent="0.3">
      <c r="A14" s="1">
        <v>42811</v>
      </c>
      <c r="B14" s="4" t="s">
        <v>14</v>
      </c>
      <c r="C14" s="4" t="s">
        <v>19</v>
      </c>
      <c r="D14">
        <v>35</v>
      </c>
      <c r="E14" s="3">
        <v>8000</v>
      </c>
      <c r="F14" s="3">
        <f t="shared" si="0"/>
        <v>280000</v>
      </c>
      <c r="G14" s="2">
        <v>0.05</v>
      </c>
      <c r="H14" s="3">
        <f t="shared" si="1"/>
        <v>294000</v>
      </c>
      <c r="I14" s="3"/>
    </row>
    <row r="15" spans="1:9" x14ac:dyDescent="0.3">
      <c r="A15" s="1">
        <v>42812</v>
      </c>
      <c r="B15" s="4" t="s">
        <v>14</v>
      </c>
      <c r="C15" s="4" t="s">
        <v>20</v>
      </c>
      <c r="D15">
        <v>70</v>
      </c>
      <c r="E15" s="3">
        <v>10000</v>
      </c>
      <c r="F15" s="3">
        <f t="shared" si="0"/>
        <v>700000</v>
      </c>
      <c r="G15" s="2">
        <v>0.05</v>
      </c>
      <c r="H15" s="3">
        <f t="shared" si="1"/>
        <v>735000</v>
      </c>
      <c r="I15" s="3"/>
    </row>
    <row r="16" spans="1:9" x14ac:dyDescent="0.3">
      <c r="A16" s="1">
        <v>42785</v>
      </c>
      <c r="B16" s="4" t="s">
        <v>12</v>
      </c>
      <c r="C16" s="4" t="s">
        <v>18</v>
      </c>
      <c r="D16">
        <v>85</v>
      </c>
      <c r="E16" s="3">
        <v>6000</v>
      </c>
      <c r="F16" s="3">
        <f t="shared" si="0"/>
        <v>510000</v>
      </c>
      <c r="G16" s="2">
        <v>0.1</v>
      </c>
      <c r="H16" s="3">
        <f t="shared" si="1"/>
        <v>561000</v>
      </c>
      <c r="I16" s="3"/>
    </row>
    <row r="17" spans="1:9" x14ac:dyDescent="0.3">
      <c r="A17" s="1">
        <v>42786</v>
      </c>
      <c r="B17" s="4" t="s">
        <v>11</v>
      </c>
      <c r="C17" s="4" t="s">
        <v>18</v>
      </c>
      <c r="D17">
        <v>350</v>
      </c>
      <c r="E17" s="3">
        <v>8500</v>
      </c>
      <c r="F17" s="3">
        <f t="shared" si="0"/>
        <v>2975000</v>
      </c>
      <c r="G17" s="2">
        <v>0.1</v>
      </c>
      <c r="H17" s="3">
        <f t="shared" si="1"/>
        <v>3272500</v>
      </c>
      <c r="I17" s="3"/>
    </row>
    <row r="18" spans="1:9" x14ac:dyDescent="0.3">
      <c r="A18" s="1">
        <v>42815</v>
      </c>
      <c r="B18" s="4" t="s">
        <v>8</v>
      </c>
      <c r="C18" s="4" t="s">
        <v>19</v>
      </c>
      <c r="D18">
        <v>890</v>
      </c>
      <c r="E18" s="3">
        <v>12000</v>
      </c>
      <c r="F18" s="3">
        <f t="shared" si="0"/>
        <v>10680000</v>
      </c>
      <c r="G18" s="2">
        <v>0.11</v>
      </c>
      <c r="H18" s="3">
        <f t="shared" si="1"/>
        <v>11854800</v>
      </c>
      <c r="I18" s="3"/>
    </row>
    <row r="19" spans="1:9" x14ac:dyDescent="0.3">
      <c r="A19" s="1">
        <v>42816</v>
      </c>
      <c r="B19" s="4" t="s">
        <v>9</v>
      </c>
      <c r="C19" s="4" t="s">
        <v>20</v>
      </c>
      <c r="D19">
        <v>360</v>
      </c>
      <c r="E19" s="3">
        <v>11000</v>
      </c>
      <c r="F19" s="3">
        <f t="shared" si="0"/>
        <v>3960000</v>
      </c>
      <c r="G19" s="2">
        <v>0.11</v>
      </c>
      <c r="H19" s="3">
        <f t="shared" si="1"/>
        <v>4395600</v>
      </c>
      <c r="I19" s="3"/>
    </row>
    <row r="20" spans="1:9" x14ac:dyDescent="0.3">
      <c r="A20" s="1">
        <v>42817</v>
      </c>
      <c r="B20" s="4" t="s">
        <v>11</v>
      </c>
      <c r="C20" s="4" t="s">
        <v>20</v>
      </c>
      <c r="D20">
        <v>250</v>
      </c>
      <c r="E20" s="3">
        <v>18000</v>
      </c>
      <c r="F20" s="3">
        <f t="shared" si="0"/>
        <v>4500000</v>
      </c>
      <c r="G20" s="2">
        <v>0.15</v>
      </c>
      <c r="H20" s="3">
        <f t="shared" si="1"/>
        <v>5175000</v>
      </c>
      <c r="I20" s="3"/>
    </row>
    <row r="21" spans="1:9" x14ac:dyDescent="0.3">
      <c r="A21" s="1">
        <v>42818</v>
      </c>
      <c r="B21" s="4" t="s">
        <v>13</v>
      </c>
      <c r="C21" s="4" t="s">
        <v>18</v>
      </c>
      <c r="D21">
        <v>170</v>
      </c>
      <c r="E21" s="3">
        <v>10000</v>
      </c>
      <c r="F21" s="3">
        <f t="shared" si="0"/>
        <v>1700000</v>
      </c>
      <c r="G21" s="2">
        <v>0.15</v>
      </c>
      <c r="H21" s="3">
        <f t="shared" si="1"/>
        <v>1955000</v>
      </c>
      <c r="I21" s="3"/>
    </row>
    <row r="22" spans="1:9" x14ac:dyDescent="0.3">
      <c r="A22" s="1">
        <v>42791</v>
      </c>
      <c r="B22" s="4" t="s">
        <v>12</v>
      </c>
      <c r="C22" s="4" t="s">
        <v>20</v>
      </c>
      <c r="D22">
        <v>200</v>
      </c>
      <c r="E22" s="3">
        <v>25000</v>
      </c>
      <c r="F22" s="3">
        <f t="shared" si="0"/>
        <v>5000000</v>
      </c>
      <c r="G22" s="2">
        <v>0.15</v>
      </c>
      <c r="H22" s="3">
        <f t="shared" si="1"/>
        <v>5750000</v>
      </c>
      <c r="I22" s="3"/>
    </row>
    <row r="23" spans="1:9" x14ac:dyDescent="0.3">
      <c r="A23" s="1">
        <v>42820</v>
      </c>
      <c r="B23" s="4" t="s">
        <v>9</v>
      </c>
      <c r="C23" s="4" t="s">
        <v>19</v>
      </c>
      <c r="D23">
        <v>300</v>
      </c>
      <c r="E23" s="3">
        <v>4500</v>
      </c>
      <c r="F23" s="3">
        <f t="shared" si="0"/>
        <v>1350000</v>
      </c>
      <c r="G23" s="2">
        <v>0.1</v>
      </c>
      <c r="H23" s="3">
        <f t="shared" si="1"/>
        <v>1485000</v>
      </c>
      <c r="I23" s="3"/>
    </row>
    <row r="24" spans="1:9" x14ac:dyDescent="0.3">
      <c r="A24" s="1">
        <v>42821</v>
      </c>
      <c r="B24" s="4" t="s">
        <v>8</v>
      </c>
      <c r="C24" s="4" t="s">
        <v>19</v>
      </c>
      <c r="D24">
        <v>450</v>
      </c>
      <c r="E24" s="3">
        <v>3600</v>
      </c>
      <c r="F24" s="3">
        <f t="shared" si="0"/>
        <v>1620000</v>
      </c>
      <c r="G24" s="2">
        <v>0.05</v>
      </c>
      <c r="H24" s="3">
        <f t="shared" si="1"/>
        <v>1701000</v>
      </c>
      <c r="I24" s="3"/>
    </row>
    <row r="25" spans="1:9" x14ac:dyDescent="0.3">
      <c r="A25" s="1">
        <v>42822</v>
      </c>
      <c r="B25" s="4" t="s">
        <v>14</v>
      </c>
      <c r="C25" s="4" t="s">
        <v>20</v>
      </c>
      <c r="D25">
        <v>30</v>
      </c>
      <c r="E25" s="3">
        <v>39000</v>
      </c>
      <c r="F25" s="3">
        <f t="shared" si="0"/>
        <v>1170000</v>
      </c>
      <c r="G25" s="2">
        <v>0.06</v>
      </c>
      <c r="H25" s="3">
        <f t="shared" si="1"/>
        <v>1240200</v>
      </c>
      <c r="I25" s="3"/>
    </row>
    <row r="26" spans="1:9" x14ac:dyDescent="0.3">
      <c r="A26" s="1">
        <v>42823</v>
      </c>
      <c r="B26" s="4" t="s">
        <v>12</v>
      </c>
      <c r="C26" s="4" t="s">
        <v>19</v>
      </c>
      <c r="D26">
        <v>54</v>
      </c>
      <c r="E26" s="3">
        <v>8000</v>
      </c>
      <c r="F26" s="3">
        <f t="shared" si="0"/>
        <v>432000</v>
      </c>
      <c r="G26" s="2">
        <v>0.06</v>
      </c>
      <c r="H26" s="3">
        <f t="shared" si="1"/>
        <v>457920</v>
      </c>
      <c r="I26" s="3"/>
    </row>
    <row r="27" spans="1:9" x14ac:dyDescent="0.3">
      <c r="A27" s="1">
        <v>42824</v>
      </c>
      <c r="B27" s="4" t="s">
        <v>8</v>
      </c>
      <c r="C27" s="4" t="s">
        <v>18</v>
      </c>
      <c r="D27">
        <v>580</v>
      </c>
      <c r="E27" s="3">
        <v>6000</v>
      </c>
      <c r="F27" s="3">
        <f t="shared" si="0"/>
        <v>3480000</v>
      </c>
      <c r="G27" s="2">
        <v>0.05</v>
      </c>
      <c r="H27" s="3">
        <f t="shared" si="1"/>
        <v>3654000</v>
      </c>
      <c r="I27" s="3"/>
    </row>
    <row r="28" spans="1:9" x14ac:dyDescent="0.3">
      <c r="A28" s="1">
        <v>42825</v>
      </c>
      <c r="B28" s="4" t="s">
        <v>10</v>
      </c>
      <c r="C28" s="4" t="s">
        <v>18</v>
      </c>
      <c r="D28">
        <v>600</v>
      </c>
      <c r="E28" s="3">
        <v>10000</v>
      </c>
      <c r="F28" s="3">
        <f t="shared" si="0"/>
        <v>6000000</v>
      </c>
      <c r="G28" s="2">
        <v>0.05</v>
      </c>
      <c r="H28" s="3">
        <f t="shared" si="1"/>
        <v>6300000</v>
      </c>
      <c r="I28" s="3"/>
    </row>
    <row r="29" spans="1:9" x14ac:dyDescent="0.3">
      <c r="A29" s="1">
        <v>42826</v>
      </c>
      <c r="B29" s="4" t="s">
        <v>13</v>
      </c>
      <c r="C29" s="4" t="s">
        <v>20</v>
      </c>
      <c r="D29">
        <v>180</v>
      </c>
      <c r="E29" s="3">
        <v>22000</v>
      </c>
      <c r="F29" s="3">
        <f t="shared" si="0"/>
        <v>3960000</v>
      </c>
      <c r="G29" s="2">
        <v>0.05</v>
      </c>
      <c r="H29" s="3">
        <f t="shared" si="1"/>
        <v>4158000</v>
      </c>
      <c r="I29" s="3"/>
    </row>
    <row r="30" spans="1:9" x14ac:dyDescent="0.3">
      <c r="A30" s="1">
        <v>42796</v>
      </c>
      <c r="B30" s="4" t="s">
        <v>12</v>
      </c>
      <c r="C30" s="4" t="s">
        <v>19</v>
      </c>
      <c r="D30">
        <v>250</v>
      </c>
      <c r="E30" s="3">
        <v>7000</v>
      </c>
      <c r="F30" s="3">
        <f t="shared" si="0"/>
        <v>1750000</v>
      </c>
      <c r="G30" s="2">
        <v>7.0000000000000007E-2</v>
      </c>
      <c r="H30" s="3">
        <f t="shared" si="1"/>
        <v>1872500</v>
      </c>
      <c r="I30" s="3"/>
    </row>
    <row r="31" spans="1:9" x14ac:dyDescent="0.3">
      <c r="A31" s="1">
        <v>42828</v>
      </c>
      <c r="B31" s="4" t="s">
        <v>8</v>
      </c>
      <c r="C31" s="4" t="s">
        <v>20</v>
      </c>
      <c r="D31">
        <v>300</v>
      </c>
      <c r="E31" s="3">
        <v>7800</v>
      </c>
      <c r="F31" s="3">
        <f t="shared" si="0"/>
        <v>2340000</v>
      </c>
      <c r="G31" s="2">
        <v>0.15</v>
      </c>
      <c r="H31" s="3">
        <f t="shared" si="1"/>
        <v>2691000</v>
      </c>
      <c r="I31" s="3"/>
    </row>
    <row r="32" spans="1:9" x14ac:dyDescent="0.3">
      <c r="A32" s="1">
        <v>42829</v>
      </c>
      <c r="B32" s="4" t="s">
        <v>12</v>
      </c>
      <c r="C32" s="4" t="s">
        <v>18</v>
      </c>
      <c r="D32">
        <v>190</v>
      </c>
      <c r="E32" s="3">
        <v>2500</v>
      </c>
      <c r="F32" s="3">
        <f t="shared" si="0"/>
        <v>475000</v>
      </c>
      <c r="G32" s="2">
        <v>0.15</v>
      </c>
      <c r="H32" s="3">
        <f t="shared" si="1"/>
        <v>546250</v>
      </c>
      <c r="I32" s="3"/>
    </row>
    <row r="33" spans="1:9" x14ac:dyDescent="0.3">
      <c r="A33" s="1">
        <v>42799</v>
      </c>
      <c r="B33" s="4" t="s">
        <v>10</v>
      </c>
      <c r="C33" s="4" t="s">
        <v>18</v>
      </c>
      <c r="D33">
        <v>250</v>
      </c>
      <c r="E33" s="3">
        <v>8500</v>
      </c>
      <c r="F33" s="3">
        <f t="shared" si="0"/>
        <v>2125000</v>
      </c>
      <c r="G33" s="2">
        <v>7.0000000000000007E-2</v>
      </c>
      <c r="H33" s="3">
        <f t="shared" si="1"/>
        <v>2273750</v>
      </c>
      <c r="I33" s="3"/>
    </row>
    <row r="34" spans="1:9" x14ac:dyDescent="0.3">
      <c r="A34" s="1">
        <v>42800</v>
      </c>
      <c r="B34" s="4" t="s">
        <v>11</v>
      </c>
      <c r="C34" s="4" t="s">
        <v>20</v>
      </c>
      <c r="D34">
        <v>290</v>
      </c>
      <c r="E34" s="3">
        <v>23000</v>
      </c>
      <c r="F34" s="3">
        <f t="shared" si="0"/>
        <v>6670000</v>
      </c>
      <c r="G34" s="2">
        <v>0.1</v>
      </c>
      <c r="H34" s="3">
        <f t="shared" si="1"/>
        <v>7337000</v>
      </c>
      <c r="I34" s="3"/>
    </row>
    <row r="35" spans="1:9" x14ac:dyDescent="0.3">
      <c r="A35" s="1">
        <v>42832</v>
      </c>
      <c r="B35" s="4" t="s">
        <v>12</v>
      </c>
      <c r="C35" s="4" t="s">
        <v>18</v>
      </c>
      <c r="D35">
        <v>300</v>
      </c>
      <c r="E35" s="3">
        <v>10000</v>
      </c>
      <c r="F35" s="3">
        <f t="shared" si="0"/>
        <v>3000000</v>
      </c>
      <c r="G35" s="2">
        <v>7.0000000000000007E-2</v>
      </c>
      <c r="H35" s="3">
        <f t="shared" si="1"/>
        <v>3210000</v>
      </c>
      <c r="I35" s="3"/>
    </row>
    <row r="36" spans="1:9" x14ac:dyDescent="0.3">
      <c r="A36" s="1">
        <v>42833</v>
      </c>
      <c r="B36" s="4" t="s">
        <v>9</v>
      </c>
      <c r="C36" s="4" t="s">
        <v>19</v>
      </c>
      <c r="D36">
        <v>170</v>
      </c>
      <c r="E36" s="3">
        <v>4500</v>
      </c>
      <c r="F36" s="3">
        <f t="shared" si="0"/>
        <v>765000</v>
      </c>
      <c r="G36" s="2">
        <v>0.05</v>
      </c>
      <c r="H36" s="3">
        <f t="shared" si="1"/>
        <v>803250</v>
      </c>
      <c r="I36" s="3"/>
    </row>
    <row r="37" spans="1:9" x14ac:dyDescent="0.3">
      <c r="A37" s="1">
        <v>42834</v>
      </c>
      <c r="B37" s="4" t="s">
        <v>11</v>
      </c>
      <c r="C37" s="4" t="s">
        <v>20</v>
      </c>
      <c r="D37">
        <v>450</v>
      </c>
      <c r="E37" s="3">
        <v>11000</v>
      </c>
      <c r="F37" s="3">
        <f t="shared" si="0"/>
        <v>4950000</v>
      </c>
      <c r="G37" s="2">
        <v>0.11</v>
      </c>
      <c r="H37" s="3">
        <f t="shared" si="1"/>
        <v>5494500</v>
      </c>
      <c r="I37" s="3"/>
    </row>
    <row r="38" spans="1:9" x14ac:dyDescent="0.3">
      <c r="A38" s="1">
        <v>42835</v>
      </c>
      <c r="B38" s="4" t="s">
        <v>8</v>
      </c>
      <c r="C38" s="4" t="s">
        <v>18</v>
      </c>
      <c r="D38">
        <v>690</v>
      </c>
      <c r="E38" s="3">
        <v>8000</v>
      </c>
      <c r="F38" s="3">
        <f t="shared" si="0"/>
        <v>5520000</v>
      </c>
      <c r="G38" s="2">
        <v>0.1</v>
      </c>
      <c r="H38" s="3">
        <f t="shared" si="1"/>
        <v>6072000</v>
      </c>
      <c r="I38" s="3"/>
    </row>
    <row r="39" spans="1:9" x14ac:dyDescent="0.3">
      <c r="A39" s="1">
        <v>42836</v>
      </c>
      <c r="B39" s="4" t="s">
        <v>12</v>
      </c>
      <c r="C39" s="4" t="s">
        <v>20</v>
      </c>
      <c r="D39">
        <v>620</v>
      </c>
      <c r="E39" s="3">
        <v>23000</v>
      </c>
      <c r="F39" s="3">
        <f t="shared" si="0"/>
        <v>14260000</v>
      </c>
      <c r="G39" s="2">
        <v>0.1</v>
      </c>
      <c r="H39" s="3">
        <f t="shared" si="1"/>
        <v>15686000</v>
      </c>
      <c r="I39" s="3"/>
    </row>
    <row r="40" spans="1:9" x14ac:dyDescent="0.3">
      <c r="A40" s="1">
        <v>42837</v>
      </c>
      <c r="B40" s="4" t="s">
        <v>11</v>
      </c>
      <c r="C40" s="4" t="s">
        <v>19</v>
      </c>
      <c r="D40">
        <v>300</v>
      </c>
      <c r="E40" s="3">
        <v>8000</v>
      </c>
      <c r="F40" s="3">
        <f t="shared" si="0"/>
        <v>2400000</v>
      </c>
      <c r="G40" s="2">
        <v>0.05</v>
      </c>
      <c r="H40" s="3">
        <f t="shared" si="1"/>
        <v>2520000</v>
      </c>
      <c r="I40" s="3"/>
    </row>
    <row r="41" spans="1:9" x14ac:dyDescent="0.3">
      <c r="A41" s="1">
        <v>42838</v>
      </c>
      <c r="B41" s="4" t="s">
        <v>12</v>
      </c>
      <c r="C41" s="4" t="s">
        <v>19</v>
      </c>
      <c r="D41">
        <v>250</v>
      </c>
      <c r="E41" s="3">
        <v>7000</v>
      </c>
      <c r="F41" s="3">
        <f t="shared" si="0"/>
        <v>1750000</v>
      </c>
      <c r="G41" s="2">
        <v>0.06</v>
      </c>
      <c r="H41" s="3">
        <f t="shared" si="1"/>
        <v>1855000</v>
      </c>
      <c r="I41" s="3"/>
    </row>
    <row r="42" spans="1:9" x14ac:dyDescent="0.3">
      <c r="A42" s="1">
        <v>42839</v>
      </c>
      <c r="B42" s="4" t="s">
        <v>9</v>
      </c>
      <c r="C42" s="4" t="s">
        <v>20</v>
      </c>
      <c r="D42">
        <v>450</v>
      </c>
      <c r="E42" s="3">
        <v>39000</v>
      </c>
      <c r="F42" s="3">
        <f t="shared" si="0"/>
        <v>17550000</v>
      </c>
      <c r="G42" s="2">
        <v>0.11</v>
      </c>
      <c r="H42" s="3">
        <f t="shared" si="1"/>
        <v>19480500</v>
      </c>
      <c r="I42" s="3"/>
    </row>
    <row r="43" spans="1:9" x14ac:dyDescent="0.3">
      <c r="A43" s="1">
        <v>42840</v>
      </c>
      <c r="B43" s="4" t="s">
        <v>8</v>
      </c>
      <c r="C43" s="4" t="s">
        <v>18</v>
      </c>
      <c r="D43">
        <v>300</v>
      </c>
      <c r="E43" s="3">
        <v>5800</v>
      </c>
      <c r="F43" s="3">
        <f t="shared" si="0"/>
        <v>1740000</v>
      </c>
      <c r="G43" s="2">
        <v>7.0000000000000007E-2</v>
      </c>
      <c r="H43" s="3">
        <f t="shared" si="1"/>
        <v>1861800</v>
      </c>
      <c r="I43" s="3"/>
    </row>
    <row r="44" spans="1:9" x14ac:dyDescent="0.3">
      <c r="A44" s="1">
        <v>42841</v>
      </c>
      <c r="B44" s="4" t="s">
        <v>11</v>
      </c>
      <c r="C44" s="4" t="s">
        <v>19</v>
      </c>
      <c r="D44">
        <v>210</v>
      </c>
      <c r="E44" s="3">
        <v>59000</v>
      </c>
      <c r="F44" s="3">
        <f t="shared" si="0"/>
        <v>12390000</v>
      </c>
      <c r="G44" s="2">
        <v>0.15</v>
      </c>
      <c r="H44" s="3">
        <f t="shared" si="1"/>
        <v>14248500</v>
      </c>
      <c r="I44" s="3"/>
    </row>
    <row r="45" spans="1:9" x14ac:dyDescent="0.3">
      <c r="A45" s="1">
        <v>42842</v>
      </c>
      <c r="B45" s="4" t="s">
        <v>10</v>
      </c>
      <c r="C45" s="4" t="s">
        <v>19</v>
      </c>
      <c r="D45">
        <v>890</v>
      </c>
      <c r="E45" s="3">
        <v>17000</v>
      </c>
      <c r="F45" s="3">
        <f t="shared" si="0"/>
        <v>15130000</v>
      </c>
      <c r="G45" s="2">
        <v>7.0000000000000007E-2</v>
      </c>
      <c r="H45" s="3">
        <f t="shared" si="1"/>
        <v>16189100</v>
      </c>
      <c r="I45" s="3"/>
    </row>
    <row r="46" spans="1:9" x14ac:dyDescent="0.3">
      <c r="A46" s="1">
        <v>42843</v>
      </c>
      <c r="B46" s="4" t="s">
        <v>10</v>
      </c>
      <c r="C46" s="4" t="s">
        <v>20</v>
      </c>
      <c r="D46">
        <v>240</v>
      </c>
      <c r="E46" s="3">
        <v>22000</v>
      </c>
      <c r="F46" s="3">
        <f t="shared" si="0"/>
        <v>5280000</v>
      </c>
      <c r="G46" s="2">
        <v>0.06</v>
      </c>
      <c r="H46" s="3">
        <f t="shared" si="1"/>
        <v>5596800</v>
      </c>
      <c r="I46" s="3"/>
    </row>
    <row r="47" spans="1:9" x14ac:dyDescent="0.3">
      <c r="A47" s="1">
        <v>42844</v>
      </c>
      <c r="B47" s="4" t="s">
        <v>8</v>
      </c>
      <c r="C47" s="4" t="s">
        <v>19</v>
      </c>
      <c r="D47">
        <v>550</v>
      </c>
      <c r="E47" s="3">
        <v>8000</v>
      </c>
      <c r="F47" s="3">
        <f t="shared" si="0"/>
        <v>4400000</v>
      </c>
      <c r="G47" s="2">
        <v>0.05</v>
      </c>
      <c r="H47" s="3">
        <f t="shared" si="1"/>
        <v>4620000</v>
      </c>
      <c r="I47" s="3"/>
    </row>
    <row r="48" spans="1:9" x14ac:dyDescent="0.3">
      <c r="A48" s="1">
        <v>42845</v>
      </c>
      <c r="B48" s="4" t="s">
        <v>11</v>
      </c>
      <c r="C48" s="4" t="s">
        <v>20</v>
      </c>
      <c r="D48">
        <v>120</v>
      </c>
      <c r="E48" s="3">
        <v>23000</v>
      </c>
      <c r="F48" s="3">
        <f t="shared" si="0"/>
        <v>2760000</v>
      </c>
      <c r="G48" s="2">
        <v>0.1</v>
      </c>
      <c r="H48" s="3">
        <f t="shared" si="1"/>
        <v>3036000</v>
      </c>
      <c r="I48" s="3"/>
    </row>
    <row r="49" spans="1:9" x14ac:dyDescent="0.3">
      <c r="A49" s="1">
        <v>42846</v>
      </c>
      <c r="B49" s="4" t="s">
        <v>9</v>
      </c>
      <c r="C49" s="4" t="s">
        <v>18</v>
      </c>
      <c r="D49">
        <v>320</v>
      </c>
      <c r="E49" s="3">
        <v>12000</v>
      </c>
      <c r="F49" s="3">
        <f t="shared" si="0"/>
        <v>3840000</v>
      </c>
      <c r="G49" s="2">
        <v>0.1</v>
      </c>
      <c r="H49" s="3">
        <f t="shared" si="1"/>
        <v>4224000</v>
      </c>
      <c r="I49" s="3"/>
    </row>
    <row r="50" spans="1:9" x14ac:dyDescent="0.3">
      <c r="B50" s="4"/>
      <c r="C50" s="4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workbookViewId="0">
      <selection activeCell="G7" sqref="G7"/>
    </sheetView>
  </sheetViews>
  <sheetFormatPr defaultRowHeight="16.5" x14ac:dyDescent="0.3"/>
  <cols>
    <col min="1" max="1" width="11.875" bestFit="1" customWidth="1"/>
    <col min="2" max="2" width="15.25" bestFit="1" customWidth="1"/>
  </cols>
  <sheetData>
    <row r="3" spans="1:2" x14ac:dyDescent="0.3">
      <c r="A3" s="5" t="s">
        <v>15</v>
      </c>
      <c r="B3" t="s">
        <v>17</v>
      </c>
    </row>
    <row r="4" spans="1:2" x14ac:dyDescent="0.3">
      <c r="A4" s="6" t="s">
        <v>18</v>
      </c>
      <c r="B4" s="7">
        <v>38000300</v>
      </c>
    </row>
    <row r="5" spans="1:2" x14ac:dyDescent="0.3">
      <c r="A5" s="6" t="s">
        <v>20</v>
      </c>
      <c r="B5" s="7">
        <v>117019700</v>
      </c>
    </row>
    <row r="6" spans="1:2" x14ac:dyDescent="0.3">
      <c r="A6" s="6" t="s">
        <v>19</v>
      </c>
      <c r="B6" s="7">
        <v>61769650</v>
      </c>
    </row>
    <row r="7" spans="1:2" x14ac:dyDescent="0.3">
      <c r="A7" s="6" t="s">
        <v>16</v>
      </c>
      <c r="B7" s="7">
        <v>216789650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2"/>
  <sheetViews>
    <sheetView workbookViewId="0">
      <selection activeCell="D7" sqref="D7"/>
    </sheetView>
  </sheetViews>
  <sheetFormatPr defaultRowHeight="16.5" x14ac:dyDescent="0.3"/>
  <cols>
    <col min="1" max="2" width="11.875" bestFit="1" customWidth="1"/>
    <col min="3" max="4" width="9.25" bestFit="1" customWidth="1"/>
    <col min="5" max="5" width="7.375" bestFit="1" customWidth="1"/>
  </cols>
  <sheetData>
    <row r="3" spans="1:5" x14ac:dyDescent="0.3">
      <c r="A3" s="5" t="s">
        <v>29</v>
      </c>
      <c r="B3" s="5" t="s">
        <v>28</v>
      </c>
    </row>
    <row r="4" spans="1:5" x14ac:dyDescent="0.3">
      <c r="A4" s="5" t="s">
        <v>15</v>
      </c>
      <c r="B4" t="s">
        <v>18</v>
      </c>
      <c r="C4" t="s">
        <v>20</v>
      </c>
      <c r="D4" t="s">
        <v>19</v>
      </c>
      <c r="E4" t="s">
        <v>16</v>
      </c>
    </row>
    <row r="5" spans="1:5" x14ac:dyDescent="0.3">
      <c r="A5" s="6" t="s">
        <v>21</v>
      </c>
      <c r="B5" s="7">
        <v>350</v>
      </c>
      <c r="C5" s="7">
        <v>1110</v>
      </c>
      <c r="D5" s="7">
        <v>640</v>
      </c>
      <c r="E5" s="7">
        <v>2100</v>
      </c>
    </row>
    <row r="6" spans="1:5" x14ac:dyDescent="0.3">
      <c r="A6" s="6" t="s">
        <v>22</v>
      </c>
      <c r="B6" s="7">
        <v>575</v>
      </c>
      <c r="C6" s="7">
        <v>1010</v>
      </c>
      <c r="D6" s="7">
        <v>1084</v>
      </c>
      <c r="E6" s="7">
        <v>2669</v>
      </c>
    </row>
    <row r="7" spans="1:5" x14ac:dyDescent="0.3">
      <c r="A7" s="6" t="s">
        <v>23</v>
      </c>
      <c r="B7" s="7">
        <v>370</v>
      </c>
      <c r="C7" s="7">
        <v>810</v>
      </c>
      <c r="D7" s="7">
        <v>570</v>
      </c>
      <c r="E7" s="7">
        <v>1750</v>
      </c>
    </row>
    <row r="8" spans="1:5" x14ac:dyDescent="0.3">
      <c r="A8" s="6" t="s">
        <v>24</v>
      </c>
      <c r="B8" s="7">
        <v>170</v>
      </c>
      <c r="C8" s="7">
        <v>395</v>
      </c>
      <c r="D8" s="7"/>
      <c r="E8" s="7">
        <v>565</v>
      </c>
    </row>
    <row r="9" spans="1:5" x14ac:dyDescent="0.3">
      <c r="A9" s="6" t="s">
        <v>25</v>
      </c>
      <c r="B9" s="7">
        <v>850</v>
      </c>
      <c r="C9" s="7">
        <v>790</v>
      </c>
      <c r="D9" s="7">
        <v>890</v>
      </c>
      <c r="E9" s="7">
        <v>2530</v>
      </c>
    </row>
    <row r="10" spans="1:5" x14ac:dyDescent="0.3">
      <c r="A10" s="6" t="s">
        <v>26</v>
      </c>
      <c r="B10" s="7">
        <v>1820</v>
      </c>
      <c r="C10" s="7">
        <v>595</v>
      </c>
      <c r="D10" s="7">
        <v>1890</v>
      </c>
      <c r="E10" s="7">
        <v>4305</v>
      </c>
    </row>
    <row r="11" spans="1:5" x14ac:dyDescent="0.3">
      <c r="A11" s="6" t="s">
        <v>27</v>
      </c>
      <c r="B11" s="7"/>
      <c r="C11" s="7">
        <v>100</v>
      </c>
      <c r="D11" s="7">
        <v>35</v>
      </c>
      <c r="E11" s="7">
        <v>135</v>
      </c>
    </row>
    <row r="12" spans="1:5" x14ac:dyDescent="0.3">
      <c r="A12" s="6" t="s">
        <v>16</v>
      </c>
      <c r="B12" s="7">
        <v>4135</v>
      </c>
      <c r="C12" s="7">
        <v>4810</v>
      </c>
      <c r="D12" s="7">
        <v>5109</v>
      </c>
      <c r="E12" s="7">
        <v>14054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G21" sqref="G21"/>
    </sheetView>
  </sheetViews>
  <sheetFormatPr defaultRowHeight="16.5" x14ac:dyDescent="0.3"/>
  <cols>
    <col min="1" max="1" width="11.125" style="4" bestFit="1" customWidth="1"/>
    <col min="2" max="2" width="5.5" style="4" bestFit="1" customWidth="1"/>
    <col min="3" max="3" width="9.5" style="4" bestFit="1" customWidth="1"/>
    <col min="4" max="4" width="7.125" style="4" bestFit="1" customWidth="1"/>
    <col min="5" max="5" width="7.375" style="4" bestFit="1" customWidth="1"/>
    <col min="6" max="7" width="9.25" style="4" bestFit="1" customWidth="1"/>
  </cols>
  <sheetData>
    <row r="1" spans="1:7" x14ac:dyDescent="0.3">
      <c r="A1" s="8" t="s">
        <v>30</v>
      </c>
      <c r="B1" s="8" t="s">
        <v>31</v>
      </c>
      <c r="C1" s="8" t="s">
        <v>32</v>
      </c>
      <c r="D1" s="8" t="s">
        <v>33</v>
      </c>
      <c r="E1" s="8" t="s">
        <v>34</v>
      </c>
      <c r="F1" s="8" t="s">
        <v>35</v>
      </c>
      <c r="G1" s="8" t="s">
        <v>36</v>
      </c>
    </row>
    <row r="2" spans="1:7" x14ac:dyDescent="0.3">
      <c r="A2" s="9">
        <v>43255</v>
      </c>
      <c r="B2" s="4">
        <f>WEEKDAY(A2,1)</f>
        <v>2</v>
      </c>
      <c r="C2" s="10">
        <v>0.41666666666666669</v>
      </c>
      <c r="D2" s="11" t="s">
        <v>37</v>
      </c>
      <c r="E2" s="11" t="s">
        <v>38</v>
      </c>
      <c r="F2" s="12">
        <v>8</v>
      </c>
      <c r="G2" s="12">
        <v>2</v>
      </c>
    </row>
    <row r="3" spans="1:7" x14ac:dyDescent="0.3">
      <c r="A3" s="9">
        <v>43255</v>
      </c>
      <c r="B3" s="4">
        <f t="shared" ref="B3:B31" si="0">WEEKDAY(A3,1)</f>
        <v>2</v>
      </c>
      <c r="C3" s="10">
        <v>0.58333333333333337</v>
      </c>
      <c r="D3" s="11" t="s">
        <v>39</v>
      </c>
      <c r="E3" s="11" t="s">
        <v>40</v>
      </c>
      <c r="F3" s="12">
        <v>2</v>
      </c>
      <c r="G3" s="12">
        <v>1</v>
      </c>
    </row>
    <row r="4" spans="1:7" x14ac:dyDescent="0.3">
      <c r="A4" s="9">
        <v>43255</v>
      </c>
      <c r="B4" s="4">
        <f t="shared" si="0"/>
        <v>2</v>
      </c>
      <c r="C4" s="10">
        <v>0.79166666666666663</v>
      </c>
      <c r="D4" s="11" t="s">
        <v>41</v>
      </c>
      <c r="E4" s="11" t="s">
        <v>42</v>
      </c>
      <c r="F4" s="12">
        <v>6</v>
      </c>
      <c r="G4" s="12">
        <v>1</v>
      </c>
    </row>
    <row r="5" spans="1:7" x14ac:dyDescent="0.3">
      <c r="A5" s="9">
        <v>43256</v>
      </c>
      <c r="B5" s="4">
        <f t="shared" si="0"/>
        <v>3</v>
      </c>
      <c r="C5" s="10">
        <v>0.41666666666666669</v>
      </c>
      <c r="D5" s="11" t="s">
        <v>37</v>
      </c>
      <c r="E5" s="11" t="s">
        <v>38</v>
      </c>
      <c r="F5" s="12">
        <v>6</v>
      </c>
      <c r="G5" s="12">
        <v>1</v>
      </c>
    </row>
    <row r="6" spans="1:7" x14ac:dyDescent="0.3">
      <c r="A6" s="9">
        <v>43256</v>
      </c>
      <c r="B6" s="4">
        <f t="shared" si="0"/>
        <v>3</v>
      </c>
      <c r="C6" s="10">
        <v>0.58333333333333337</v>
      </c>
      <c r="D6" s="11" t="s">
        <v>43</v>
      </c>
      <c r="E6" s="11" t="s">
        <v>44</v>
      </c>
      <c r="F6" s="12">
        <v>7</v>
      </c>
      <c r="G6" s="12">
        <v>3</v>
      </c>
    </row>
    <row r="7" spans="1:7" x14ac:dyDescent="0.3">
      <c r="A7" s="9">
        <v>43256</v>
      </c>
      <c r="B7" s="4">
        <f t="shared" si="0"/>
        <v>3</v>
      </c>
      <c r="C7" s="10">
        <v>0.79166666666666663</v>
      </c>
      <c r="D7" s="11" t="s">
        <v>41</v>
      </c>
      <c r="E7" s="11" t="s">
        <v>44</v>
      </c>
      <c r="F7" s="12">
        <v>11</v>
      </c>
      <c r="G7" s="12">
        <v>0</v>
      </c>
    </row>
    <row r="8" spans="1:7" x14ac:dyDescent="0.3">
      <c r="A8" s="9">
        <v>43257</v>
      </c>
      <c r="B8" s="4">
        <f t="shared" si="0"/>
        <v>4</v>
      </c>
      <c r="C8" s="10">
        <v>0.41666666666666669</v>
      </c>
      <c r="D8" s="11" t="s">
        <v>43</v>
      </c>
      <c r="E8" s="11" t="s">
        <v>40</v>
      </c>
      <c r="F8" s="12">
        <v>11</v>
      </c>
      <c r="G8" s="12">
        <v>0</v>
      </c>
    </row>
    <row r="9" spans="1:7" x14ac:dyDescent="0.3">
      <c r="A9" s="9">
        <v>43257</v>
      </c>
      <c r="B9" s="4">
        <f t="shared" si="0"/>
        <v>4</v>
      </c>
      <c r="C9" s="10">
        <v>0.58333333333333337</v>
      </c>
      <c r="D9" s="11" t="s">
        <v>45</v>
      </c>
      <c r="E9" s="11" t="s">
        <v>46</v>
      </c>
      <c r="F9" s="12">
        <v>22</v>
      </c>
      <c r="G9" s="12">
        <v>2</v>
      </c>
    </row>
    <row r="10" spans="1:7" x14ac:dyDescent="0.3">
      <c r="A10" s="9">
        <v>43257</v>
      </c>
      <c r="B10" s="4">
        <f t="shared" si="0"/>
        <v>4</v>
      </c>
      <c r="C10" s="10">
        <v>0.79166666666666663</v>
      </c>
      <c r="D10" s="11" t="s">
        <v>47</v>
      </c>
      <c r="E10" s="11" t="s">
        <v>38</v>
      </c>
      <c r="F10" s="12">
        <v>9</v>
      </c>
      <c r="G10" s="12">
        <v>2</v>
      </c>
    </row>
    <row r="11" spans="1:7" x14ac:dyDescent="0.3">
      <c r="A11" s="9">
        <v>43258</v>
      </c>
      <c r="B11" s="4">
        <f t="shared" si="0"/>
        <v>5</v>
      </c>
      <c r="C11" s="10">
        <v>0.41666666666666669</v>
      </c>
      <c r="D11" s="11" t="s">
        <v>41</v>
      </c>
      <c r="E11" s="11" t="s">
        <v>44</v>
      </c>
      <c r="F11" s="12">
        <v>7</v>
      </c>
      <c r="G11" s="12">
        <v>2</v>
      </c>
    </row>
    <row r="12" spans="1:7" x14ac:dyDescent="0.3">
      <c r="A12" s="9">
        <v>43258</v>
      </c>
      <c r="B12" s="4">
        <f t="shared" si="0"/>
        <v>5</v>
      </c>
      <c r="C12" s="10">
        <v>0.58333333333333337</v>
      </c>
      <c r="D12" s="11" t="s">
        <v>39</v>
      </c>
      <c r="E12" s="11" t="s">
        <v>40</v>
      </c>
      <c r="F12" s="12">
        <v>5</v>
      </c>
      <c r="G12" s="12">
        <v>0</v>
      </c>
    </row>
    <row r="13" spans="1:7" x14ac:dyDescent="0.3">
      <c r="A13" s="9">
        <v>43258</v>
      </c>
      <c r="B13" s="4">
        <f t="shared" si="0"/>
        <v>5</v>
      </c>
      <c r="C13" s="10">
        <v>0.79166666666666663</v>
      </c>
      <c r="D13" s="11" t="s">
        <v>43</v>
      </c>
      <c r="E13" s="11" t="s">
        <v>48</v>
      </c>
      <c r="F13" s="12">
        <v>21</v>
      </c>
      <c r="G13" s="12">
        <v>1</v>
      </c>
    </row>
    <row r="14" spans="1:7" x14ac:dyDescent="0.3">
      <c r="A14" s="9">
        <v>43259</v>
      </c>
      <c r="B14" s="4">
        <f t="shared" si="0"/>
        <v>6</v>
      </c>
      <c r="C14" s="10">
        <v>0.41666666666666669</v>
      </c>
      <c r="D14" s="11" t="s">
        <v>41</v>
      </c>
      <c r="E14" s="11" t="s">
        <v>44</v>
      </c>
      <c r="F14" s="12">
        <v>5</v>
      </c>
      <c r="G14" s="12">
        <v>3</v>
      </c>
    </row>
    <row r="15" spans="1:7" x14ac:dyDescent="0.3">
      <c r="A15" s="9">
        <v>43259</v>
      </c>
      <c r="B15" s="4">
        <f t="shared" si="0"/>
        <v>6</v>
      </c>
      <c r="C15" s="10">
        <v>0.58333333333333337</v>
      </c>
      <c r="D15" s="11" t="s">
        <v>47</v>
      </c>
      <c r="E15" s="11" t="s">
        <v>42</v>
      </c>
      <c r="F15" s="12">
        <v>8</v>
      </c>
      <c r="G15" s="12">
        <v>2</v>
      </c>
    </row>
    <row r="16" spans="1:7" x14ac:dyDescent="0.3">
      <c r="A16" s="9">
        <v>43259</v>
      </c>
      <c r="B16" s="4">
        <f t="shared" si="0"/>
        <v>6</v>
      </c>
      <c r="C16" s="10">
        <v>0.79166666666666663</v>
      </c>
      <c r="D16" s="11" t="s">
        <v>45</v>
      </c>
      <c r="E16" s="11" t="s">
        <v>49</v>
      </c>
      <c r="F16" s="12">
        <v>22</v>
      </c>
      <c r="G16" s="12">
        <v>1</v>
      </c>
    </row>
    <row r="17" spans="1:7" x14ac:dyDescent="0.3">
      <c r="A17" s="9">
        <v>43262</v>
      </c>
      <c r="B17" s="4">
        <f t="shared" si="0"/>
        <v>2</v>
      </c>
      <c r="C17" s="10">
        <v>0.41666666666666669</v>
      </c>
      <c r="D17" s="11" t="s">
        <v>37</v>
      </c>
      <c r="E17" s="11" t="s">
        <v>38</v>
      </c>
      <c r="F17" s="12">
        <v>16</v>
      </c>
      <c r="G17" s="12">
        <v>2</v>
      </c>
    </row>
    <row r="18" spans="1:7" x14ac:dyDescent="0.3">
      <c r="A18" s="9">
        <v>43262</v>
      </c>
      <c r="B18" s="4">
        <f t="shared" si="0"/>
        <v>2</v>
      </c>
      <c r="C18" s="10">
        <v>0.58333333333333337</v>
      </c>
      <c r="D18" s="11" t="s">
        <v>39</v>
      </c>
      <c r="E18" s="11" t="s">
        <v>40</v>
      </c>
      <c r="F18" s="12">
        <v>10</v>
      </c>
      <c r="G18" s="12">
        <v>1</v>
      </c>
    </row>
    <row r="19" spans="1:7" x14ac:dyDescent="0.3">
      <c r="A19" s="9">
        <v>43262</v>
      </c>
      <c r="B19" s="4">
        <f t="shared" si="0"/>
        <v>2</v>
      </c>
      <c r="C19" s="10">
        <v>0.79166666666666663</v>
      </c>
      <c r="D19" s="11" t="s">
        <v>41</v>
      </c>
      <c r="E19" s="11" t="s">
        <v>42</v>
      </c>
      <c r="F19" s="12">
        <v>6</v>
      </c>
      <c r="G19" s="12">
        <v>2</v>
      </c>
    </row>
    <row r="20" spans="1:7" x14ac:dyDescent="0.3">
      <c r="A20" s="9">
        <v>43263</v>
      </c>
      <c r="B20" s="4">
        <f t="shared" si="0"/>
        <v>3</v>
      </c>
      <c r="C20" s="10">
        <v>0.41666666666666669</v>
      </c>
      <c r="D20" s="11" t="s">
        <v>37</v>
      </c>
      <c r="E20" s="11" t="s">
        <v>38</v>
      </c>
      <c r="F20" s="12">
        <v>21</v>
      </c>
      <c r="G20" s="12">
        <v>2</v>
      </c>
    </row>
    <row r="21" spans="1:7" x14ac:dyDescent="0.3">
      <c r="A21" s="9">
        <v>43263</v>
      </c>
      <c r="B21" s="4">
        <f t="shared" si="0"/>
        <v>3</v>
      </c>
      <c r="C21" s="10">
        <v>0.58333333333333337</v>
      </c>
      <c r="D21" s="11" t="s">
        <v>43</v>
      </c>
      <c r="E21" s="11" t="s">
        <v>44</v>
      </c>
      <c r="F21" s="12">
        <v>3</v>
      </c>
      <c r="G21" s="12">
        <v>1</v>
      </c>
    </row>
    <row r="22" spans="1:7" x14ac:dyDescent="0.3">
      <c r="A22" s="9">
        <v>43263</v>
      </c>
      <c r="B22" s="4">
        <f t="shared" si="0"/>
        <v>3</v>
      </c>
      <c r="C22" s="10">
        <v>0.79166666666666663</v>
      </c>
      <c r="D22" s="11" t="s">
        <v>41</v>
      </c>
      <c r="E22" s="11" t="s">
        <v>44</v>
      </c>
      <c r="F22" s="12">
        <v>11</v>
      </c>
      <c r="G22" s="12">
        <v>2</v>
      </c>
    </row>
    <row r="23" spans="1:7" x14ac:dyDescent="0.3">
      <c r="A23" s="9">
        <v>43264</v>
      </c>
      <c r="B23" s="4">
        <f t="shared" si="0"/>
        <v>4</v>
      </c>
      <c r="C23" s="10">
        <v>0.41666666666666669</v>
      </c>
      <c r="D23" s="11" t="s">
        <v>43</v>
      </c>
      <c r="E23" s="11" t="s">
        <v>40</v>
      </c>
      <c r="F23" s="12">
        <v>18</v>
      </c>
      <c r="G23" s="12">
        <v>0</v>
      </c>
    </row>
    <row r="24" spans="1:7" x14ac:dyDescent="0.3">
      <c r="A24" s="9">
        <v>43264</v>
      </c>
      <c r="B24" s="4">
        <f t="shared" si="0"/>
        <v>4</v>
      </c>
      <c r="C24" s="10">
        <v>0.58333333333333337</v>
      </c>
      <c r="D24" s="11" t="s">
        <v>45</v>
      </c>
      <c r="E24" s="11" t="s">
        <v>46</v>
      </c>
      <c r="F24" s="12">
        <v>3</v>
      </c>
      <c r="G24" s="12">
        <v>1</v>
      </c>
    </row>
    <row r="25" spans="1:7" x14ac:dyDescent="0.3">
      <c r="A25" s="9">
        <v>43264</v>
      </c>
      <c r="B25" s="4">
        <f t="shared" si="0"/>
        <v>4</v>
      </c>
      <c r="C25" s="10">
        <v>0.79166666666666663</v>
      </c>
      <c r="D25" s="11" t="s">
        <v>47</v>
      </c>
      <c r="E25" s="11" t="s">
        <v>38</v>
      </c>
      <c r="F25" s="12">
        <v>19</v>
      </c>
      <c r="G25" s="12">
        <v>2</v>
      </c>
    </row>
    <row r="26" spans="1:7" x14ac:dyDescent="0.3">
      <c r="A26" s="9">
        <v>43265</v>
      </c>
      <c r="B26" s="4">
        <f t="shared" si="0"/>
        <v>5</v>
      </c>
      <c r="C26" s="10">
        <v>0.41666666666666669</v>
      </c>
      <c r="D26" s="11" t="s">
        <v>41</v>
      </c>
      <c r="E26" s="11" t="s">
        <v>44</v>
      </c>
      <c r="F26" s="12">
        <v>18</v>
      </c>
      <c r="G26" s="12">
        <v>3</v>
      </c>
    </row>
    <row r="27" spans="1:7" x14ac:dyDescent="0.3">
      <c r="A27" s="9">
        <v>43265</v>
      </c>
      <c r="B27" s="4">
        <f t="shared" si="0"/>
        <v>5</v>
      </c>
      <c r="C27" s="10">
        <v>0.58333333333333337</v>
      </c>
      <c r="D27" s="11" t="s">
        <v>39</v>
      </c>
      <c r="E27" s="11" t="s">
        <v>40</v>
      </c>
      <c r="F27" s="12">
        <v>5</v>
      </c>
      <c r="G27" s="12">
        <v>1</v>
      </c>
    </row>
    <row r="28" spans="1:7" x14ac:dyDescent="0.3">
      <c r="A28" s="9">
        <v>43265</v>
      </c>
      <c r="B28" s="4">
        <f t="shared" si="0"/>
        <v>5</v>
      </c>
      <c r="C28" s="10">
        <v>0.79166666666666663</v>
      </c>
      <c r="D28" s="11" t="s">
        <v>43</v>
      </c>
      <c r="E28" s="11" t="s">
        <v>48</v>
      </c>
      <c r="F28" s="12">
        <v>20</v>
      </c>
      <c r="G28" s="12">
        <v>1</v>
      </c>
    </row>
    <row r="29" spans="1:7" x14ac:dyDescent="0.3">
      <c r="A29" s="9">
        <v>43266</v>
      </c>
      <c r="B29" s="4">
        <f t="shared" si="0"/>
        <v>6</v>
      </c>
      <c r="C29" s="10">
        <v>0.41666666666666669</v>
      </c>
      <c r="D29" s="11" t="s">
        <v>41</v>
      </c>
      <c r="E29" s="11" t="s">
        <v>44</v>
      </c>
      <c r="F29" s="12">
        <v>23</v>
      </c>
      <c r="G29" s="12">
        <v>1</v>
      </c>
    </row>
    <row r="30" spans="1:7" x14ac:dyDescent="0.3">
      <c r="A30" s="9">
        <v>43266</v>
      </c>
      <c r="B30" s="4">
        <f t="shared" si="0"/>
        <v>6</v>
      </c>
      <c r="C30" s="10">
        <v>0.58333333333333337</v>
      </c>
      <c r="D30" s="11" t="s">
        <v>47</v>
      </c>
      <c r="E30" s="11" t="s">
        <v>42</v>
      </c>
      <c r="F30" s="12">
        <v>15</v>
      </c>
      <c r="G30" s="12">
        <v>2</v>
      </c>
    </row>
    <row r="31" spans="1:7" x14ac:dyDescent="0.3">
      <c r="A31" s="9">
        <v>43266</v>
      </c>
      <c r="B31" s="4">
        <f t="shared" si="0"/>
        <v>6</v>
      </c>
      <c r="C31" s="10">
        <v>0.79166666666666663</v>
      </c>
      <c r="D31" s="11" t="s">
        <v>45</v>
      </c>
      <c r="E31" s="11" t="s">
        <v>49</v>
      </c>
      <c r="F31" s="12">
        <v>20</v>
      </c>
      <c r="G31" s="12">
        <v>2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4"/>
  <sheetViews>
    <sheetView tabSelected="1" workbookViewId="0">
      <selection activeCell="E15" sqref="E15"/>
    </sheetView>
  </sheetViews>
  <sheetFormatPr defaultRowHeight="16.5" x14ac:dyDescent="0.3"/>
  <cols>
    <col min="1" max="1" width="11.875" bestFit="1" customWidth="1"/>
    <col min="2" max="13" width="15.25" bestFit="1" customWidth="1"/>
    <col min="14" max="15" width="20.125" bestFit="1" customWidth="1"/>
  </cols>
  <sheetData>
    <row r="3" spans="1:3" x14ac:dyDescent="0.3">
      <c r="A3" s="5" t="s">
        <v>15</v>
      </c>
      <c r="B3" t="s">
        <v>50</v>
      </c>
      <c r="C3" t="s">
        <v>51</v>
      </c>
    </row>
    <row r="4" spans="1:3" x14ac:dyDescent="0.3">
      <c r="A4" s="13">
        <v>43255</v>
      </c>
      <c r="B4" s="7">
        <v>16</v>
      </c>
      <c r="C4" s="7">
        <v>4</v>
      </c>
    </row>
    <row r="5" spans="1:3" x14ac:dyDescent="0.3">
      <c r="A5" s="13">
        <v>43256</v>
      </c>
      <c r="B5" s="7">
        <v>24</v>
      </c>
      <c r="C5" s="7">
        <v>4</v>
      </c>
    </row>
    <row r="6" spans="1:3" x14ac:dyDescent="0.3">
      <c r="A6" s="13">
        <v>43257</v>
      </c>
      <c r="B6" s="7">
        <v>42</v>
      </c>
      <c r="C6" s="7">
        <v>4</v>
      </c>
    </row>
    <row r="7" spans="1:3" x14ac:dyDescent="0.3">
      <c r="A7" s="13">
        <v>43258</v>
      </c>
      <c r="B7" s="7">
        <v>33</v>
      </c>
      <c r="C7" s="7">
        <v>3</v>
      </c>
    </row>
    <row r="8" spans="1:3" x14ac:dyDescent="0.3">
      <c r="A8" s="13">
        <v>43259</v>
      </c>
      <c r="B8" s="7">
        <v>35</v>
      </c>
      <c r="C8" s="7">
        <v>6</v>
      </c>
    </row>
    <row r="9" spans="1:3" x14ac:dyDescent="0.3">
      <c r="A9" s="13">
        <v>43262</v>
      </c>
      <c r="B9" s="7">
        <v>32</v>
      </c>
      <c r="C9" s="7">
        <v>5</v>
      </c>
    </row>
    <row r="10" spans="1:3" x14ac:dyDescent="0.3">
      <c r="A10" s="13">
        <v>43263</v>
      </c>
      <c r="B10" s="7">
        <v>35</v>
      </c>
      <c r="C10" s="7">
        <v>5</v>
      </c>
    </row>
    <row r="11" spans="1:3" x14ac:dyDescent="0.3">
      <c r="A11" s="13">
        <v>43264</v>
      </c>
      <c r="B11" s="7">
        <v>40</v>
      </c>
      <c r="C11" s="7">
        <v>3</v>
      </c>
    </row>
    <row r="12" spans="1:3" x14ac:dyDescent="0.3">
      <c r="A12" s="13">
        <v>43265</v>
      </c>
      <c r="B12" s="7">
        <v>43</v>
      </c>
      <c r="C12" s="7">
        <v>5</v>
      </c>
    </row>
    <row r="13" spans="1:3" x14ac:dyDescent="0.3">
      <c r="A13" s="13">
        <v>43266</v>
      </c>
      <c r="B13" s="7">
        <v>58</v>
      </c>
      <c r="C13" s="7">
        <v>5</v>
      </c>
    </row>
    <row r="14" spans="1:3" x14ac:dyDescent="0.3">
      <c r="A14" s="13" t="s">
        <v>16</v>
      </c>
      <c r="B14" s="7">
        <v>358</v>
      </c>
      <c r="C14" s="7">
        <v>44</v>
      </c>
    </row>
  </sheetData>
  <phoneticPr fontId="2" type="noConversion"/>
  <pageMargins left="0.7" right="0.7" top="0.75" bottom="0.75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원본데이터</vt:lpstr>
      <vt:lpstr>물품별 판매금액</vt:lpstr>
      <vt:lpstr>수량합계</vt:lpstr>
      <vt:lpstr>강좌 개설</vt:lpstr>
      <vt:lpstr>강사별 출강시간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테이블</dc:title>
  <dc:creator>김경희</dc:creator>
  <cp:lastModifiedBy>서은주</cp:lastModifiedBy>
  <dcterms:created xsi:type="dcterms:W3CDTF">2017-05-21T02:11:10Z</dcterms:created>
  <dcterms:modified xsi:type="dcterms:W3CDTF">2020-09-08T08:25:50Z</dcterms:modified>
</cp:coreProperties>
</file>