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MOS 2016 Excel\만점 도전\"/>
    </mc:Choice>
  </mc:AlternateContent>
  <bookViews>
    <workbookView xWindow="0" yWindow="0" windowWidth="19200" windowHeight="6984"/>
  </bookViews>
  <sheets>
    <sheet name="집계" sheetId="1" r:id="rId1"/>
    <sheet name="판매" sheetId="2" r:id="rId2"/>
  </sheets>
  <definedNames>
    <definedName name="_xlnm._FilterDatabase" localSheetId="1" hidden="1">판매!$A$1:$F$55</definedName>
  </definedNames>
  <calcPr calcId="162913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2" l="1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</calcChain>
</file>

<file path=xl/sharedStrings.xml><?xml version="1.0" encoding="utf-8"?>
<sst xmlns="http://schemas.openxmlformats.org/spreadsheetml/2006/main" count="128" uniqueCount="19">
  <si>
    <t>평균 수량</t>
  </si>
  <si>
    <t>열 레이블</t>
  </si>
  <si>
    <t>행 레이블</t>
  </si>
  <si>
    <t>김형준</t>
  </si>
  <si>
    <t>한도영</t>
  </si>
  <si>
    <t>이미자</t>
  </si>
  <si>
    <t>서미연</t>
  </si>
  <si>
    <t>오현민</t>
  </si>
  <si>
    <t>총합계</t>
  </si>
  <si>
    <t>하이트 맥주</t>
  </si>
  <si>
    <t>OB 라이트 맥주</t>
  </si>
  <si>
    <t>기린 맥주</t>
  </si>
  <si>
    <t>칭다오 맥주</t>
  </si>
  <si>
    <t>번호</t>
    <phoneticPr fontId="2" type="noConversion"/>
  </si>
  <si>
    <t>성명</t>
    <phoneticPr fontId="2" type="noConversion"/>
  </si>
  <si>
    <t>제품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</si>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</sst>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.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246.030258333332" createdVersion="3" refreshedVersion="6" minRefreshableVersion="3" recordCount="54">
  <cacheSource type="worksheet">
    <worksheetSource ref="A1:F55" sheet="판매"/>
  </cacheSource>
  <cacheFields count="6">
    <cacheField name="번호" numFmtId="0">
      <sharedItems containsSemiMixedTypes="0" containsString="0" containsNumber="1" containsInteger="1" minValue="1" maxValue="54"/>
    </cacheField>
    <cacheField name="성명" numFmtId="0">
      <sharedItems count="10">
        <s v="김형준"/>
        <s v="한도영"/>
        <s v="이미자"/>
        <s v="서미연"/>
        <s v="오현민"/>
        <s v="이영자" u="1"/>
        <s v="박찬식" u="1"/>
        <s v="오동준" u="1"/>
        <s v="김문식" u="1"/>
        <s v="김지훈" u="1"/>
      </sharedItems>
    </cacheField>
    <cacheField name="제품" numFmtId="0">
      <sharedItems count="9">
        <s v="하이트 맥주"/>
        <s v="OB 라이트 맥주"/>
        <s v="기린 맥주"/>
        <s v="칭다오 맥주"/>
        <s v="OK 체리 셰이크" u="1"/>
        <s v="필로 믹스" u="1"/>
        <s v="사계절 핫 소스" u="1"/>
        <s v="태일 라이트 맥주" u="1"/>
        <s v="버뮤다 포장 문어" u="1"/>
      </sharedItems>
    </cacheField>
    <cacheField name="단가" numFmtId="41">
      <sharedItems containsSemiMixedTypes="0" containsString="0" containsNumber="1" containsInteger="1" minValue="13000" maxValue="16000"/>
    </cacheField>
    <cacheField name="수량" numFmtId="41">
      <sharedItems containsSemiMixedTypes="0" containsString="0" containsNumber="1" containsInteger="1" minValue="3" maxValue="98"/>
    </cacheField>
    <cacheField name="금액" numFmtId="41">
      <sharedItems containsSemiMixedTypes="0" containsString="0" containsNumber="1" containsInteger="1" minValue="39000" maxValue="1568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">
  <r>
    <n v="1"/>
    <x v="0"/>
    <x v="0"/>
    <n v="13000"/>
    <n v="3"/>
    <n v="39000"/>
  </r>
  <r>
    <n v="2"/>
    <x v="1"/>
    <x v="1"/>
    <n v="13500"/>
    <n v="7"/>
    <n v="94500"/>
  </r>
  <r>
    <n v="3"/>
    <x v="2"/>
    <x v="2"/>
    <n v="16000"/>
    <n v="10"/>
    <n v="160000"/>
  </r>
  <r>
    <n v="4"/>
    <x v="2"/>
    <x v="1"/>
    <n v="13500"/>
    <n v="30"/>
    <n v="405000"/>
  </r>
  <r>
    <n v="5"/>
    <x v="0"/>
    <x v="0"/>
    <n v="13000"/>
    <n v="25"/>
    <n v="325000"/>
  </r>
  <r>
    <n v="6"/>
    <x v="3"/>
    <x v="3"/>
    <n v="14000"/>
    <n v="36"/>
    <n v="504000"/>
  </r>
  <r>
    <n v="7"/>
    <x v="0"/>
    <x v="3"/>
    <n v="14000"/>
    <n v="56"/>
    <n v="784000"/>
  </r>
  <r>
    <n v="8"/>
    <x v="2"/>
    <x v="0"/>
    <n v="13000"/>
    <n v="45"/>
    <n v="585000"/>
  </r>
  <r>
    <n v="9"/>
    <x v="1"/>
    <x v="0"/>
    <n v="13000"/>
    <n v="21"/>
    <n v="273000"/>
  </r>
  <r>
    <n v="10"/>
    <x v="3"/>
    <x v="2"/>
    <n v="16000"/>
    <n v="12"/>
    <n v="192000"/>
  </r>
  <r>
    <n v="11"/>
    <x v="4"/>
    <x v="2"/>
    <n v="16000"/>
    <n v="65"/>
    <n v="1040000"/>
  </r>
  <r>
    <n v="12"/>
    <x v="1"/>
    <x v="3"/>
    <n v="14000"/>
    <n v="45"/>
    <n v="630000"/>
  </r>
  <r>
    <n v="13"/>
    <x v="4"/>
    <x v="3"/>
    <n v="14000"/>
    <n v="21"/>
    <n v="294000"/>
  </r>
  <r>
    <n v="14"/>
    <x v="2"/>
    <x v="0"/>
    <n v="13000"/>
    <n v="36"/>
    <n v="468000"/>
  </r>
  <r>
    <n v="15"/>
    <x v="1"/>
    <x v="3"/>
    <n v="14000"/>
    <n v="25"/>
    <n v="350000"/>
  </r>
  <r>
    <n v="16"/>
    <x v="0"/>
    <x v="1"/>
    <n v="13500"/>
    <n v="14"/>
    <n v="189000"/>
  </r>
  <r>
    <n v="17"/>
    <x v="0"/>
    <x v="1"/>
    <n v="13500"/>
    <n v="36"/>
    <n v="486000"/>
  </r>
  <r>
    <n v="18"/>
    <x v="1"/>
    <x v="3"/>
    <n v="14000"/>
    <n v="12"/>
    <n v="168000"/>
  </r>
  <r>
    <n v="19"/>
    <x v="2"/>
    <x v="0"/>
    <n v="13000"/>
    <n v="32"/>
    <n v="416000"/>
  </r>
  <r>
    <n v="20"/>
    <x v="1"/>
    <x v="0"/>
    <n v="13000"/>
    <n v="15"/>
    <n v="195000"/>
  </r>
  <r>
    <n v="21"/>
    <x v="4"/>
    <x v="3"/>
    <n v="14000"/>
    <n v="45"/>
    <n v="630000"/>
  </r>
  <r>
    <n v="22"/>
    <x v="2"/>
    <x v="2"/>
    <n v="16000"/>
    <n v="16"/>
    <n v="256000"/>
  </r>
  <r>
    <n v="23"/>
    <x v="3"/>
    <x v="0"/>
    <n v="13000"/>
    <n v="45"/>
    <n v="585000"/>
  </r>
  <r>
    <n v="24"/>
    <x v="4"/>
    <x v="0"/>
    <n v="13000"/>
    <n v="32"/>
    <n v="416000"/>
  </r>
  <r>
    <n v="25"/>
    <x v="2"/>
    <x v="3"/>
    <n v="14000"/>
    <n v="65"/>
    <n v="910000"/>
  </r>
  <r>
    <n v="26"/>
    <x v="0"/>
    <x v="1"/>
    <n v="13500"/>
    <n v="89"/>
    <n v="1201500"/>
  </r>
  <r>
    <n v="27"/>
    <x v="0"/>
    <x v="2"/>
    <n v="16000"/>
    <n v="98"/>
    <n v="1568000"/>
  </r>
  <r>
    <n v="28"/>
    <x v="1"/>
    <x v="0"/>
    <n v="13000"/>
    <n v="65"/>
    <n v="845000"/>
  </r>
  <r>
    <n v="29"/>
    <x v="0"/>
    <x v="3"/>
    <n v="14000"/>
    <n v="45"/>
    <n v="630000"/>
  </r>
  <r>
    <n v="30"/>
    <x v="4"/>
    <x v="3"/>
    <n v="14000"/>
    <n v="56"/>
    <n v="784000"/>
  </r>
  <r>
    <n v="31"/>
    <x v="1"/>
    <x v="0"/>
    <n v="13000"/>
    <n v="45"/>
    <n v="585000"/>
  </r>
  <r>
    <n v="32"/>
    <x v="3"/>
    <x v="2"/>
    <n v="16000"/>
    <n v="54"/>
    <n v="864000"/>
  </r>
  <r>
    <n v="33"/>
    <x v="4"/>
    <x v="2"/>
    <n v="16000"/>
    <n v="63"/>
    <n v="1008000"/>
  </r>
  <r>
    <n v="34"/>
    <x v="2"/>
    <x v="3"/>
    <n v="14000"/>
    <n v="31"/>
    <n v="434000"/>
  </r>
  <r>
    <n v="35"/>
    <x v="2"/>
    <x v="2"/>
    <n v="16000"/>
    <n v="45"/>
    <n v="720000"/>
  </r>
  <r>
    <n v="36"/>
    <x v="3"/>
    <x v="3"/>
    <n v="14000"/>
    <n v="36"/>
    <n v="504000"/>
  </r>
  <r>
    <n v="37"/>
    <x v="0"/>
    <x v="0"/>
    <n v="13000"/>
    <n v="45"/>
    <n v="585000"/>
  </r>
  <r>
    <n v="38"/>
    <x v="4"/>
    <x v="0"/>
    <n v="13000"/>
    <n v="12"/>
    <n v="156000"/>
  </r>
  <r>
    <n v="39"/>
    <x v="2"/>
    <x v="2"/>
    <n v="16000"/>
    <n v="65"/>
    <n v="1040000"/>
  </r>
  <r>
    <n v="40"/>
    <x v="4"/>
    <x v="1"/>
    <n v="13500"/>
    <n v="45"/>
    <n v="607500"/>
  </r>
  <r>
    <n v="41"/>
    <x v="0"/>
    <x v="3"/>
    <n v="14000"/>
    <n v="87"/>
    <n v="1218000"/>
  </r>
  <r>
    <n v="42"/>
    <x v="1"/>
    <x v="3"/>
    <n v="14000"/>
    <n v="98"/>
    <n v="1372000"/>
  </r>
  <r>
    <n v="43"/>
    <x v="3"/>
    <x v="0"/>
    <n v="13000"/>
    <n v="7"/>
    <n v="91000"/>
  </r>
  <r>
    <n v="44"/>
    <x v="4"/>
    <x v="0"/>
    <n v="13000"/>
    <n v="8"/>
    <n v="104000"/>
  </r>
  <r>
    <n v="45"/>
    <x v="1"/>
    <x v="3"/>
    <n v="14000"/>
    <n v="45"/>
    <n v="630000"/>
  </r>
  <r>
    <n v="46"/>
    <x v="3"/>
    <x v="3"/>
    <n v="14000"/>
    <n v="19"/>
    <n v="266000"/>
  </r>
  <r>
    <n v="47"/>
    <x v="2"/>
    <x v="1"/>
    <n v="13500"/>
    <n v="20"/>
    <n v="270000"/>
  </r>
  <r>
    <n v="48"/>
    <x v="1"/>
    <x v="2"/>
    <n v="16000"/>
    <n v="17"/>
    <n v="272000"/>
  </r>
  <r>
    <n v="49"/>
    <x v="4"/>
    <x v="3"/>
    <n v="14000"/>
    <n v="24"/>
    <n v="336000"/>
  </r>
  <r>
    <n v="50"/>
    <x v="0"/>
    <x v="1"/>
    <n v="13500"/>
    <n v="22"/>
    <n v="297000"/>
  </r>
  <r>
    <n v="51"/>
    <x v="4"/>
    <x v="1"/>
    <n v="13500"/>
    <n v="76"/>
    <n v="1026000"/>
  </r>
  <r>
    <n v="52"/>
    <x v="2"/>
    <x v="0"/>
    <n v="13000"/>
    <n v="52"/>
    <n v="676000"/>
  </r>
  <r>
    <n v="53"/>
    <x v="3"/>
    <x v="2"/>
    <n v="16000"/>
    <n v="6"/>
    <n v="96000"/>
  </r>
  <r>
    <n v="54"/>
    <x v="1"/>
    <x v="1"/>
    <n v="13500"/>
    <n v="26"/>
    <n v="351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4" applyNumberFormats="0" applyBorderFormats="0" applyFontFormats="0" applyPatternFormats="0" applyAlignmentFormats="0" applyWidthHeightFormats="1" dataCaption="값" updatedVersion="6" minRefreshableVersion="3" showCalcMbrs="0" useAutoFormatting="1" itemPrintTitles="1" createdVersion="3" indent="0" outline="1" outlineData="1" multipleFieldFilters="0">
  <location ref="A3:G9" firstHeaderRow="1" firstDataRow="2" firstDataCol="1"/>
  <pivotFields count="6">
    <pivotField showAll="0" defaultSubtotal="0"/>
    <pivotField axis="axisCol" showAll="0">
      <items count="11">
        <item m="1" x="8"/>
        <item m="1" x="9"/>
        <item m="1" x="6"/>
        <item m="1" x="7"/>
        <item m="1" x="5"/>
        <item x="0"/>
        <item x="1"/>
        <item x="2"/>
        <item x="3"/>
        <item x="4"/>
        <item t="default"/>
      </items>
    </pivotField>
    <pivotField axis="axisRow" showAll="0">
      <items count="10">
        <item m="1" x="4"/>
        <item m="1" x="8"/>
        <item m="1" x="6"/>
        <item m="1" x="7"/>
        <item m="1" x="5"/>
        <item x="0"/>
        <item x="1"/>
        <item x="2"/>
        <item x="3"/>
        <item t="default"/>
      </items>
    </pivotField>
    <pivotField numFmtId="41" showAll="0"/>
    <pivotField dataField="1" numFmtId="41" showAll="0"/>
    <pivotField numFmtId="41" showAll="0"/>
  </pivotFields>
  <rowFields count="1">
    <field x="2"/>
  </rowFields>
  <rowItems count="5">
    <i>
      <x v="5"/>
    </i>
    <i>
      <x v="6"/>
    </i>
    <i>
      <x v="7"/>
    </i>
    <i>
      <x v="8"/>
    </i>
    <i t="grand">
      <x/>
    </i>
  </rowItems>
  <colFields count="1">
    <field x="1"/>
  </colFields>
  <colItems count="6">
    <i>
      <x v="5"/>
    </i>
    <i>
      <x v="6"/>
    </i>
    <i>
      <x v="7"/>
    </i>
    <i>
      <x v="8"/>
    </i>
    <i>
      <x v="9"/>
    </i>
    <i t="grand">
      <x/>
    </i>
  </colItems>
  <dataFields count="1">
    <dataField name="평균 수량" fld="4" subtotal="average" baseField="0" baseItem="0" numFmtId="176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tabSelected="1" workbookViewId="0">
      <selection activeCell="I6" sqref="I6"/>
    </sheetView>
  </sheetViews>
  <sheetFormatPr defaultRowHeight="17.399999999999999" x14ac:dyDescent="0.4"/>
  <cols>
    <col min="1" max="1" width="14.5" customWidth="1"/>
    <col min="2" max="2" width="11.19921875" customWidth="1"/>
    <col min="3" max="7" width="6.796875" customWidth="1"/>
    <col min="8" max="11" width="11.09765625" bestFit="1" customWidth="1"/>
    <col min="12" max="13" width="15.8984375" bestFit="1" customWidth="1"/>
  </cols>
  <sheetData>
    <row r="3" spans="1:7" x14ac:dyDescent="0.4">
      <c r="A3" t="s">
        <v>0</v>
      </c>
      <c r="B3" t="s">
        <v>1</v>
      </c>
    </row>
    <row r="4" spans="1:7" x14ac:dyDescent="0.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 x14ac:dyDescent="0.4">
      <c r="A5" s="1" t="s">
        <v>9</v>
      </c>
      <c r="B5" s="2">
        <v>24.333333333333332</v>
      </c>
      <c r="C5" s="2">
        <v>36.5</v>
      </c>
      <c r="D5" s="2">
        <v>41.25</v>
      </c>
      <c r="E5" s="2">
        <v>26</v>
      </c>
      <c r="F5" s="2">
        <v>17.333333333333332</v>
      </c>
      <c r="G5" s="2">
        <v>30.5</v>
      </c>
    </row>
    <row r="6" spans="1:7" x14ac:dyDescent="0.4">
      <c r="A6" s="1" t="s">
        <v>10</v>
      </c>
      <c r="B6" s="2">
        <v>40.25</v>
      </c>
      <c r="C6" s="2">
        <v>16.5</v>
      </c>
      <c r="D6" s="2">
        <v>25</v>
      </c>
      <c r="E6" s="2"/>
      <c r="F6" s="2">
        <v>60.5</v>
      </c>
      <c r="G6" s="2">
        <v>36.5</v>
      </c>
    </row>
    <row r="7" spans="1:7" x14ac:dyDescent="0.4">
      <c r="A7" s="1" t="s">
        <v>11</v>
      </c>
      <c r="B7" s="2">
        <v>98</v>
      </c>
      <c r="C7" s="2">
        <v>17</v>
      </c>
      <c r="D7" s="2">
        <v>34</v>
      </c>
      <c r="E7" s="2">
        <v>24</v>
      </c>
      <c r="F7" s="2">
        <v>64</v>
      </c>
      <c r="G7" s="2">
        <v>41</v>
      </c>
    </row>
    <row r="8" spans="1:7" x14ac:dyDescent="0.4">
      <c r="A8" s="1" t="s">
        <v>12</v>
      </c>
      <c r="B8" s="2">
        <v>62.666666666666664</v>
      </c>
      <c r="C8" s="2">
        <v>45</v>
      </c>
      <c r="D8" s="2">
        <v>48</v>
      </c>
      <c r="E8" s="2">
        <v>30.333333333333332</v>
      </c>
      <c r="F8" s="2">
        <v>36.5</v>
      </c>
      <c r="G8" s="2">
        <v>43.882352941176471</v>
      </c>
    </row>
    <row r="9" spans="1:7" x14ac:dyDescent="0.4">
      <c r="A9" s="1" t="s">
        <v>8</v>
      </c>
      <c r="B9" s="2">
        <v>47.272727272727273</v>
      </c>
      <c r="C9" s="2">
        <v>35.083333333333336</v>
      </c>
      <c r="D9" s="2">
        <v>37.25</v>
      </c>
      <c r="E9" s="2">
        <v>26.875</v>
      </c>
      <c r="F9" s="2">
        <v>40.636363636363633</v>
      </c>
      <c r="G9" s="2">
        <v>37.962962962962962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activeCell="I6" sqref="I6"/>
    </sheetView>
  </sheetViews>
  <sheetFormatPr defaultRowHeight="17.399999999999999" x14ac:dyDescent="0.4"/>
  <cols>
    <col min="3" max="3" width="17.19921875" customWidth="1"/>
    <col min="4" max="5" width="9.09765625" bestFit="1" customWidth="1"/>
    <col min="6" max="6" width="10.8984375" bestFit="1" customWidth="1"/>
  </cols>
  <sheetData>
    <row r="1" spans="1:6" x14ac:dyDescent="0.4">
      <c r="A1" s="3" t="s">
        <v>13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</row>
    <row r="2" spans="1:6" x14ac:dyDescent="0.4">
      <c r="A2" s="4">
        <v>1</v>
      </c>
      <c r="B2" s="4" t="s">
        <v>3</v>
      </c>
      <c r="C2" s="5" t="s">
        <v>9</v>
      </c>
      <c r="D2" s="6">
        <v>13000</v>
      </c>
      <c r="E2" s="6">
        <v>3</v>
      </c>
      <c r="F2" s="6">
        <f>D2*E2</f>
        <v>39000</v>
      </c>
    </row>
    <row r="3" spans="1:6" x14ac:dyDescent="0.4">
      <c r="A3" s="4">
        <v>2</v>
      </c>
      <c r="B3" s="4" t="s">
        <v>4</v>
      </c>
      <c r="C3" s="5" t="s">
        <v>10</v>
      </c>
      <c r="D3" s="6">
        <v>13500</v>
      </c>
      <c r="E3" s="6">
        <v>7</v>
      </c>
      <c r="F3" s="6">
        <f t="shared" ref="F3:F55" si="0">D3*E3</f>
        <v>94500</v>
      </c>
    </row>
    <row r="4" spans="1:6" x14ac:dyDescent="0.4">
      <c r="A4" s="4">
        <v>3</v>
      </c>
      <c r="B4" s="4" t="s">
        <v>5</v>
      </c>
      <c r="C4" s="5" t="s">
        <v>11</v>
      </c>
      <c r="D4" s="6">
        <v>16000</v>
      </c>
      <c r="E4" s="6">
        <v>10</v>
      </c>
      <c r="F4" s="6">
        <f t="shared" si="0"/>
        <v>160000</v>
      </c>
    </row>
    <row r="5" spans="1:6" x14ac:dyDescent="0.4">
      <c r="A5" s="4">
        <v>4</v>
      </c>
      <c r="B5" s="4" t="s">
        <v>5</v>
      </c>
      <c r="C5" s="5" t="s">
        <v>10</v>
      </c>
      <c r="D5" s="6">
        <v>13500</v>
      </c>
      <c r="E5" s="6">
        <v>30</v>
      </c>
      <c r="F5" s="6">
        <f t="shared" si="0"/>
        <v>405000</v>
      </c>
    </row>
    <row r="6" spans="1:6" x14ac:dyDescent="0.4">
      <c r="A6" s="4">
        <v>5</v>
      </c>
      <c r="B6" s="4" t="s">
        <v>3</v>
      </c>
      <c r="C6" s="5" t="s">
        <v>9</v>
      </c>
      <c r="D6" s="6">
        <v>13000</v>
      </c>
      <c r="E6" s="6">
        <v>25</v>
      </c>
      <c r="F6" s="6">
        <f t="shared" si="0"/>
        <v>325000</v>
      </c>
    </row>
    <row r="7" spans="1:6" x14ac:dyDescent="0.4">
      <c r="A7" s="4">
        <v>6</v>
      </c>
      <c r="B7" s="4" t="s">
        <v>6</v>
      </c>
      <c r="C7" s="5" t="s">
        <v>12</v>
      </c>
      <c r="D7" s="6">
        <v>14000</v>
      </c>
      <c r="E7" s="6">
        <v>36</v>
      </c>
      <c r="F7" s="6">
        <f t="shared" si="0"/>
        <v>504000</v>
      </c>
    </row>
    <row r="8" spans="1:6" x14ac:dyDescent="0.4">
      <c r="A8" s="4">
        <v>7</v>
      </c>
      <c r="B8" s="4" t="s">
        <v>3</v>
      </c>
      <c r="C8" s="5" t="s">
        <v>12</v>
      </c>
      <c r="D8" s="6">
        <v>14000</v>
      </c>
      <c r="E8" s="6">
        <v>56</v>
      </c>
      <c r="F8" s="6">
        <f t="shared" si="0"/>
        <v>784000</v>
      </c>
    </row>
    <row r="9" spans="1:6" x14ac:dyDescent="0.4">
      <c r="A9" s="4">
        <v>8</v>
      </c>
      <c r="B9" s="4" t="s">
        <v>5</v>
      </c>
      <c r="C9" s="5" t="s">
        <v>9</v>
      </c>
      <c r="D9" s="6">
        <v>13000</v>
      </c>
      <c r="E9" s="6">
        <v>45</v>
      </c>
      <c r="F9" s="6">
        <f t="shared" si="0"/>
        <v>585000</v>
      </c>
    </row>
    <row r="10" spans="1:6" x14ac:dyDescent="0.4">
      <c r="A10" s="4">
        <v>9</v>
      </c>
      <c r="B10" s="4" t="s">
        <v>4</v>
      </c>
      <c r="C10" s="5" t="s">
        <v>9</v>
      </c>
      <c r="D10" s="6">
        <v>13000</v>
      </c>
      <c r="E10" s="6">
        <v>21</v>
      </c>
      <c r="F10" s="6">
        <f t="shared" si="0"/>
        <v>273000</v>
      </c>
    </row>
    <row r="11" spans="1:6" x14ac:dyDescent="0.4">
      <c r="A11" s="4">
        <v>10</v>
      </c>
      <c r="B11" s="4" t="s">
        <v>6</v>
      </c>
      <c r="C11" s="5" t="s">
        <v>11</v>
      </c>
      <c r="D11" s="6">
        <v>16000</v>
      </c>
      <c r="E11" s="6">
        <v>12</v>
      </c>
      <c r="F11" s="6">
        <f t="shared" si="0"/>
        <v>192000</v>
      </c>
    </row>
    <row r="12" spans="1:6" x14ac:dyDescent="0.4">
      <c r="A12" s="4">
        <v>11</v>
      </c>
      <c r="B12" s="4" t="s">
        <v>7</v>
      </c>
      <c r="C12" s="5" t="s">
        <v>11</v>
      </c>
      <c r="D12" s="6">
        <v>16000</v>
      </c>
      <c r="E12" s="6">
        <v>65</v>
      </c>
      <c r="F12" s="6">
        <f t="shared" si="0"/>
        <v>1040000</v>
      </c>
    </row>
    <row r="13" spans="1:6" x14ac:dyDescent="0.4">
      <c r="A13" s="4">
        <v>12</v>
      </c>
      <c r="B13" s="4" t="s">
        <v>4</v>
      </c>
      <c r="C13" s="5" t="s">
        <v>12</v>
      </c>
      <c r="D13" s="6">
        <v>14000</v>
      </c>
      <c r="E13" s="6">
        <v>45</v>
      </c>
      <c r="F13" s="6">
        <f t="shared" si="0"/>
        <v>630000</v>
      </c>
    </row>
    <row r="14" spans="1:6" x14ac:dyDescent="0.4">
      <c r="A14" s="4">
        <v>13</v>
      </c>
      <c r="B14" s="4" t="s">
        <v>7</v>
      </c>
      <c r="C14" s="5" t="s">
        <v>12</v>
      </c>
      <c r="D14" s="6">
        <v>14000</v>
      </c>
      <c r="E14" s="6">
        <v>21</v>
      </c>
      <c r="F14" s="6">
        <f t="shared" si="0"/>
        <v>294000</v>
      </c>
    </row>
    <row r="15" spans="1:6" x14ac:dyDescent="0.4">
      <c r="A15" s="4">
        <v>14</v>
      </c>
      <c r="B15" s="4" t="s">
        <v>5</v>
      </c>
      <c r="C15" s="5" t="s">
        <v>9</v>
      </c>
      <c r="D15" s="6">
        <v>13000</v>
      </c>
      <c r="E15" s="6">
        <v>36</v>
      </c>
      <c r="F15" s="6">
        <f t="shared" si="0"/>
        <v>468000</v>
      </c>
    </row>
    <row r="16" spans="1:6" x14ac:dyDescent="0.4">
      <c r="A16" s="4">
        <v>15</v>
      </c>
      <c r="B16" s="4" t="s">
        <v>4</v>
      </c>
      <c r="C16" s="5" t="s">
        <v>12</v>
      </c>
      <c r="D16" s="6">
        <v>14000</v>
      </c>
      <c r="E16" s="6">
        <v>25</v>
      </c>
      <c r="F16" s="6">
        <f t="shared" si="0"/>
        <v>350000</v>
      </c>
    </row>
    <row r="17" spans="1:6" x14ac:dyDescent="0.4">
      <c r="A17" s="4">
        <v>16</v>
      </c>
      <c r="B17" s="4" t="s">
        <v>3</v>
      </c>
      <c r="C17" s="5" t="s">
        <v>10</v>
      </c>
      <c r="D17" s="6">
        <v>13500</v>
      </c>
      <c r="E17" s="6">
        <v>14</v>
      </c>
      <c r="F17" s="6">
        <f t="shared" si="0"/>
        <v>189000</v>
      </c>
    </row>
    <row r="18" spans="1:6" x14ac:dyDescent="0.4">
      <c r="A18" s="4">
        <v>17</v>
      </c>
      <c r="B18" s="4" t="s">
        <v>3</v>
      </c>
      <c r="C18" s="5" t="s">
        <v>10</v>
      </c>
      <c r="D18" s="6">
        <v>13500</v>
      </c>
      <c r="E18" s="6">
        <v>36</v>
      </c>
      <c r="F18" s="6">
        <f t="shared" si="0"/>
        <v>486000</v>
      </c>
    </row>
    <row r="19" spans="1:6" x14ac:dyDescent="0.4">
      <c r="A19" s="4">
        <v>18</v>
      </c>
      <c r="B19" s="4" t="s">
        <v>4</v>
      </c>
      <c r="C19" s="5" t="s">
        <v>12</v>
      </c>
      <c r="D19" s="6">
        <v>14000</v>
      </c>
      <c r="E19" s="6">
        <v>12</v>
      </c>
      <c r="F19" s="6">
        <f t="shared" si="0"/>
        <v>168000</v>
      </c>
    </row>
    <row r="20" spans="1:6" x14ac:dyDescent="0.4">
      <c r="A20" s="4">
        <v>19</v>
      </c>
      <c r="B20" s="4" t="s">
        <v>5</v>
      </c>
      <c r="C20" s="5" t="s">
        <v>9</v>
      </c>
      <c r="D20" s="6">
        <v>13000</v>
      </c>
      <c r="E20" s="6">
        <v>32</v>
      </c>
      <c r="F20" s="6">
        <f t="shared" si="0"/>
        <v>416000</v>
      </c>
    </row>
    <row r="21" spans="1:6" x14ac:dyDescent="0.4">
      <c r="A21" s="4">
        <v>20</v>
      </c>
      <c r="B21" s="4" t="s">
        <v>4</v>
      </c>
      <c r="C21" s="5" t="s">
        <v>9</v>
      </c>
      <c r="D21" s="6">
        <v>13000</v>
      </c>
      <c r="E21" s="6">
        <v>15</v>
      </c>
      <c r="F21" s="6">
        <f t="shared" si="0"/>
        <v>195000</v>
      </c>
    </row>
    <row r="22" spans="1:6" x14ac:dyDescent="0.4">
      <c r="A22" s="4">
        <v>21</v>
      </c>
      <c r="B22" s="4" t="s">
        <v>7</v>
      </c>
      <c r="C22" s="5" t="s">
        <v>12</v>
      </c>
      <c r="D22" s="6">
        <v>14000</v>
      </c>
      <c r="E22" s="6">
        <v>45</v>
      </c>
      <c r="F22" s="6">
        <f t="shared" si="0"/>
        <v>630000</v>
      </c>
    </row>
    <row r="23" spans="1:6" x14ac:dyDescent="0.4">
      <c r="A23" s="4">
        <v>22</v>
      </c>
      <c r="B23" s="4" t="s">
        <v>5</v>
      </c>
      <c r="C23" s="5" t="s">
        <v>11</v>
      </c>
      <c r="D23" s="6">
        <v>16000</v>
      </c>
      <c r="E23" s="6">
        <v>16</v>
      </c>
      <c r="F23" s="6">
        <f t="shared" si="0"/>
        <v>256000</v>
      </c>
    </row>
    <row r="24" spans="1:6" x14ac:dyDescent="0.4">
      <c r="A24" s="4">
        <v>23</v>
      </c>
      <c r="B24" s="4" t="s">
        <v>6</v>
      </c>
      <c r="C24" s="5" t="s">
        <v>9</v>
      </c>
      <c r="D24" s="6">
        <v>13000</v>
      </c>
      <c r="E24" s="6">
        <v>45</v>
      </c>
      <c r="F24" s="6">
        <f t="shared" si="0"/>
        <v>585000</v>
      </c>
    </row>
    <row r="25" spans="1:6" x14ac:dyDescent="0.4">
      <c r="A25" s="4">
        <v>24</v>
      </c>
      <c r="B25" s="4" t="s">
        <v>7</v>
      </c>
      <c r="C25" s="5" t="s">
        <v>9</v>
      </c>
      <c r="D25" s="6">
        <v>13000</v>
      </c>
      <c r="E25" s="6">
        <v>32</v>
      </c>
      <c r="F25" s="6">
        <f t="shared" si="0"/>
        <v>416000</v>
      </c>
    </row>
    <row r="26" spans="1:6" x14ac:dyDescent="0.4">
      <c r="A26" s="4">
        <v>25</v>
      </c>
      <c r="B26" s="4" t="s">
        <v>5</v>
      </c>
      <c r="C26" s="5" t="s">
        <v>12</v>
      </c>
      <c r="D26" s="6">
        <v>14000</v>
      </c>
      <c r="E26" s="6">
        <v>65</v>
      </c>
      <c r="F26" s="6">
        <f t="shared" si="0"/>
        <v>910000</v>
      </c>
    </row>
    <row r="27" spans="1:6" x14ac:dyDescent="0.4">
      <c r="A27" s="4">
        <v>26</v>
      </c>
      <c r="B27" s="4" t="s">
        <v>3</v>
      </c>
      <c r="C27" s="5" t="s">
        <v>10</v>
      </c>
      <c r="D27" s="6">
        <v>13500</v>
      </c>
      <c r="E27" s="6">
        <v>89</v>
      </c>
      <c r="F27" s="6">
        <f t="shared" si="0"/>
        <v>1201500</v>
      </c>
    </row>
    <row r="28" spans="1:6" x14ac:dyDescent="0.4">
      <c r="A28" s="4">
        <v>27</v>
      </c>
      <c r="B28" s="4" t="s">
        <v>3</v>
      </c>
      <c r="C28" s="5" t="s">
        <v>11</v>
      </c>
      <c r="D28" s="6">
        <v>16000</v>
      </c>
      <c r="E28" s="6">
        <v>98</v>
      </c>
      <c r="F28" s="6">
        <f t="shared" si="0"/>
        <v>1568000</v>
      </c>
    </row>
    <row r="29" spans="1:6" x14ac:dyDescent="0.4">
      <c r="A29" s="4">
        <v>28</v>
      </c>
      <c r="B29" s="4" t="s">
        <v>4</v>
      </c>
      <c r="C29" s="5" t="s">
        <v>9</v>
      </c>
      <c r="D29" s="6">
        <v>13000</v>
      </c>
      <c r="E29" s="6">
        <v>65</v>
      </c>
      <c r="F29" s="6">
        <f t="shared" si="0"/>
        <v>845000</v>
      </c>
    </row>
    <row r="30" spans="1:6" x14ac:dyDescent="0.4">
      <c r="A30" s="4">
        <v>29</v>
      </c>
      <c r="B30" s="4" t="s">
        <v>3</v>
      </c>
      <c r="C30" s="5" t="s">
        <v>12</v>
      </c>
      <c r="D30" s="6">
        <v>14000</v>
      </c>
      <c r="E30" s="6">
        <v>45</v>
      </c>
      <c r="F30" s="6">
        <f t="shared" si="0"/>
        <v>630000</v>
      </c>
    </row>
    <row r="31" spans="1:6" x14ac:dyDescent="0.4">
      <c r="A31" s="4">
        <v>30</v>
      </c>
      <c r="B31" s="4" t="s">
        <v>7</v>
      </c>
      <c r="C31" s="5" t="s">
        <v>12</v>
      </c>
      <c r="D31" s="6">
        <v>14000</v>
      </c>
      <c r="E31" s="6">
        <v>56</v>
      </c>
      <c r="F31" s="6">
        <f t="shared" si="0"/>
        <v>784000</v>
      </c>
    </row>
    <row r="32" spans="1:6" x14ac:dyDescent="0.4">
      <c r="A32" s="4">
        <v>31</v>
      </c>
      <c r="B32" s="4" t="s">
        <v>4</v>
      </c>
      <c r="C32" s="5" t="s">
        <v>9</v>
      </c>
      <c r="D32" s="6">
        <v>13000</v>
      </c>
      <c r="E32" s="6">
        <v>45</v>
      </c>
      <c r="F32" s="6">
        <f t="shared" si="0"/>
        <v>585000</v>
      </c>
    </row>
    <row r="33" spans="1:6" x14ac:dyDescent="0.4">
      <c r="A33" s="4">
        <v>32</v>
      </c>
      <c r="B33" s="4" t="s">
        <v>6</v>
      </c>
      <c r="C33" s="5" t="s">
        <v>11</v>
      </c>
      <c r="D33" s="6">
        <v>16000</v>
      </c>
      <c r="E33" s="6">
        <v>54</v>
      </c>
      <c r="F33" s="6">
        <f t="shared" si="0"/>
        <v>864000</v>
      </c>
    </row>
    <row r="34" spans="1:6" x14ac:dyDescent="0.4">
      <c r="A34" s="4">
        <v>33</v>
      </c>
      <c r="B34" s="4" t="s">
        <v>7</v>
      </c>
      <c r="C34" s="5" t="s">
        <v>11</v>
      </c>
      <c r="D34" s="6">
        <v>16000</v>
      </c>
      <c r="E34" s="6">
        <v>63</v>
      </c>
      <c r="F34" s="6">
        <f t="shared" si="0"/>
        <v>1008000</v>
      </c>
    </row>
    <row r="35" spans="1:6" x14ac:dyDescent="0.4">
      <c r="A35" s="4">
        <v>34</v>
      </c>
      <c r="B35" s="4" t="s">
        <v>5</v>
      </c>
      <c r="C35" s="5" t="s">
        <v>12</v>
      </c>
      <c r="D35" s="6">
        <v>14000</v>
      </c>
      <c r="E35" s="6">
        <v>31</v>
      </c>
      <c r="F35" s="6">
        <f t="shared" si="0"/>
        <v>434000</v>
      </c>
    </row>
    <row r="36" spans="1:6" x14ac:dyDescent="0.4">
      <c r="A36" s="4">
        <v>35</v>
      </c>
      <c r="B36" s="4" t="s">
        <v>5</v>
      </c>
      <c r="C36" s="5" t="s">
        <v>11</v>
      </c>
      <c r="D36" s="6">
        <v>16000</v>
      </c>
      <c r="E36" s="6">
        <v>45</v>
      </c>
      <c r="F36" s="6">
        <f t="shared" si="0"/>
        <v>720000</v>
      </c>
    </row>
    <row r="37" spans="1:6" x14ac:dyDescent="0.4">
      <c r="A37" s="4">
        <v>36</v>
      </c>
      <c r="B37" s="4" t="s">
        <v>6</v>
      </c>
      <c r="C37" s="5" t="s">
        <v>12</v>
      </c>
      <c r="D37" s="6">
        <v>14000</v>
      </c>
      <c r="E37" s="6">
        <v>36</v>
      </c>
      <c r="F37" s="6">
        <f t="shared" si="0"/>
        <v>504000</v>
      </c>
    </row>
    <row r="38" spans="1:6" x14ac:dyDescent="0.4">
      <c r="A38" s="4">
        <v>37</v>
      </c>
      <c r="B38" s="4" t="s">
        <v>3</v>
      </c>
      <c r="C38" s="5" t="s">
        <v>9</v>
      </c>
      <c r="D38" s="6">
        <v>13000</v>
      </c>
      <c r="E38" s="6">
        <v>45</v>
      </c>
      <c r="F38" s="6">
        <f t="shared" si="0"/>
        <v>585000</v>
      </c>
    </row>
    <row r="39" spans="1:6" x14ac:dyDescent="0.4">
      <c r="A39" s="4">
        <v>38</v>
      </c>
      <c r="B39" s="4" t="s">
        <v>7</v>
      </c>
      <c r="C39" s="5" t="s">
        <v>9</v>
      </c>
      <c r="D39" s="6">
        <v>13000</v>
      </c>
      <c r="E39" s="6">
        <v>12</v>
      </c>
      <c r="F39" s="6">
        <f t="shared" si="0"/>
        <v>156000</v>
      </c>
    </row>
    <row r="40" spans="1:6" x14ac:dyDescent="0.4">
      <c r="A40" s="4">
        <v>39</v>
      </c>
      <c r="B40" s="4" t="s">
        <v>5</v>
      </c>
      <c r="C40" s="5" t="s">
        <v>11</v>
      </c>
      <c r="D40" s="6">
        <v>16000</v>
      </c>
      <c r="E40" s="6">
        <v>65</v>
      </c>
      <c r="F40" s="6">
        <f t="shared" si="0"/>
        <v>1040000</v>
      </c>
    </row>
    <row r="41" spans="1:6" x14ac:dyDescent="0.4">
      <c r="A41" s="4">
        <v>40</v>
      </c>
      <c r="B41" s="4" t="s">
        <v>7</v>
      </c>
      <c r="C41" s="5" t="s">
        <v>10</v>
      </c>
      <c r="D41" s="6">
        <v>13500</v>
      </c>
      <c r="E41" s="6">
        <v>45</v>
      </c>
      <c r="F41" s="6">
        <f t="shared" si="0"/>
        <v>607500</v>
      </c>
    </row>
    <row r="42" spans="1:6" x14ac:dyDescent="0.4">
      <c r="A42" s="4">
        <v>41</v>
      </c>
      <c r="B42" s="4" t="s">
        <v>3</v>
      </c>
      <c r="C42" s="5" t="s">
        <v>12</v>
      </c>
      <c r="D42" s="6">
        <v>14000</v>
      </c>
      <c r="E42" s="6">
        <v>87</v>
      </c>
      <c r="F42" s="6">
        <f t="shared" si="0"/>
        <v>1218000</v>
      </c>
    </row>
    <row r="43" spans="1:6" x14ac:dyDescent="0.4">
      <c r="A43" s="4">
        <v>42</v>
      </c>
      <c r="B43" s="4" t="s">
        <v>4</v>
      </c>
      <c r="C43" s="5" t="s">
        <v>12</v>
      </c>
      <c r="D43" s="6">
        <v>14000</v>
      </c>
      <c r="E43" s="6">
        <v>98</v>
      </c>
      <c r="F43" s="6">
        <f t="shared" si="0"/>
        <v>1372000</v>
      </c>
    </row>
    <row r="44" spans="1:6" x14ac:dyDescent="0.4">
      <c r="A44" s="4">
        <v>43</v>
      </c>
      <c r="B44" s="4" t="s">
        <v>6</v>
      </c>
      <c r="C44" s="5" t="s">
        <v>9</v>
      </c>
      <c r="D44" s="6">
        <v>13000</v>
      </c>
      <c r="E44" s="6">
        <v>7</v>
      </c>
      <c r="F44" s="6">
        <f t="shared" si="0"/>
        <v>91000</v>
      </c>
    </row>
    <row r="45" spans="1:6" x14ac:dyDescent="0.4">
      <c r="A45" s="4">
        <v>44</v>
      </c>
      <c r="B45" s="4" t="s">
        <v>7</v>
      </c>
      <c r="C45" s="5" t="s">
        <v>9</v>
      </c>
      <c r="D45" s="6">
        <v>13000</v>
      </c>
      <c r="E45" s="6">
        <v>8</v>
      </c>
      <c r="F45" s="6">
        <f t="shared" si="0"/>
        <v>104000</v>
      </c>
    </row>
    <row r="46" spans="1:6" x14ac:dyDescent="0.4">
      <c r="A46" s="4">
        <v>45</v>
      </c>
      <c r="B46" s="4" t="s">
        <v>4</v>
      </c>
      <c r="C46" s="5" t="s">
        <v>12</v>
      </c>
      <c r="D46" s="6">
        <v>14000</v>
      </c>
      <c r="E46" s="6">
        <v>45</v>
      </c>
      <c r="F46" s="6">
        <f t="shared" si="0"/>
        <v>630000</v>
      </c>
    </row>
    <row r="47" spans="1:6" x14ac:dyDescent="0.4">
      <c r="A47" s="4">
        <v>46</v>
      </c>
      <c r="B47" s="4" t="s">
        <v>6</v>
      </c>
      <c r="C47" s="5" t="s">
        <v>12</v>
      </c>
      <c r="D47" s="6">
        <v>14000</v>
      </c>
      <c r="E47" s="6">
        <v>19</v>
      </c>
      <c r="F47" s="6">
        <f t="shared" si="0"/>
        <v>266000</v>
      </c>
    </row>
    <row r="48" spans="1:6" x14ac:dyDescent="0.4">
      <c r="A48" s="4">
        <v>47</v>
      </c>
      <c r="B48" s="4" t="s">
        <v>5</v>
      </c>
      <c r="C48" s="5" t="s">
        <v>10</v>
      </c>
      <c r="D48" s="6">
        <v>13500</v>
      </c>
      <c r="E48" s="6">
        <v>20</v>
      </c>
      <c r="F48" s="6">
        <f t="shared" si="0"/>
        <v>270000</v>
      </c>
    </row>
    <row r="49" spans="1:6" x14ac:dyDescent="0.4">
      <c r="A49" s="4">
        <v>48</v>
      </c>
      <c r="B49" s="4" t="s">
        <v>4</v>
      </c>
      <c r="C49" s="5" t="s">
        <v>11</v>
      </c>
      <c r="D49" s="6">
        <v>16000</v>
      </c>
      <c r="E49" s="6">
        <v>17</v>
      </c>
      <c r="F49" s="6">
        <f t="shared" si="0"/>
        <v>272000</v>
      </c>
    </row>
    <row r="50" spans="1:6" x14ac:dyDescent="0.4">
      <c r="A50" s="4">
        <v>49</v>
      </c>
      <c r="B50" s="4" t="s">
        <v>7</v>
      </c>
      <c r="C50" s="5" t="s">
        <v>12</v>
      </c>
      <c r="D50" s="6">
        <v>14000</v>
      </c>
      <c r="E50" s="6">
        <v>24</v>
      </c>
      <c r="F50" s="6">
        <f t="shared" si="0"/>
        <v>336000</v>
      </c>
    </row>
    <row r="51" spans="1:6" x14ac:dyDescent="0.4">
      <c r="A51" s="4">
        <v>50</v>
      </c>
      <c r="B51" s="4" t="s">
        <v>3</v>
      </c>
      <c r="C51" s="5" t="s">
        <v>10</v>
      </c>
      <c r="D51" s="6">
        <v>13500</v>
      </c>
      <c r="E51" s="6">
        <v>22</v>
      </c>
      <c r="F51" s="6">
        <f t="shared" si="0"/>
        <v>297000</v>
      </c>
    </row>
    <row r="52" spans="1:6" x14ac:dyDescent="0.4">
      <c r="A52" s="4">
        <v>51</v>
      </c>
      <c r="B52" s="4" t="s">
        <v>7</v>
      </c>
      <c r="C52" s="5" t="s">
        <v>10</v>
      </c>
      <c r="D52" s="6">
        <v>13500</v>
      </c>
      <c r="E52" s="6">
        <v>76</v>
      </c>
      <c r="F52" s="6">
        <f t="shared" si="0"/>
        <v>1026000</v>
      </c>
    </row>
    <row r="53" spans="1:6" x14ac:dyDescent="0.4">
      <c r="A53" s="4">
        <v>52</v>
      </c>
      <c r="B53" s="4" t="s">
        <v>5</v>
      </c>
      <c r="C53" s="5" t="s">
        <v>9</v>
      </c>
      <c r="D53" s="6">
        <v>13000</v>
      </c>
      <c r="E53" s="6">
        <v>52</v>
      </c>
      <c r="F53" s="6">
        <f t="shared" si="0"/>
        <v>676000</v>
      </c>
    </row>
    <row r="54" spans="1:6" x14ac:dyDescent="0.4">
      <c r="A54" s="4">
        <v>53</v>
      </c>
      <c r="B54" s="4" t="s">
        <v>6</v>
      </c>
      <c r="C54" s="5" t="s">
        <v>11</v>
      </c>
      <c r="D54" s="6">
        <v>16000</v>
      </c>
      <c r="E54" s="6">
        <v>6</v>
      </c>
      <c r="F54" s="6">
        <f t="shared" si="0"/>
        <v>96000</v>
      </c>
    </row>
    <row r="55" spans="1:6" x14ac:dyDescent="0.4">
      <c r="A55" s="4">
        <v>54</v>
      </c>
      <c r="B55" s="4" t="s">
        <v>4</v>
      </c>
      <c r="C55" s="5" t="s">
        <v>10</v>
      </c>
      <c r="D55" s="6">
        <v>13500</v>
      </c>
      <c r="E55" s="6">
        <v>26</v>
      </c>
      <c r="F55" s="6">
        <f t="shared" si="0"/>
        <v>351000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집계</vt:lpstr>
      <vt:lpstr>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2018-05-25T15:43:52Z</dcterms:created>
  <dcterms:modified xsi:type="dcterms:W3CDTF">2018-05-25T15:44:18Z</dcterms:modified>
</cp:coreProperties>
</file>