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Users\A\Desktop\Excel 2016(최종본)\적응 및 실습문제\만점풀이\Chapter02\"/>
    </mc:Choice>
  </mc:AlternateContent>
  <bookViews>
    <workbookView xWindow="0" yWindow="60" windowWidth="15075" windowHeight="8280" activeTab="1"/>
  </bookViews>
  <sheets>
    <sheet name="교육과정" sheetId="3" r:id="rId1"/>
    <sheet name="신청현황" sheetId="4" r:id="rId2"/>
    <sheet name="과목명" sheetId="5" r:id="rId3"/>
  </sheets>
  <definedNames>
    <definedName name="_xlnm._FilterDatabase" localSheetId="0" hidden="1">교육과정!$A$1:$H$16</definedName>
    <definedName name="교육과정">교육과정!$A$1:$H$16</definedName>
  </definedNames>
  <calcPr calcId="162913"/>
</workbook>
</file>

<file path=xl/calcChain.xml><?xml version="1.0" encoding="utf-8"?>
<calcChain xmlns="http://schemas.openxmlformats.org/spreadsheetml/2006/main">
  <c r="H7" i="4" l="1"/>
  <c r="H6" i="4"/>
  <c r="H5" i="4"/>
  <c r="C8" i="4" l="1"/>
  <c r="C6" i="4"/>
</calcChain>
</file>

<file path=xl/sharedStrings.xml><?xml version="1.0" encoding="utf-8"?>
<sst xmlns="http://schemas.openxmlformats.org/spreadsheetml/2006/main" count="78" uniqueCount="75">
  <si>
    <t>과목명</t>
    <phoneticPr fontId="1" type="noConversion"/>
  </si>
  <si>
    <t>강사</t>
    <phoneticPr fontId="1" type="noConversion"/>
  </si>
  <si>
    <t>신청자수</t>
    <phoneticPr fontId="1" type="noConversion"/>
  </si>
  <si>
    <t>과목명</t>
    <phoneticPr fontId="1" type="noConversion"/>
  </si>
  <si>
    <t>수강 신청 현황</t>
    <phoneticPr fontId="1" type="noConversion"/>
  </si>
  <si>
    <t>수강료</t>
    <phoneticPr fontId="1" type="noConversion"/>
  </si>
  <si>
    <t>학점</t>
    <phoneticPr fontId="1" type="noConversion"/>
  </si>
  <si>
    <t>수강시간</t>
    <phoneticPr fontId="1" type="noConversion"/>
  </si>
  <si>
    <t>NO.</t>
    <phoneticPr fontId="2" type="noConversion"/>
  </si>
  <si>
    <t>과목명</t>
    <phoneticPr fontId="1" type="noConversion"/>
  </si>
  <si>
    <t>시간</t>
    <phoneticPr fontId="1" type="noConversion"/>
  </si>
  <si>
    <t>학점</t>
    <phoneticPr fontId="1" type="noConversion"/>
  </si>
  <si>
    <t>시수</t>
    <phoneticPr fontId="1" type="noConversion"/>
  </si>
  <si>
    <t>강사</t>
    <phoneticPr fontId="1" type="noConversion"/>
  </si>
  <si>
    <t>수업료</t>
    <phoneticPr fontId="1" type="noConversion"/>
  </si>
  <si>
    <t>비고</t>
    <phoneticPr fontId="1" type="noConversion"/>
  </si>
  <si>
    <t>정신병리학</t>
    <phoneticPr fontId="1" type="noConversion"/>
  </si>
  <si>
    <t>수요일 9시</t>
    <phoneticPr fontId="1" type="noConversion"/>
  </si>
  <si>
    <t>김형준</t>
    <phoneticPr fontId="1" type="noConversion"/>
  </si>
  <si>
    <t>연구방법이론</t>
    <phoneticPr fontId="1" type="noConversion"/>
  </si>
  <si>
    <t>월요일 9시</t>
    <phoneticPr fontId="1" type="noConversion"/>
  </si>
  <si>
    <t>최세영</t>
    <phoneticPr fontId="1" type="noConversion"/>
  </si>
  <si>
    <t>심리학의 이해</t>
    <phoneticPr fontId="1" type="noConversion"/>
  </si>
  <si>
    <t>화요일 18시</t>
    <phoneticPr fontId="1" type="noConversion"/>
  </si>
  <si>
    <t>김소진</t>
    <phoneticPr fontId="1" type="noConversion"/>
  </si>
  <si>
    <t>인지행동치료</t>
    <phoneticPr fontId="1" type="noConversion"/>
  </si>
  <si>
    <t>목요일 11시</t>
    <phoneticPr fontId="1" type="noConversion"/>
  </si>
  <si>
    <t>김호정</t>
    <phoneticPr fontId="1" type="noConversion"/>
  </si>
  <si>
    <t>커피바리스타</t>
    <phoneticPr fontId="1" type="noConversion"/>
  </si>
  <si>
    <t>수요일 14시</t>
    <phoneticPr fontId="1" type="noConversion"/>
  </si>
  <si>
    <t>곽소영</t>
    <phoneticPr fontId="1" type="noConversion"/>
  </si>
  <si>
    <t>상담이론</t>
    <phoneticPr fontId="1" type="noConversion"/>
  </si>
  <si>
    <t>목요일 14시</t>
    <phoneticPr fontId="1" type="noConversion"/>
  </si>
  <si>
    <t>서은미</t>
    <phoneticPr fontId="1" type="noConversion"/>
  </si>
  <si>
    <t>위기상담</t>
    <phoneticPr fontId="1" type="noConversion"/>
  </si>
  <si>
    <t>금요일 9시</t>
    <phoneticPr fontId="1" type="noConversion"/>
  </si>
  <si>
    <t>김태희</t>
    <phoneticPr fontId="1" type="noConversion"/>
  </si>
  <si>
    <t>놀이치료</t>
    <phoneticPr fontId="1" type="noConversion"/>
  </si>
  <si>
    <t>목요일 18시</t>
    <phoneticPr fontId="1" type="noConversion"/>
  </si>
  <si>
    <t>김지연</t>
    <phoneticPr fontId="1" type="noConversion"/>
  </si>
  <si>
    <t>상담윤리와 철학</t>
    <phoneticPr fontId="1" type="noConversion"/>
  </si>
  <si>
    <t>서지연</t>
    <phoneticPr fontId="1" type="noConversion"/>
  </si>
  <si>
    <t>아동상담</t>
    <phoneticPr fontId="1" type="noConversion"/>
  </si>
  <si>
    <t>화요일 15시</t>
    <phoneticPr fontId="1" type="noConversion"/>
  </si>
  <si>
    <t>서연수</t>
    <phoneticPr fontId="1" type="noConversion"/>
  </si>
  <si>
    <t>청소년상담</t>
    <phoneticPr fontId="1" type="noConversion"/>
  </si>
  <si>
    <t>월요일 13시</t>
    <phoneticPr fontId="1" type="noConversion"/>
  </si>
  <si>
    <t>송영진</t>
    <phoneticPr fontId="1" type="noConversion"/>
  </si>
  <si>
    <t>노인상담</t>
    <phoneticPr fontId="1" type="noConversion"/>
  </si>
  <si>
    <t>화요일 10시</t>
    <phoneticPr fontId="1" type="noConversion"/>
  </si>
  <si>
    <t>김국진</t>
    <phoneticPr fontId="1" type="noConversion"/>
  </si>
  <si>
    <t>가족치료</t>
    <phoneticPr fontId="1" type="noConversion"/>
  </si>
  <si>
    <t>화요일 19시</t>
    <phoneticPr fontId="1" type="noConversion"/>
  </si>
  <si>
    <t>장수진</t>
    <phoneticPr fontId="1" type="noConversion"/>
  </si>
  <si>
    <t>중독상담</t>
    <phoneticPr fontId="1" type="noConversion"/>
  </si>
  <si>
    <t>월요일 12시</t>
    <phoneticPr fontId="1" type="noConversion"/>
  </si>
  <si>
    <t>김형민</t>
    <phoneticPr fontId="1" type="noConversion"/>
  </si>
  <si>
    <t>부부치료</t>
    <phoneticPr fontId="1" type="noConversion"/>
  </si>
  <si>
    <t>월요일 11시</t>
    <phoneticPr fontId="1" type="noConversion"/>
  </si>
  <si>
    <t>김준영</t>
    <phoneticPr fontId="1" type="noConversion"/>
  </si>
  <si>
    <t>정신병리학</t>
  </si>
  <si>
    <t>연구방법이론</t>
  </si>
  <si>
    <t>심리학의 이해</t>
  </si>
  <si>
    <t>인지행동치료</t>
  </si>
  <si>
    <t>커피바리스타</t>
  </si>
  <si>
    <t>상담이론</t>
  </si>
  <si>
    <t>위기상담</t>
  </si>
  <si>
    <t>놀이치료</t>
  </si>
  <si>
    <t>상담윤리와 철학</t>
  </si>
  <si>
    <t>아동상담</t>
  </si>
  <si>
    <t>청소년상담</t>
  </si>
  <si>
    <t>노인상담</t>
  </si>
  <si>
    <t>가족치료</t>
  </si>
  <si>
    <t>중독상담</t>
  </si>
  <si>
    <t>부부치료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</si>
</sst>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medium">
        <color theme="4"/>
      </top>
      <bottom/>
      <diagonal/>
    </border>
    <border>
      <left style="thin">
        <color theme="4"/>
      </left>
      <right style="thin">
        <color theme="4"/>
      </right>
      <top style="medium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1" applyFont="1">
      <alignment vertical="center"/>
    </xf>
    <xf numFmtId="0" fontId="4" fillId="0" borderId="0" xfId="1" applyFont="1" applyAlignment="1">
      <alignment horizontal="center" vertical="center"/>
    </xf>
    <xf numFmtId="0" fontId="3" fillId="0" borderId="0" xfId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41" fontId="0" fillId="0" borderId="1" xfId="3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41" fontId="0" fillId="0" borderId="13" xfId="3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41" fontId="0" fillId="0" borderId="11" xfId="3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41" fontId="0" fillId="0" borderId="15" xfId="3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4">
    <cellStyle name="쉼표 [0]" xfId="3" builtinId="6"/>
    <cellStyle name="쉼표 [0] 2" xfId="2"/>
    <cellStyle name="표준" xfId="0" builtinId="0"/>
    <cellStyle name="표준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6" fmlaLink="$D$6" max="30" page="10" val="7"/>
</file>

<file path=xl/ctrlProps/ctrlProp2.xml><?xml version="1.0" encoding="utf-8"?>
<formControlPr xmlns="http://schemas.microsoft.com/office/spreadsheetml/2009/9/main" objectType="Spin" dx="16" fmlaLink="$D$8" max="30000" page="10" val="1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133350</xdr:colOff>
          <xdr:row>4</xdr:row>
          <xdr:rowOff>180975</xdr:rowOff>
        </xdr:from>
        <xdr:to>
          <xdr:col>4</xdr:col>
          <xdr:colOff>323850</xdr:colOff>
          <xdr:row>6</xdr:row>
          <xdr:rowOff>9525</xdr:rowOff>
        </xdr:to>
        <xdr:sp macro="" textlink="">
          <xdr:nvSpPr>
            <xdr:cNvPr id="2051" name="Spinner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114300</xdr:colOff>
          <xdr:row>7</xdr:row>
          <xdr:rowOff>0</xdr:rowOff>
        </xdr:from>
        <xdr:to>
          <xdr:col>4</xdr:col>
          <xdr:colOff>333375</xdr:colOff>
          <xdr:row>8</xdr:row>
          <xdr:rowOff>0</xdr:rowOff>
        </xdr:to>
        <xdr:sp macro="" textlink="">
          <xdr:nvSpPr>
            <xdr:cNvPr id="2053" name="Spinner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6"/>
  <sheetViews>
    <sheetView workbookViewId="0">
      <selection activeCell="C12" sqref="C12"/>
    </sheetView>
  </sheetViews>
  <sheetFormatPr defaultColWidth="9" defaultRowHeight="13.5" x14ac:dyDescent="0.3"/>
  <cols>
    <col min="1" max="1" width="6.125" style="1" customWidth="1"/>
    <col min="2" max="2" width="16.75" style="1" bestFit="1" customWidth="1"/>
    <col min="3" max="3" width="15.25" style="1" bestFit="1" customWidth="1"/>
    <col min="4" max="4" width="7.25" style="1" customWidth="1"/>
    <col min="5" max="5" width="6.75" style="2" customWidth="1"/>
    <col min="6" max="6" width="13.625" style="1" customWidth="1"/>
    <col min="7" max="7" width="11.25" style="2" bestFit="1" customWidth="1"/>
    <col min="8" max="8" width="14.875" style="2" bestFit="1" customWidth="1"/>
    <col min="9" max="9" width="3.75" style="1" customWidth="1"/>
    <col min="10" max="16384" width="9" style="3"/>
  </cols>
  <sheetData>
    <row r="1" spans="1:8" ht="18" customHeight="1" thickBot="1" x14ac:dyDescent="0.35">
      <c r="A1" s="17" t="s">
        <v>8</v>
      </c>
      <c r="B1" s="17" t="s">
        <v>9</v>
      </c>
      <c r="C1" s="17" t="s">
        <v>10</v>
      </c>
      <c r="D1" s="17" t="s">
        <v>11</v>
      </c>
      <c r="E1" s="17" t="s">
        <v>12</v>
      </c>
      <c r="F1" s="17" t="s">
        <v>13</v>
      </c>
      <c r="G1" s="17" t="s">
        <v>14</v>
      </c>
      <c r="H1" s="18" t="s">
        <v>15</v>
      </c>
    </row>
    <row r="2" spans="1:8" ht="18" customHeight="1" x14ac:dyDescent="0.3">
      <c r="A2" s="19">
        <v>1</v>
      </c>
      <c r="B2" s="19" t="s">
        <v>16</v>
      </c>
      <c r="C2" s="19" t="s">
        <v>17</v>
      </c>
      <c r="D2" s="19">
        <v>3</v>
      </c>
      <c r="E2" s="19">
        <v>4</v>
      </c>
      <c r="F2" s="19" t="s">
        <v>18</v>
      </c>
      <c r="G2" s="20">
        <v>360000</v>
      </c>
      <c r="H2" s="21"/>
    </row>
    <row r="3" spans="1:8" ht="18" customHeight="1" x14ac:dyDescent="0.3">
      <c r="A3" s="22">
        <v>2</v>
      </c>
      <c r="B3" s="22" t="s">
        <v>19</v>
      </c>
      <c r="C3" s="22" t="s">
        <v>20</v>
      </c>
      <c r="D3" s="22">
        <v>3</v>
      </c>
      <c r="E3" s="22">
        <v>3</v>
      </c>
      <c r="F3" s="22" t="s">
        <v>21</v>
      </c>
      <c r="G3" s="23">
        <v>246000</v>
      </c>
      <c r="H3" s="24"/>
    </row>
    <row r="4" spans="1:8" ht="18" customHeight="1" x14ac:dyDescent="0.3">
      <c r="A4" s="22">
        <v>3</v>
      </c>
      <c r="B4" s="22" t="s">
        <v>22</v>
      </c>
      <c r="C4" s="22" t="s">
        <v>23</v>
      </c>
      <c r="D4" s="22">
        <v>3</v>
      </c>
      <c r="E4" s="22">
        <v>4</v>
      </c>
      <c r="F4" s="22" t="s">
        <v>24</v>
      </c>
      <c r="G4" s="23">
        <v>321000</v>
      </c>
      <c r="H4" s="24"/>
    </row>
    <row r="5" spans="1:8" ht="18" customHeight="1" x14ac:dyDescent="0.3">
      <c r="A5" s="22">
        <v>4</v>
      </c>
      <c r="B5" s="22" t="s">
        <v>25</v>
      </c>
      <c r="C5" s="22" t="s">
        <v>26</v>
      </c>
      <c r="D5" s="22">
        <v>3</v>
      </c>
      <c r="E5" s="22">
        <v>4</v>
      </c>
      <c r="F5" s="22" t="s">
        <v>27</v>
      </c>
      <c r="G5" s="23">
        <v>652000</v>
      </c>
      <c r="H5" s="24"/>
    </row>
    <row r="6" spans="1:8" ht="18" customHeight="1" x14ac:dyDescent="0.3">
      <c r="A6" s="22">
        <v>5</v>
      </c>
      <c r="B6" s="22" t="s">
        <v>28</v>
      </c>
      <c r="C6" s="22" t="s">
        <v>29</v>
      </c>
      <c r="D6" s="22">
        <v>3</v>
      </c>
      <c r="E6" s="22">
        <v>4</v>
      </c>
      <c r="F6" s="22" t="s">
        <v>30</v>
      </c>
      <c r="G6" s="23">
        <v>365000</v>
      </c>
      <c r="H6" s="24"/>
    </row>
    <row r="7" spans="1:8" ht="18" customHeight="1" x14ac:dyDescent="0.3">
      <c r="A7" s="22">
        <v>6</v>
      </c>
      <c r="B7" s="22" t="s">
        <v>31</v>
      </c>
      <c r="C7" s="22" t="s">
        <v>32</v>
      </c>
      <c r="D7" s="22">
        <v>3</v>
      </c>
      <c r="E7" s="22">
        <v>3</v>
      </c>
      <c r="F7" s="22" t="s">
        <v>33</v>
      </c>
      <c r="G7" s="23">
        <v>360000</v>
      </c>
      <c r="H7" s="24"/>
    </row>
    <row r="8" spans="1:8" ht="18" customHeight="1" x14ac:dyDescent="0.3">
      <c r="A8" s="22">
        <v>7</v>
      </c>
      <c r="B8" s="22" t="s">
        <v>34</v>
      </c>
      <c r="C8" s="22" t="s">
        <v>35</v>
      </c>
      <c r="D8" s="22">
        <v>3</v>
      </c>
      <c r="E8" s="22">
        <v>4</v>
      </c>
      <c r="F8" s="22" t="s">
        <v>36</v>
      </c>
      <c r="G8" s="23">
        <v>275000</v>
      </c>
      <c r="H8" s="24"/>
    </row>
    <row r="9" spans="1:8" ht="18" customHeight="1" x14ac:dyDescent="0.3">
      <c r="A9" s="22">
        <v>8</v>
      </c>
      <c r="B9" s="22" t="s">
        <v>37</v>
      </c>
      <c r="C9" s="22" t="s">
        <v>38</v>
      </c>
      <c r="D9" s="22">
        <v>3</v>
      </c>
      <c r="E9" s="22">
        <v>4</v>
      </c>
      <c r="F9" s="22" t="s">
        <v>39</v>
      </c>
      <c r="G9" s="23">
        <v>550000</v>
      </c>
      <c r="H9" s="24"/>
    </row>
    <row r="10" spans="1:8" ht="18" customHeight="1" x14ac:dyDescent="0.3">
      <c r="A10" s="22">
        <v>9</v>
      </c>
      <c r="B10" s="22" t="s">
        <v>40</v>
      </c>
      <c r="C10" s="22" t="s">
        <v>29</v>
      </c>
      <c r="D10" s="22">
        <v>3</v>
      </c>
      <c r="E10" s="22">
        <v>5</v>
      </c>
      <c r="F10" s="22" t="s">
        <v>41</v>
      </c>
      <c r="G10" s="23">
        <v>360000</v>
      </c>
      <c r="H10" s="24"/>
    </row>
    <row r="11" spans="1:8" ht="18" customHeight="1" x14ac:dyDescent="0.3">
      <c r="A11" s="22">
        <v>10</v>
      </c>
      <c r="B11" s="22" t="s">
        <v>42</v>
      </c>
      <c r="C11" s="22" t="s">
        <v>43</v>
      </c>
      <c r="D11" s="22">
        <v>3</v>
      </c>
      <c r="E11" s="22">
        <v>4</v>
      </c>
      <c r="F11" s="22" t="s">
        <v>44</v>
      </c>
      <c r="G11" s="23">
        <v>550000</v>
      </c>
      <c r="H11" s="24"/>
    </row>
    <row r="12" spans="1:8" ht="18" customHeight="1" x14ac:dyDescent="0.3">
      <c r="A12" s="22">
        <v>11</v>
      </c>
      <c r="B12" s="22" t="s">
        <v>45</v>
      </c>
      <c r="C12" s="22" t="s">
        <v>46</v>
      </c>
      <c r="D12" s="22">
        <v>3</v>
      </c>
      <c r="E12" s="22">
        <v>4</v>
      </c>
      <c r="F12" s="22" t="s">
        <v>47</v>
      </c>
      <c r="G12" s="23">
        <v>465000</v>
      </c>
      <c r="H12" s="24"/>
    </row>
    <row r="13" spans="1:8" ht="18" customHeight="1" x14ac:dyDescent="0.3">
      <c r="A13" s="22">
        <v>12</v>
      </c>
      <c r="B13" s="22" t="s">
        <v>48</v>
      </c>
      <c r="C13" s="22" t="s">
        <v>49</v>
      </c>
      <c r="D13" s="22">
        <v>3</v>
      </c>
      <c r="E13" s="22">
        <v>5</v>
      </c>
      <c r="F13" s="22" t="s">
        <v>50</v>
      </c>
      <c r="G13" s="23">
        <v>550000</v>
      </c>
      <c r="H13" s="24"/>
    </row>
    <row r="14" spans="1:8" ht="18" customHeight="1" x14ac:dyDescent="0.3">
      <c r="A14" s="22">
        <v>13</v>
      </c>
      <c r="B14" s="22" t="s">
        <v>51</v>
      </c>
      <c r="C14" s="22" t="s">
        <v>52</v>
      </c>
      <c r="D14" s="22">
        <v>3</v>
      </c>
      <c r="E14" s="22">
        <v>5</v>
      </c>
      <c r="F14" s="22" t="s">
        <v>53</v>
      </c>
      <c r="G14" s="23">
        <v>180000</v>
      </c>
      <c r="H14" s="24"/>
    </row>
    <row r="15" spans="1:8" ht="18" customHeight="1" x14ac:dyDescent="0.3">
      <c r="A15" s="22">
        <v>14</v>
      </c>
      <c r="B15" s="22" t="s">
        <v>54</v>
      </c>
      <c r="C15" s="22" t="s">
        <v>55</v>
      </c>
      <c r="D15" s="22">
        <v>3</v>
      </c>
      <c r="E15" s="22">
        <v>4</v>
      </c>
      <c r="F15" s="22" t="s">
        <v>56</v>
      </c>
      <c r="G15" s="23">
        <v>512000</v>
      </c>
      <c r="H15" s="24"/>
    </row>
    <row r="16" spans="1:8" ht="18" customHeight="1" x14ac:dyDescent="0.3">
      <c r="A16" s="25">
        <v>15</v>
      </c>
      <c r="B16" s="25" t="s">
        <v>57</v>
      </c>
      <c r="C16" s="25" t="s">
        <v>58</v>
      </c>
      <c r="D16" s="25">
        <v>3</v>
      </c>
      <c r="E16" s="25">
        <v>3</v>
      </c>
      <c r="F16" s="25" t="s">
        <v>59</v>
      </c>
      <c r="G16" s="26">
        <v>545000</v>
      </c>
      <c r="H16" s="27"/>
    </row>
  </sheetData>
  <dataConsolidate/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B2:H9"/>
  <sheetViews>
    <sheetView showGridLines="0" tabSelected="1" workbookViewId="0">
      <selection activeCell="H3" sqref="H3"/>
    </sheetView>
  </sheetViews>
  <sheetFormatPr defaultRowHeight="16.5" x14ac:dyDescent="0.3"/>
  <cols>
    <col min="2" max="2" width="16.25" style="4" bestFit="1" customWidth="1"/>
    <col min="3" max="3" width="9" style="4"/>
    <col min="4" max="4" width="6.625" style="4" customWidth="1"/>
    <col min="5" max="5" width="6.75" customWidth="1"/>
    <col min="8" max="8" width="18.75" customWidth="1"/>
  </cols>
  <sheetData>
    <row r="2" spans="2:8" x14ac:dyDescent="0.3">
      <c r="B2" t="s">
        <v>4</v>
      </c>
      <c r="C2"/>
      <c r="D2"/>
    </row>
    <row r="3" spans="2:8" ht="17.25" thickBot="1" x14ac:dyDescent="0.35">
      <c r="G3" s="13" t="s">
        <v>3</v>
      </c>
      <c r="H3" s="4"/>
    </row>
    <row r="4" spans="2:8" ht="17.25" thickBot="1" x14ac:dyDescent="0.35">
      <c r="B4" s="11" t="s">
        <v>0</v>
      </c>
      <c r="C4" s="12" t="s">
        <v>1</v>
      </c>
      <c r="D4" s="28" t="s">
        <v>2</v>
      </c>
      <c r="E4" s="29"/>
    </row>
    <row r="5" spans="2:8" ht="17.25" thickTop="1" x14ac:dyDescent="0.3">
      <c r="B5" s="5"/>
      <c r="C5" s="6"/>
      <c r="D5" s="6"/>
      <c r="E5" s="9"/>
      <c r="G5" s="16" t="s">
        <v>5</v>
      </c>
      <c r="H5" s="14">
        <f>INDEX(교육과정!G2:G16,H3)</f>
        <v>652000</v>
      </c>
    </row>
    <row r="6" spans="2:8" x14ac:dyDescent="0.3">
      <c r="B6" s="5" t="s">
        <v>60</v>
      </c>
      <c r="C6" s="6" t="str">
        <f>VLOOKUP(B6,교육과정!B1:H16,5,FALSE)</f>
        <v>김형준</v>
      </c>
      <c r="D6" s="6">
        <v>7</v>
      </c>
      <c r="E6" s="9"/>
      <c r="G6" s="16" t="s">
        <v>6</v>
      </c>
      <c r="H6" s="15">
        <f>INDEX(교육과정!D2:D16,H3)</f>
        <v>3</v>
      </c>
    </row>
    <row r="7" spans="2:8" x14ac:dyDescent="0.3">
      <c r="B7" s="5"/>
      <c r="C7" s="6"/>
      <c r="D7" s="6"/>
      <c r="E7" s="9"/>
      <c r="G7" s="16" t="s">
        <v>7</v>
      </c>
      <c r="H7" s="15" t="str">
        <f>INDEX(교육과정!C2:C16,H3)</f>
        <v>목요일 14시</v>
      </c>
    </row>
    <row r="8" spans="2:8" x14ac:dyDescent="0.3">
      <c r="B8" s="5" t="s">
        <v>63</v>
      </c>
      <c r="C8" s="6" t="str">
        <f>VLOOKUP(B8,교육과정!B1:H16,5,FALSE)</f>
        <v>김호정</v>
      </c>
      <c r="D8" s="6">
        <v>10</v>
      </c>
      <c r="E8" s="9"/>
    </row>
    <row r="9" spans="2:8" ht="17.25" thickBot="1" x14ac:dyDescent="0.35">
      <c r="B9" s="7"/>
      <c r="C9" s="8"/>
      <c r="D9" s="8"/>
      <c r="E9" s="10"/>
    </row>
  </sheetData>
  <mergeCells count="1">
    <mergeCell ref="D4:E4"/>
  </mergeCells>
  <phoneticPr fontId="1" type="noConversion"/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Spinner 3">
              <controlPr defaultSize="0" autoPict="0">
                <anchor moveWithCells="1" sizeWithCells="1">
                  <from>
                    <xdr:col>4</xdr:col>
                    <xdr:colOff>133350</xdr:colOff>
                    <xdr:row>4</xdr:row>
                    <xdr:rowOff>180975</xdr:rowOff>
                  </from>
                  <to>
                    <xdr:col>4</xdr:col>
                    <xdr:colOff>323850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5" name="Spinner 5">
              <controlPr defaultSize="0" autoPict="0">
                <anchor moveWithCells="1" sizeWithCells="1">
                  <from>
                    <xdr:col>4</xdr:col>
                    <xdr:colOff>114300</xdr:colOff>
                    <xdr:row>7</xdr:row>
                    <xdr:rowOff>0</xdr:rowOff>
                  </from>
                  <to>
                    <xdr:col>4</xdr:col>
                    <xdr:colOff>333375</xdr:colOff>
                    <xdr:row>8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교육과정!$B$2:$B$16</xm:f>
          </x14:formula1>
          <xm:sqref>B6</xm:sqref>
        </x14:dataValidation>
        <x14:dataValidation type="list" allowBlank="1" showInputMessage="1" showErrorMessage="1">
          <x14:formula1>
            <xm:f>교육과정!$B$2:$B$16</xm:f>
          </x14:formula1>
          <xm:sqref>B8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15"/>
  <sheetViews>
    <sheetView workbookViewId="0">
      <selection activeCell="D12" sqref="D12"/>
    </sheetView>
  </sheetViews>
  <sheetFormatPr defaultRowHeight="16.5" x14ac:dyDescent="0.3"/>
  <cols>
    <col min="1" max="1" width="16.25" bestFit="1" customWidth="1"/>
  </cols>
  <sheetData>
    <row r="1" spans="1:1" x14ac:dyDescent="0.3">
      <c r="A1" t="s">
        <v>60</v>
      </c>
    </row>
    <row r="2" spans="1:1" x14ac:dyDescent="0.3">
      <c r="A2" t="s">
        <v>61</v>
      </c>
    </row>
    <row r="3" spans="1:1" x14ac:dyDescent="0.3">
      <c r="A3" t="s">
        <v>62</v>
      </c>
    </row>
    <row r="4" spans="1:1" x14ac:dyDescent="0.3">
      <c r="A4" t="s">
        <v>63</v>
      </c>
    </row>
    <row r="5" spans="1:1" x14ac:dyDescent="0.3">
      <c r="A5" t="s">
        <v>64</v>
      </c>
    </row>
    <row r="6" spans="1:1" x14ac:dyDescent="0.3">
      <c r="A6" t="s">
        <v>65</v>
      </c>
    </row>
    <row r="7" spans="1:1" x14ac:dyDescent="0.3">
      <c r="A7" t="s">
        <v>66</v>
      </c>
    </row>
    <row r="8" spans="1:1" x14ac:dyDescent="0.3">
      <c r="A8" t="s">
        <v>67</v>
      </c>
    </row>
    <row r="9" spans="1:1" x14ac:dyDescent="0.3">
      <c r="A9" t="s">
        <v>68</v>
      </c>
    </row>
    <row r="10" spans="1:1" x14ac:dyDescent="0.3">
      <c r="A10" t="s">
        <v>69</v>
      </c>
    </row>
    <row r="11" spans="1:1" x14ac:dyDescent="0.3">
      <c r="A11" t="s">
        <v>70</v>
      </c>
    </row>
    <row r="12" spans="1:1" x14ac:dyDescent="0.3">
      <c r="A12" t="s">
        <v>71</v>
      </c>
    </row>
    <row r="13" spans="1:1" x14ac:dyDescent="0.3">
      <c r="A13" t="s">
        <v>72</v>
      </c>
    </row>
    <row r="14" spans="1:1" x14ac:dyDescent="0.3">
      <c r="A14" t="s">
        <v>73</v>
      </c>
    </row>
    <row r="15" spans="1:1" x14ac:dyDescent="0.3">
      <c r="A15" t="s">
        <v>74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교육과정</vt:lpstr>
      <vt:lpstr>신청현황</vt:lpstr>
      <vt:lpstr>과목명</vt:lpstr>
      <vt:lpstr>교육과정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컨트롤</dc:title>
  <dc:subject>섹션03</dc:subject>
  <dc:creator>김경희</dc:creator>
  <cp:keywords>컨트롤</cp:keywords>
  <cp:lastModifiedBy>A</cp:lastModifiedBy>
  <dcterms:created xsi:type="dcterms:W3CDTF">2011-02-07T11:40:27Z</dcterms:created>
  <dcterms:modified xsi:type="dcterms:W3CDTF">2020-11-30T11:20:25Z</dcterms:modified>
</cp:coreProperties>
</file>