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\Desktop\Excel 2016(1)\적응 및 실습문제\만점풀이\Chapter02\"/>
    </mc:Choice>
  </mc:AlternateContent>
  <bookViews>
    <workbookView xWindow="-120" yWindow="-120" windowWidth="15600" windowHeight="11760" activeTab="1"/>
  </bookViews>
  <sheets>
    <sheet name="맥주 수입 내역" sheetId="1" r:id="rId1"/>
    <sheet name="강좌 출석" sheetId="2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26" i="1" l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  <c r="H4" i="1"/>
  <c r="H1" i="1"/>
</calcChain>
</file>

<file path=xl/sharedStrings.xml><?xml version="1.0" encoding="utf-8"?>
<sst xmlns="http://schemas.openxmlformats.org/spreadsheetml/2006/main" count="146" uniqueCount="44">
  <si>
    <t>맥주 수입 내역</t>
    <phoneticPr fontId="4" type="noConversion"/>
  </si>
  <si>
    <t>입고월</t>
    <phoneticPr fontId="4" type="noConversion"/>
  </si>
  <si>
    <t>제품</t>
    <phoneticPr fontId="4" type="noConversion"/>
  </si>
  <si>
    <t>원산지</t>
    <phoneticPr fontId="4" type="noConversion"/>
  </si>
  <si>
    <t xml:space="preserve">1분기 </t>
  </si>
  <si>
    <t xml:space="preserve">2분기 </t>
  </si>
  <si>
    <t xml:space="preserve">3분기 </t>
  </si>
  <si>
    <t xml:space="preserve">4분기 </t>
  </si>
  <si>
    <t xml:space="preserve"> 총 매출</t>
    <phoneticPr fontId="4" type="noConversion"/>
  </si>
  <si>
    <t>5월</t>
    <phoneticPr fontId="4" type="noConversion"/>
  </si>
  <si>
    <t>호가든</t>
  </si>
  <si>
    <t>벨기에</t>
    <phoneticPr fontId="4" type="noConversion"/>
  </si>
  <si>
    <t>하이네켄</t>
  </si>
  <si>
    <t>네덜란드</t>
    <phoneticPr fontId="4" type="noConversion"/>
  </si>
  <si>
    <t>와바둔켈</t>
  </si>
  <si>
    <t>독일</t>
    <phoneticPr fontId="4" type="noConversion"/>
  </si>
  <si>
    <t>산미구엘</t>
    <phoneticPr fontId="4" type="noConversion"/>
  </si>
  <si>
    <t>필리핀</t>
    <phoneticPr fontId="4" type="noConversion"/>
  </si>
  <si>
    <t>코로나</t>
    <phoneticPr fontId="4" type="noConversion"/>
  </si>
  <si>
    <t>멕시코</t>
    <phoneticPr fontId="4" type="noConversion"/>
  </si>
  <si>
    <t>칭따오</t>
    <phoneticPr fontId="4" type="noConversion"/>
  </si>
  <si>
    <t>중국</t>
    <phoneticPr fontId="4" type="noConversion"/>
  </si>
  <si>
    <t>5월</t>
  </si>
  <si>
    <t>날짜</t>
  </si>
  <si>
    <t>요일</t>
  </si>
  <si>
    <t>시간</t>
    <phoneticPr fontId="4" type="noConversion"/>
  </si>
  <si>
    <t>강사</t>
  </si>
  <si>
    <t>강의장</t>
    <phoneticPr fontId="4" type="noConversion"/>
  </si>
  <si>
    <t>정규과정</t>
    <phoneticPr fontId="4" type="noConversion"/>
  </si>
  <si>
    <t>단과과정</t>
    <phoneticPr fontId="4" type="noConversion"/>
  </si>
  <si>
    <t>강사료</t>
    <phoneticPr fontId="4" type="noConversion"/>
  </si>
  <si>
    <t>홍은미</t>
  </si>
  <si>
    <t>인문관</t>
  </si>
  <si>
    <t>김형자</t>
  </si>
  <si>
    <t>법학관</t>
  </si>
  <si>
    <t>이지나</t>
  </si>
  <si>
    <t>경영관</t>
  </si>
  <si>
    <t>조영숙</t>
  </si>
  <si>
    <t>사학관</t>
  </si>
  <si>
    <t>손미나</t>
  </si>
  <si>
    <t>교육관</t>
  </si>
  <si>
    <t>지미자</t>
  </si>
  <si>
    <t>체육관</t>
  </si>
  <si>
    <t>음악관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</si>
</sst>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-* #,##0_-;\-* #,##0_-;_-* &quot;-&quot;_-;_-@_-"/>
    <numFmt numFmtId="176" formatCode="[$€-2]\ #,##0.00"/>
    <numFmt numFmtId="177" formatCode="0.0_ "/>
    <numFmt numFmtId="178" formatCode="yyyy/mm/dd;@"/>
    <numFmt numFmtId="180" formatCode="[$-340A]d&quot; de &quot;mmmm&quot; de &quot;yyyy;@"/>
    <numFmt numFmtId="181" formatCode="AM/PM\ h"/>
  </numFmts>
  <fonts count="10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5"/>
      <color theme="3"/>
      <name val="맑은 고딕"/>
      <family val="2"/>
      <charset val="129"/>
      <scheme val="minor"/>
    </font>
    <font>
      <b/>
      <sz val="16"/>
      <color theme="3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3"/>
      <name val="맑은 고딕"/>
      <family val="3"/>
      <charset val="129"/>
      <scheme val="minor"/>
    </font>
    <font>
      <sz val="12"/>
      <color theme="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rgb="FF000000"/>
      <name val="맑은 고딕"/>
      <family val="2"/>
      <scheme val="minor"/>
    </font>
    <font>
      <b/>
      <sz val="14"/>
      <color rgb="FF0070C0"/>
      <name val="궁서체"/>
      <family val="1"/>
      <charset val="129"/>
    </font>
  </fonts>
  <fills count="5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mediumGray">
        <fgColor rgb="FFFF0000"/>
      </patternFill>
    </fill>
  </fills>
  <borders count="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 tint="0.39997558519241921"/>
      </top>
      <bottom/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0" borderId="1" applyNumberFormat="0" applyFill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>
      <alignment vertical="center"/>
    </xf>
    <xf numFmtId="0" fontId="6" fillId="2" borderId="0" xfId="0" applyFont="1" applyFill="1" applyBorder="1" applyAlignment="1">
      <alignment horizontal="center" vertical="center"/>
    </xf>
    <xf numFmtId="0" fontId="6" fillId="2" borderId="0" xfId="0" applyNumberFormat="1" applyFont="1" applyFill="1" applyBorder="1" applyAlignment="1">
      <alignment horizontal="center" vertical="center" wrapText="1"/>
    </xf>
    <xf numFmtId="0" fontId="7" fillId="0" borderId="0" xfId="0" applyFont="1">
      <alignment vertical="center"/>
    </xf>
    <xf numFmtId="0" fontId="0" fillId="3" borderId="2" xfId="0" applyNumberFormat="1" applyFont="1" applyFill="1" applyBorder="1" applyAlignment="1">
      <alignment horizontal="center" vertical="center"/>
    </xf>
    <xf numFmtId="0" fontId="0" fillId="3" borderId="2" xfId="0" applyFont="1" applyFill="1" applyBorder="1">
      <alignment vertical="center"/>
    </xf>
    <xf numFmtId="9" fontId="0" fillId="0" borderId="0" xfId="0" applyNumberFormat="1">
      <alignment vertical="center"/>
    </xf>
    <xf numFmtId="0" fontId="0" fillId="0" borderId="2" xfId="0" applyFont="1" applyBorder="1">
      <alignment vertical="center"/>
    </xf>
    <xf numFmtId="0" fontId="0" fillId="0" borderId="2" xfId="0" applyNumberFormat="1" applyFont="1" applyFill="1" applyBorder="1" applyAlignment="1">
      <alignment horizontal="center" vertical="center"/>
    </xf>
    <xf numFmtId="176" fontId="0" fillId="3" borderId="2" xfId="1" applyNumberFormat="1" applyFont="1" applyFill="1" applyBorder="1">
      <alignment vertical="center"/>
    </xf>
    <xf numFmtId="176" fontId="0" fillId="0" borderId="2" xfId="1" applyNumberFormat="1" applyFont="1" applyBorder="1">
      <alignment vertical="center"/>
    </xf>
    <xf numFmtId="177" fontId="0" fillId="3" borderId="2" xfId="1" applyNumberFormat="1" applyFont="1" applyFill="1" applyBorder="1">
      <alignment vertical="center"/>
    </xf>
    <xf numFmtId="177" fontId="0" fillId="0" borderId="2" xfId="1" applyNumberFormat="1" applyFont="1" applyBorder="1">
      <alignment vertical="center"/>
    </xf>
    <xf numFmtId="178" fontId="0" fillId="0" borderId="0" xfId="0" applyNumberFormat="1" applyAlignment="1"/>
    <xf numFmtId="0" fontId="0" fillId="0" borderId="0" xfId="0" applyAlignment="1"/>
    <xf numFmtId="0" fontId="8" fillId="0" borderId="0" xfId="0" applyFont="1" applyAlignment="1">
      <alignment horizontal="right" vertical="center"/>
    </xf>
    <xf numFmtId="178" fontId="0" fillId="0" borderId="0" xfId="0" applyNumberFormat="1">
      <alignment vertical="center"/>
    </xf>
    <xf numFmtId="180" fontId="5" fillId="0" borderId="1" xfId="2" applyNumberFormat="1" applyFont="1" applyAlignment="1">
      <alignment vertical="center"/>
    </xf>
    <xf numFmtId="178" fontId="9" fillId="4" borderId="0" xfId="0" applyNumberFormat="1" applyFont="1" applyFill="1" applyAlignment="1">
      <alignment horizontal="center" vertical="center"/>
    </xf>
    <xf numFmtId="0" fontId="9" fillId="4" borderId="0" xfId="0" applyFont="1" applyFill="1" applyAlignment="1">
      <alignment horizontal="center" vertical="center"/>
    </xf>
    <xf numFmtId="181" fontId="0" fillId="0" borderId="0" xfId="0" applyNumberFormat="1" applyAlignment="1"/>
    <xf numFmtId="0" fontId="3" fillId="0" borderId="1" xfId="2" applyFont="1" applyAlignment="1">
      <alignment horizontal="center" vertical="center"/>
    </xf>
    <xf numFmtId="181" fontId="9" fillId="4" borderId="0" xfId="0" applyNumberFormat="1" applyFont="1" applyFill="1" applyAlignment="1">
      <alignment horizontal="center" vertical="center"/>
    </xf>
    <xf numFmtId="181" fontId="0" fillId="0" borderId="0" xfId="0" applyNumberFormat="1">
      <alignment vertical="center"/>
    </xf>
  </cellXfs>
  <cellStyles count="3">
    <cellStyle name="쉼표 [0]" xfId="1" builtinId="6"/>
    <cellStyle name="제목 1" xfId="2" builtinId="16"/>
    <cellStyle name="표준" xfId="0" builtinId="0"/>
  </cellStyles>
  <dxfs count="1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numFmt numFmtId="176" formatCode="[$€-2]\ #,##0.00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numFmt numFmtId="177" formatCode="0.0_ 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numFmt numFmtId="177" formatCode="0.0_ 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numFmt numFmtId="177" formatCode="0.0_ 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numFmt numFmtId="177" formatCode="0.0_ 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numFmt numFmtId="0" formatCode="General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border outline="0">
        <left style="thin">
          <color theme="4" tint="0.39997558519241921"/>
        </left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맑은 고딕"/>
        <scheme val="minor"/>
      </font>
      <numFmt numFmtId="0" formatCode="General"/>
      <fill>
        <patternFill patternType="solid">
          <fgColor theme="4"/>
          <bgColor theme="4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표1" displayName="표1" ref="A3:H26" totalsRowShown="0" headerRowDxfId="10" dataDxfId="9" tableBorderDxfId="8" dataCellStyle="쉼표 [0]">
  <autoFilter ref="A3:H26"/>
  <tableColumns count="8">
    <tableColumn id="1" name="입고월" dataDxfId="7"/>
    <tableColumn id="2" name="제품" dataDxfId="6"/>
    <tableColumn id="3" name="원산지" dataDxfId="5"/>
    <tableColumn id="4" name="1분기 " dataDxfId="4" dataCellStyle="쉼표 [0]"/>
    <tableColumn id="5" name="2분기 " dataDxfId="3" dataCellStyle="쉼표 [0]"/>
    <tableColumn id="6" name="3분기 " dataDxfId="2" dataCellStyle="쉼표 [0]"/>
    <tableColumn id="7" name="4분기 " dataDxfId="1" dataCellStyle="쉼표 [0]"/>
    <tableColumn id="8" name=" 총 매출" dataDxfId="0" dataCellStyle="쉼표 [0]">
      <calculatedColumnFormula>SUM(D4:G4)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workbookViewId="0">
      <selection activeCell="G13" sqref="G13"/>
    </sheetView>
  </sheetViews>
  <sheetFormatPr defaultRowHeight="16.5" x14ac:dyDescent="0.3"/>
  <cols>
    <col min="1" max="1" width="9.75" style="1" customWidth="1"/>
    <col min="2" max="3" width="10.375" customWidth="1"/>
    <col min="4" max="7" width="11.375" style="2" bestFit="1" customWidth="1"/>
    <col min="8" max="8" width="33.875" style="2" bestFit="1" customWidth="1"/>
  </cols>
  <sheetData>
    <row r="1" spans="1:11" ht="33.6" customHeight="1" thickBot="1" x14ac:dyDescent="0.35">
      <c r="A1" s="23" t="s">
        <v>0</v>
      </c>
      <c r="B1" s="23"/>
      <c r="C1" s="23"/>
      <c r="D1" s="23"/>
      <c r="E1" s="23"/>
      <c r="F1" s="23"/>
      <c r="G1" s="23"/>
      <c r="H1" s="19">
        <f ca="1">TODAY()</f>
        <v>44153</v>
      </c>
    </row>
    <row r="2" spans="1:11" ht="17.25" thickTop="1" x14ac:dyDescent="0.3"/>
    <row r="3" spans="1:11" s="5" customFormat="1" ht="17.25" x14ac:dyDescent="0.3">
      <c r="A3" s="3" t="s">
        <v>1</v>
      </c>
      <c r="B3" s="3" t="s">
        <v>2</v>
      </c>
      <c r="C3" s="3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</row>
    <row r="4" spans="1:11" x14ac:dyDescent="0.3">
      <c r="A4" s="6" t="s">
        <v>9</v>
      </c>
      <c r="B4" s="7" t="s">
        <v>10</v>
      </c>
      <c r="C4" s="7" t="s">
        <v>11</v>
      </c>
      <c r="D4" s="13">
        <v>60753</v>
      </c>
      <c r="E4" s="13">
        <v>97814</v>
      </c>
      <c r="F4" s="13">
        <v>28120</v>
      </c>
      <c r="G4" s="13">
        <v>86814</v>
      </c>
      <c r="H4" s="11">
        <f>SUM(D4:G4)</f>
        <v>273501</v>
      </c>
      <c r="K4" s="8"/>
    </row>
    <row r="5" spans="1:11" x14ac:dyDescent="0.3">
      <c r="A5" s="10" t="s">
        <v>22</v>
      </c>
      <c r="B5" s="9" t="s">
        <v>10</v>
      </c>
      <c r="C5" s="9" t="s">
        <v>11</v>
      </c>
      <c r="D5" s="14">
        <v>72148</v>
      </c>
      <c r="E5" s="14">
        <v>27089</v>
      </c>
      <c r="F5" s="14">
        <v>5781</v>
      </c>
      <c r="G5" s="14">
        <v>25879</v>
      </c>
      <c r="H5" s="12">
        <f t="shared" ref="H5:H26" si="0">SUM(D5:G5)</f>
        <v>130897</v>
      </c>
    </row>
    <row r="6" spans="1:11" x14ac:dyDescent="0.3">
      <c r="A6" s="6" t="s">
        <v>22</v>
      </c>
      <c r="B6" s="7" t="s">
        <v>10</v>
      </c>
      <c r="C6" s="7" t="s">
        <v>11</v>
      </c>
      <c r="D6" s="13">
        <v>76548</v>
      </c>
      <c r="E6" s="13">
        <v>29330</v>
      </c>
      <c r="F6" s="13">
        <v>24779</v>
      </c>
      <c r="G6" s="13">
        <v>61120</v>
      </c>
      <c r="H6" s="11">
        <f t="shared" si="0"/>
        <v>191777</v>
      </c>
    </row>
    <row r="7" spans="1:11" x14ac:dyDescent="0.3">
      <c r="A7" s="10" t="s">
        <v>22</v>
      </c>
      <c r="B7" s="9" t="s">
        <v>12</v>
      </c>
      <c r="C7" s="9" t="s">
        <v>13</v>
      </c>
      <c r="D7" s="14">
        <v>50598</v>
      </c>
      <c r="E7" s="14">
        <v>31782</v>
      </c>
      <c r="F7" s="14">
        <v>26214</v>
      </c>
      <c r="G7" s="14">
        <v>30389</v>
      </c>
      <c r="H7" s="12">
        <f t="shared" si="0"/>
        <v>138983</v>
      </c>
    </row>
    <row r="8" spans="1:11" x14ac:dyDescent="0.3">
      <c r="A8" s="6" t="s">
        <v>22</v>
      </c>
      <c r="B8" s="7" t="s">
        <v>12</v>
      </c>
      <c r="C8" s="7" t="s">
        <v>13</v>
      </c>
      <c r="D8" s="13">
        <v>13600</v>
      </c>
      <c r="E8" s="13">
        <v>23098</v>
      </c>
      <c r="F8" s="13">
        <v>60753</v>
      </c>
      <c r="G8" s="13">
        <v>97814</v>
      </c>
      <c r="H8" s="11">
        <f t="shared" si="0"/>
        <v>195265</v>
      </c>
    </row>
    <row r="9" spans="1:11" x14ac:dyDescent="0.3">
      <c r="A9" s="10" t="s">
        <v>22</v>
      </c>
      <c r="B9" s="9" t="s">
        <v>12</v>
      </c>
      <c r="C9" s="9" t="s">
        <v>13</v>
      </c>
      <c r="D9" s="14">
        <v>502124</v>
      </c>
      <c r="E9" s="14">
        <v>75998</v>
      </c>
      <c r="F9" s="14">
        <v>72148</v>
      </c>
      <c r="G9" s="14">
        <v>30389</v>
      </c>
      <c r="H9" s="12">
        <f t="shared" si="0"/>
        <v>680659</v>
      </c>
    </row>
    <row r="10" spans="1:11" x14ac:dyDescent="0.3">
      <c r="A10" s="6" t="s">
        <v>22</v>
      </c>
      <c r="B10" s="7" t="s">
        <v>12</v>
      </c>
      <c r="C10" s="7" t="s">
        <v>13</v>
      </c>
      <c r="D10" s="13">
        <v>50004</v>
      </c>
      <c r="E10" s="13">
        <v>29289</v>
      </c>
      <c r="F10" s="13">
        <v>76548</v>
      </c>
      <c r="G10" s="13">
        <v>29334</v>
      </c>
      <c r="H10" s="11">
        <f t="shared" si="0"/>
        <v>185175</v>
      </c>
    </row>
    <row r="11" spans="1:11" x14ac:dyDescent="0.3">
      <c r="A11" s="10" t="s">
        <v>22</v>
      </c>
      <c r="B11" s="9" t="s">
        <v>14</v>
      </c>
      <c r="C11" s="9" t="s">
        <v>15</v>
      </c>
      <c r="D11" s="14">
        <v>10987</v>
      </c>
      <c r="E11" s="14">
        <v>97814</v>
      </c>
      <c r="F11" s="14">
        <v>83244</v>
      </c>
      <c r="G11" s="14">
        <v>6893</v>
      </c>
      <c r="H11" s="12">
        <f t="shared" si="0"/>
        <v>198938</v>
      </c>
    </row>
    <row r="12" spans="1:11" x14ac:dyDescent="0.3">
      <c r="A12" s="6" t="s">
        <v>22</v>
      </c>
      <c r="B12" s="7" t="s">
        <v>14</v>
      </c>
      <c r="C12" s="7" t="s">
        <v>15</v>
      </c>
      <c r="D12" s="13">
        <v>26214</v>
      </c>
      <c r="E12" s="13">
        <v>27089</v>
      </c>
      <c r="F12" s="13">
        <v>86813</v>
      </c>
      <c r="G12" s="13">
        <v>79944</v>
      </c>
      <c r="H12" s="11">
        <f t="shared" si="0"/>
        <v>220060</v>
      </c>
    </row>
    <row r="13" spans="1:11" x14ac:dyDescent="0.3">
      <c r="A13" s="10" t="s">
        <v>22</v>
      </c>
      <c r="B13" s="9" t="s">
        <v>14</v>
      </c>
      <c r="C13" s="9" t="s">
        <v>15</v>
      </c>
      <c r="D13" s="14">
        <v>76548</v>
      </c>
      <c r="E13" s="14">
        <v>75786</v>
      </c>
      <c r="F13" s="14">
        <v>25879</v>
      </c>
      <c r="G13" s="14">
        <v>86786</v>
      </c>
      <c r="H13" s="12">
        <f t="shared" si="0"/>
        <v>264999</v>
      </c>
    </row>
    <row r="14" spans="1:11" x14ac:dyDescent="0.3">
      <c r="A14" s="6" t="s">
        <v>22</v>
      </c>
      <c r="B14" s="7" t="s">
        <v>14</v>
      </c>
      <c r="C14" s="7" t="s">
        <v>15</v>
      </c>
      <c r="D14" s="13">
        <v>50211</v>
      </c>
      <c r="E14" s="13">
        <v>61598</v>
      </c>
      <c r="F14" s="13">
        <v>17124</v>
      </c>
      <c r="G14" s="13">
        <v>84698</v>
      </c>
      <c r="H14" s="11">
        <f t="shared" si="0"/>
        <v>213631</v>
      </c>
    </row>
    <row r="15" spans="1:11" x14ac:dyDescent="0.3">
      <c r="A15" s="10" t="s">
        <v>22</v>
      </c>
      <c r="B15" s="9" t="s">
        <v>14</v>
      </c>
      <c r="C15" s="9" t="s">
        <v>15</v>
      </c>
      <c r="D15" s="14">
        <v>86813</v>
      </c>
      <c r="E15" s="14">
        <v>76548</v>
      </c>
      <c r="F15" s="14">
        <v>5781</v>
      </c>
      <c r="G15" s="14">
        <v>25044</v>
      </c>
      <c r="H15" s="12">
        <f t="shared" si="0"/>
        <v>194186</v>
      </c>
    </row>
    <row r="16" spans="1:11" x14ac:dyDescent="0.3">
      <c r="A16" s="6" t="s">
        <v>22</v>
      </c>
      <c r="B16" s="7" t="s">
        <v>16</v>
      </c>
      <c r="C16" s="7" t="s">
        <v>17</v>
      </c>
      <c r="D16" s="13">
        <v>30679</v>
      </c>
      <c r="E16" s="13">
        <v>5891</v>
      </c>
      <c r="F16" s="13">
        <v>832454</v>
      </c>
      <c r="G16" s="13">
        <v>75998</v>
      </c>
      <c r="H16" s="11">
        <f t="shared" si="0"/>
        <v>945022</v>
      </c>
    </row>
    <row r="17" spans="1:8" x14ac:dyDescent="0.3">
      <c r="A17" s="10" t="s">
        <v>22</v>
      </c>
      <c r="B17" s="9" t="s">
        <v>16</v>
      </c>
      <c r="C17" s="9" t="s">
        <v>17</v>
      </c>
      <c r="D17" s="14">
        <v>23098</v>
      </c>
      <c r="E17" s="14">
        <v>50101</v>
      </c>
      <c r="F17" s="14">
        <v>28189</v>
      </c>
      <c r="G17" s="14">
        <v>86829</v>
      </c>
      <c r="H17" s="12">
        <f t="shared" si="0"/>
        <v>188217</v>
      </c>
    </row>
    <row r="18" spans="1:8" x14ac:dyDescent="0.3">
      <c r="A18" s="6" t="s">
        <v>22</v>
      </c>
      <c r="B18" s="7" t="s">
        <v>16</v>
      </c>
      <c r="C18" s="7" t="s">
        <v>17</v>
      </c>
      <c r="D18" s="13">
        <v>75998</v>
      </c>
      <c r="E18" s="13">
        <v>50211</v>
      </c>
      <c r="F18" s="13">
        <v>86813</v>
      </c>
      <c r="G18" s="13">
        <v>37110</v>
      </c>
      <c r="H18" s="11">
        <f t="shared" si="0"/>
        <v>250132</v>
      </c>
    </row>
    <row r="19" spans="1:8" x14ac:dyDescent="0.3">
      <c r="A19" s="10" t="s">
        <v>22</v>
      </c>
      <c r="B19" s="9" t="s">
        <v>16</v>
      </c>
      <c r="C19" s="9" t="s">
        <v>17</v>
      </c>
      <c r="D19" s="14">
        <v>28189</v>
      </c>
      <c r="E19" s="14">
        <v>86829</v>
      </c>
      <c r="F19" s="14">
        <v>26099</v>
      </c>
      <c r="G19" s="14">
        <v>85540</v>
      </c>
      <c r="H19" s="12">
        <f t="shared" si="0"/>
        <v>226657</v>
      </c>
    </row>
    <row r="20" spans="1:8" ht="17.25" customHeight="1" x14ac:dyDescent="0.3">
      <c r="A20" s="6" t="s">
        <v>22</v>
      </c>
      <c r="B20" s="7" t="s">
        <v>18</v>
      </c>
      <c r="C20" s="7" t="s">
        <v>19</v>
      </c>
      <c r="D20" s="13">
        <v>86813</v>
      </c>
      <c r="E20" s="13">
        <v>36890</v>
      </c>
      <c r="F20" s="13">
        <v>19540</v>
      </c>
      <c r="G20" s="13">
        <v>8115</v>
      </c>
      <c r="H20" s="11">
        <f t="shared" si="0"/>
        <v>151358</v>
      </c>
    </row>
    <row r="21" spans="1:8" x14ac:dyDescent="0.3">
      <c r="A21" s="10" t="s">
        <v>22</v>
      </c>
      <c r="B21" s="9" t="s">
        <v>18</v>
      </c>
      <c r="C21" s="9" t="s">
        <v>19</v>
      </c>
      <c r="D21" s="14">
        <v>25879</v>
      </c>
      <c r="E21" s="14">
        <v>61120</v>
      </c>
      <c r="F21" s="14">
        <v>8005</v>
      </c>
      <c r="G21" s="14">
        <v>8115</v>
      </c>
      <c r="H21" s="12">
        <f t="shared" si="0"/>
        <v>103119</v>
      </c>
    </row>
    <row r="22" spans="1:8" x14ac:dyDescent="0.3">
      <c r="A22" s="6" t="s">
        <v>22</v>
      </c>
      <c r="B22" s="7" t="s">
        <v>18</v>
      </c>
      <c r="C22" s="7" t="s">
        <v>19</v>
      </c>
      <c r="D22" s="13">
        <v>17120</v>
      </c>
      <c r="E22" s="13">
        <v>5891</v>
      </c>
      <c r="F22" s="13">
        <v>78954</v>
      </c>
      <c r="G22" s="13">
        <v>52521</v>
      </c>
      <c r="H22" s="11">
        <f t="shared" si="0"/>
        <v>154486</v>
      </c>
    </row>
    <row r="23" spans="1:8" x14ac:dyDescent="0.3">
      <c r="A23" s="10" t="s">
        <v>22</v>
      </c>
      <c r="B23" s="9" t="s">
        <v>20</v>
      </c>
      <c r="C23" s="9" t="s">
        <v>21</v>
      </c>
      <c r="D23" s="14">
        <v>96644</v>
      </c>
      <c r="E23" s="14">
        <v>17120</v>
      </c>
      <c r="F23" s="14">
        <v>52798</v>
      </c>
      <c r="G23" s="14">
        <v>31782</v>
      </c>
      <c r="H23" s="12">
        <f t="shared" si="0"/>
        <v>198344</v>
      </c>
    </row>
    <row r="24" spans="1:8" x14ac:dyDescent="0.3">
      <c r="A24" s="6" t="s">
        <v>22</v>
      </c>
      <c r="B24" s="7" t="s">
        <v>20</v>
      </c>
      <c r="C24" s="7" t="s">
        <v>21</v>
      </c>
      <c r="D24" s="13">
        <v>50598</v>
      </c>
      <c r="E24" s="13">
        <v>5781</v>
      </c>
      <c r="F24" s="13">
        <v>13600</v>
      </c>
      <c r="G24" s="13">
        <v>23098</v>
      </c>
      <c r="H24" s="11">
        <f t="shared" si="0"/>
        <v>93077</v>
      </c>
    </row>
    <row r="25" spans="1:8" x14ac:dyDescent="0.3">
      <c r="A25" s="10" t="s">
        <v>22</v>
      </c>
      <c r="B25" s="9" t="s">
        <v>20</v>
      </c>
      <c r="C25" s="9" t="s">
        <v>21</v>
      </c>
      <c r="D25" s="14">
        <v>86813</v>
      </c>
      <c r="E25" s="14">
        <v>23679</v>
      </c>
      <c r="F25" s="14">
        <v>524124</v>
      </c>
      <c r="G25" s="14">
        <v>75998</v>
      </c>
      <c r="H25" s="12">
        <f t="shared" si="0"/>
        <v>710614</v>
      </c>
    </row>
    <row r="26" spans="1:8" x14ac:dyDescent="0.3">
      <c r="A26" s="6" t="s">
        <v>22</v>
      </c>
      <c r="B26" s="7" t="s">
        <v>20</v>
      </c>
      <c r="C26" s="7" t="s">
        <v>21</v>
      </c>
      <c r="D26" s="13">
        <v>25879</v>
      </c>
      <c r="E26" s="13">
        <v>30679</v>
      </c>
      <c r="F26" s="13">
        <v>19540</v>
      </c>
      <c r="G26" s="13">
        <v>52411</v>
      </c>
      <c r="H26" s="11">
        <f t="shared" si="0"/>
        <v>128509</v>
      </c>
    </row>
  </sheetData>
  <mergeCells count="1">
    <mergeCell ref="A1:G1"/>
  </mergeCells>
  <phoneticPr fontId="4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tabSelected="1" workbookViewId="0">
      <selection activeCell="F18" sqref="F18"/>
    </sheetView>
  </sheetViews>
  <sheetFormatPr defaultRowHeight="16.5" x14ac:dyDescent="0.3"/>
  <cols>
    <col min="1" max="1" width="11.125" style="18" bestFit="1" customWidth="1"/>
    <col min="2" max="2" width="5.5" bestFit="1" customWidth="1"/>
    <col min="3" max="3" width="8.5" style="25" customWidth="1"/>
    <col min="4" max="4" width="10" customWidth="1"/>
    <col min="5" max="5" width="7.375" bestFit="1" customWidth="1"/>
    <col min="6" max="7" width="9.25" bestFit="1" customWidth="1"/>
    <col min="8" max="8" width="13.75" bestFit="1" customWidth="1"/>
  </cols>
  <sheetData>
    <row r="1" spans="1:8" ht="18.75" x14ac:dyDescent="0.3">
      <c r="A1" s="20" t="s">
        <v>23</v>
      </c>
      <c r="B1" s="21" t="s">
        <v>24</v>
      </c>
      <c r="C1" s="24" t="s">
        <v>25</v>
      </c>
      <c r="D1" s="21" t="s">
        <v>26</v>
      </c>
      <c r="E1" s="21" t="s">
        <v>27</v>
      </c>
      <c r="F1" s="21" t="s">
        <v>28</v>
      </c>
      <c r="G1" s="21" t="s">
        <v>29</v>
      </c>
      <c r="H1" s="21" t="s">
        <v>30</v>
      </c>
    </row>
    <row r="2" spans="1:8" x14ac:dyDescent="0.3">
      <c r="A2" s="15">
        <v>43589</v>
      </c>
      <c r="C2" s="22">
        <v>0.41666666666666669</v>
      </c>
      <c r="D2" s="16" t="s">
        <v>31</v>
      </c>
      <c r="E2" s="16" t="s">
        <v>32</v>
      </c>
      <c r="F2" s="17">
        <v>10</v>
      </c>
      <c r="G2" s="17">
        <v>3</v>
      </c>
      <c r="H2">
        <v>150000</v>
      </c>
    </row>
    <row r="3" spans="1:8" x14ac:dyDescent="0.3">
      <c r="A3" s="15">
        <v>43589</v>
      </c>
      <c r="C3" s="22">
        <v>0.58333333333333337</v>
      </c>
      <c r="D3" s="16" t="s">
        <v>33</v>
      </c>
      <c r="E3" s="16" t="s">
        <v>34</v>
      </c>
      <c r="F3" s="17">
        <v>2</v>
      </c>
      <c r="G3" s="17">
        <v>1</v>
      </c>
      <c r="H3">
        <v>100000</v>
      </c>
    </row>
    <row r="4" spans="1:8" x14ac:dyDescent="0.3">
      <c r="A4" s="15">
        <v>43589</v>
      </c>
      <c r="C4" s="22">
        <v>0.75</v>
      </c>
      <c r="D4" s="16" t="s">
        <v>35</v>
      </c>
      <c r="E4" s="16" t="s">
        <v>36</v>
      </c>
      <c r="F4" s="17">
        <v>6</v>
      </c>
      <c r="G4" s="17">
        <v>1</v>
      </c>
      <c r="H4">
        <v>100000</v>
      </c>
    </row>
    <row r="5" spans="1:8" x14ac:dyDescent="0.3">
      <c r="A5" s="15">
        <v>43591</v>
      </c>
      <c r="C5" s="22">
        <v>0.41666666666666669</v>
      </c>
      <c r="D5" s="16" t="s">
        <v>31</v>
      </c>
      <c r="E5" s="16" t="s">
        <v>32</v>
      </c>
      <c r="F5" s="17">
        <v>6</v>
      </c>
      <c r="G5" s="17">
        <v>1</v>
      </c>
      <c r="H5">
        <v>150000</v>
      </c>
    </row>
    <row r="6" spans="1:8" x14ac:dyDescent="0.3">
      <c r="A6" s="15">
        <v>43591</v>
      </c>
      <c r="C6" s="22">
        <v>0.58333333333333337</v>
      </c>
      <c r="D6" s="16" t="s">
        <v>37</v>
      </c>
      <c r="E6" s="16" t="s">
        <v>38</v>
      </c>
      <c r="F6" s="17">
        <v>6</v>
      </c>
      <c r="G6" s="17">
        <v>3</v>
      </c>
      <c r="H6">
        <v>120000</v>
      </c>
    </row>
    <row r="7" spans="1:8" x14ac:dyDescent="0.3">
      <c r="A7" s="15">
        <v>43591</v>
      </c>
      <c r="C7" s="22">
        <v>0.75</v>
      </c>
      <c r="D7" s="16" t="s">
        <v>35</v>
      </c>
      <c r="E7" s="16" t="s">
        <v>38</v>
      </c>
      <c r="F7" s="17">
        <v>12</v>
      </c>
      <c r="G7" s="17">
        <v>0</v>
      </c>
      <c r="H7">
        <v>100000</v>
      </c>
    </row>
    <row r="8" spans="1:8" x14ac:dyDescent="0.3">
      <c r="A8" s="15">
        <v>43591</v>
      </c>
      <c r="C8" s="22">
        <v>0.41666666666666669</v>
      </c>
      <c r="D8" s="16" t="s">
        <v>37</v>
      </c>
      <c r="E8" s="16" t="s">
        <v>34</v>
      </c>
      <c r="F8" s="17">
        <v>12</v>
      </c>
      <c r="G8" s="17">
        <v>0</v>
      </c>
      <c r="H8">
        <v>120000</v>
      </c>
    </row>
    <row r="9" spans="1:8" x14ac:dyDescent="0.3">
      <c r="A9" s="15">
        <v>43591</v>
      </c>
      <c r="C9" s="22">
        <v>0.58333333333333337</v>
      </c>
      <c r="D9" s="16" t="s">
        <v>39</v>
      </c>
      <c r="E9" s="16" t="s">
        <v>40</v>
      </c>
      <c r="F9" s="17">
        <v>22</v>
      </c>
      <c r="G9" s="17">
        <v>2</v>
      </c>
      <c r="H9">
        <v>110000</v>
      </c>
    </row>
    <row r="10" spans="1:8" x14ac:dyDescent="0.3">
      <c r="A10" s="15">
        <v>43591</v>
      </c>
      <c r="C10" s="22">
        <v>0.75</v>
      </c>
      <c r="D10" s="16" t="s">
        <v>41</v>
      </c>
      <c r="E10" s="16" t="s">
        <v>32</v>
      </c>
      <c r="F10" s="17">
        <v>9</v>
      </c>
      <c r="G10" s="17">
        <v>2</v>
      </c>
      <c r="H10">
        <v>160000</v>
      </c>
    </row>
    <row r="11" spans="1:8" x14ac:dyDescent="0.3">
      <c r="A11" s="15">
        <v>43591</v>
      </c>
      <c r="C11" s="22">
        <v>0.41666666666666669</v>
      </c>
      <c r="D11" s="16" t="s">
        <v>35</v>
      </c>
      <c r="E11" s="16" t="s">
        <v>38</v>
      </c>
      <c r="F11" s="17">
        <v>6</v>
      </c>
      <c r="G11" s="17">
        <v>2</v>
      </c>
      <c r="H11">
        <v>100000</v>
      </c>
    </row>
    <row r="12" spans="1:8" x14ac:dyDescent="0.3">
      <c r="A12" s="15">
        <v>43591</v>
      </c>
      <c r="C12" s="22">
        <v>0.58333333333333337</v>
      </c>
      <c r="D12" s="16" t="s">
        <v>33</v>
      </c>
      <c r="E12" s="16" t="s">
        <v>34</v>
      </c>
      <c r="F12" s="17">
        <v>5</v>
      </c>
      <c r="G12" s="17">
        <v>0</v>
      </c>
      <c r="H12">
        <v>100000</v>
      </c>
    </row>
    <row r="13" spans="1:8" x14ac:dyDescent="0.3">
      <c r="A13" s="15">
        <v>43591</v>
      </c>
      <c r="C13" s="22">
        <v>0.75</v>
      </c>
      <c r="D13" s="16" t="s">
        <v>37</v>
      </c>
      <c r="E13" s="16" t="s">
        <v>42</v>
      </c>
      <c r="F13" s="17">
        <v>21</v>
      </c>
      <c r="G13" s="17">
        <v>1</v>
      </c>
      <c r="H13">
        <v>120000</v>
      </c>
    </row>
    <row r="14" spans="1:8" x14ac:dyDescent="0.3">
      <c r="A14" s="15">
        <v>43593</v>
      </c>
      <c r="C14" s="22">
        <v>0.41666666666666669</v>
      </c>
      <c r="D14" s="16" t="s">
        <v>35</v>
      </c>
      <c r="E14" s="16" t="s">
        <v>38</v>
      </c>
      <c r="F14" s="17">
        <v>5</v>
      </c>
      <c r="G14" s="17">
        <v>3</v>
      </c>
      <c r="H14">
        <v>100000</v>
      </c>
    </row>
    <row r="15" spans="1:8" x14ac:dyDescent="0.3">
      <c r="A15" s="15">
        <v>43593</v>
      </c>
      <c r="C15" s="22">
        <v>0.58333333333333337</v>
      </c>
      <c r="D15" s="16" t="s">
        <v>41</v>
      </c>
      <c r="E15" s="16" t="s">
        <v>36</v>
      </c>
      <c r="F15" s="17">
        <v>8</v>
      </c>
      <c r="G15" s="17">
        <v>2</v>
      </c>
      <c r="H15">
        <v>160000</v>
      </c>
    </row>
    <row r="16" spans="1:8" x14ac:dyDescent="0.3">
      <c r="A16" s="15">
        <v>43593</v>
      </c>
      <c r="C16" s="22">
        <v>0.75</v>
      </c>
      <c r="D16" s="16" t="s">
        <v>39</v>
      </c>
      <c r="E16" s="16" t="s">
        <v>43</v>
      </c>
      <c r="F16" s="17">
        <v>22</v>
      </c>
      <c r="G16" s="17">
        <v>1</v>
      </c>
      <c r="H16">
        <v>110000</v>
      </c>
    </row>
    <row r="17" spans="1:8" x14ac:dyDescent="0.3">
      <c r="A17" s="15">
        <v>43596</v>
      </c>
      <c r="C17" s="22">
        <v>0.41666666666666669</v>
      </c>
      <c r="D17" s="16" t="s">
        <v>31</v>
      </c>
      <c r="E17" s="16" t="s">
        <v>32</v>
      </c>
      <c r="F17" s="17">
        <v>16</v>
      </c>
      <c r="G17" s="17">
        <v>2</v>
      </c>
      <c r="H17">
        <v>150000</v>
      </c>
    </row>
    <row r="18" spans="1:8" x14ac:dyDescent="0.3">
      <c r="A18" s="15">
        <v>43596</v>
      </c>
      <c r="C18" s="22">
        <v>0.58333333333333337</v>
      </c>
      <c r="D18" s="16" t="s">
        <v>33</v>
      </c>
      <c r="E18" s="16" t="s">
        <v>34</v>
      </c>
      <c r="F18" s="17">
        <v>10</v>
      </c>
      <c r="G18" s="17">
        <v>1</v>
      </c>
      <c r="H18">
        <v>100000</v>
      </c>
    </row>
    <row r="19" spans="1:8" x14ac:dyDescent="0.3">
      <c r="A19" s="15">
        <v>43596</v>
      </c>
      <c r="C19" s="22">
        <v>0.75</v>
      </c>
      <c r="D19" s="16" t="s">
        <v>35</v>
      </c>
      <c r="E19" s="16" t="s">
        <v>36</v>
      </c>
      <c r="F19" s="17">
        <v>6</v>
      </c>
      <c r="G19" s="17">
        <v>2</v>
      </c>
      <c r="H19">
        <v>100000</v>
      </c>
    </row>
    <row r="20" spans="1:8" x14ac:dyDescent="0.3">
      <c r="A20" s="15">
        <v>43597</v>
      </c>
      <c r="C20" s="22">
        <v>0.41666666666666669</v>
      </c>
      <c r="D20" s="16" t="s">
        <v>31</v>
      </c>
      <c r="E20" s="16" t="s">
        <v>32</v>
      </c>
      <c r="F20" s="17">
        <v>21</v>
      </c>
      <c r="G20" s="17">
        <v>2</v>
      </c>
      <c r="H20">
        <v>150000</v>
      </c>
    </row>
    <row r="21" spans="1:8" x14ac:dyDescent="0.3">
      <c r="A21" s="15">
        <v>43597</v>
      </c>
      <c r="C21" s="22">
        <v>0.58333333333333337</v>
      </c>
      <c r="D21" s="16" t="s">
        <v>37</v>
      </c>
      <c r="E21" s="16" t="s">
        <v>38</v>
      </c>
      <c r="F21" s="17">
        <v>3</v>
      </c>
      <c r="G21" s="17">
        <v>1</v>
      </c>
      <c r="H21">
        <v>120000</v>
      </c>
    </row>
    <row r="22" spans="1:8" x14ac:dyDescent="0.3">
      <c r="A22" s="15">
        <v>43597</v>
      </c>
      <c r="C22" s="22">
        <v>0.75</v>
      </c>
      <c r="D22" s="16" t="s">
        <v>35</v>
      </c>
      <c r="E22" s="16" t="s">
        <v>38</v>
      </c>
      <c r="F22" s="17">
        <v>12</v>
      </c>
      <c r="G22" s="17">
        <v>2</v>
      </c>
      <c r="H22">
        <v>100000</v>
      </c>
    </row>
    <row r="23" spans="1:8" x14ac:dyDescent="0.3">
      <c r="A23" s="15">
        <v>43598</v>
      </c>
      <c r="C23" s="22">
        <v>0.41666666666666669</v>
      </c>
      <c r="D23" s="16" t="s">
        <v>37</v>
      </c>
      <c r="E23" s="16" t="s">
        <v>34</v>
      </c>
      <c r="F23" s="17">
        <v>18</v>
      </c>
      <c r="G23" s="17">
        <v>0</v>
      </c>
      <c r="H23">
        <v>120000</v>
      </c>
    </row>
    <row r="24" spans="1:8" x14ac:dyDescent="0.3">
      <c r="A24" s="15">
        <v>43598</v>
      </c>
      <c r="C24" s="22">
        <v>0.58333333333333337</v>
      </c>
      <c r="D24" s="16" t="s">
        <v>39</v>
      </c>
      <c r="E24" s="16" t="s">
        <v>40</v>
      </c>
      <c r="F24" s="17">
        <v>3</v>
      </c>
      <c r="G24" s="17">
        <v>1</v>
      </c>
      <c r="H24">
        <v>110000</v>
      </c>
    </row>
    <row r="25" spans="1:8" x14ac:dyDescent="0.3">
      <c r="A25" s="15">
        <v>43598</v>
      </c>
      <c r="C25" s="22">
        <v>0.75</v>
      </c>
      <c r="D25" s="16" t="s">
        <v>41</v>
      </c>
      <c r="E25" s="16" t="s">
        <v>32</v>
      </c>
      <c r="F25" s="17">
        <v>19</v>
      </c>
      <c r="G25" s="17">
        <v>2</v>
      </c>
      <c r="H25">
        <v>160000</v>
      </c>
    </row>
    <row r="26" spans="1:8" x14ac:dyDescent="0.3">
      <c r="A26" s="15">
        <v>43599</v>
      </c>
      <c r="C26" s="22">
        <v>0.41666666666666669</v>
      </c>
      <c r="D26" s="16" t="s">
        <v>35</v>
      </c>
      <c r="E26" s="16" t="s">
        <v>38</v>
      </c>
      <c r="F26" s="17">
        <v>18</v>
      </c>
      <c r="G26" s="17">
        <v>3</v>
      </c>
      <c r="H26">
        <v>100000</v>
      </c>
    </row>
    <row r="27" spans="1:8" x14ac:dyDescent="0.3">
      <c r="A27" s="15">
        <v>43599</v>
      </c>
      <c r="C27" s="22">
        <v>0.58333333333333337</v>
      </c>
      <c r="D27" s="16" t="s">
        <v>33</v>
      </c>
      <c r="E27" s="16" t="s">
        <v>34</v>
      </c>
      <c r="F27" s="17">
        <v>5</v>
      </c>
      <c r="G27" s="17">
        <v>1</v>
      </c>
      <c r="H27">
        <v>100000</v>
      </c>
    </row>
    <row r="28" spans="1:8" x14ac:dyDescent="0.3">
      <c r="A28" s="15">
        <v>43599</v>
      </c>
      <c r="C28" s="22">
        <v>0.75</v>
      </c>
      <c r="D28" s="16" t="s">
        <v>37</v>
      </c>
      <c r="E28" s="16" t="s">
        <v>42</v>
      </c>
      <c r="F28" s="17">
        <v>20</v>
      </c>
      <c r="G28" s="17">
        <v>1</v>
      </c>
      <c r="H28">
        <v>120000</v>
      </c>
    </row>
    <row r="29" spans="1:8" x14ac:dyDescent="0.3">
      <c r="A29" s="15">
        <v>43600</v>
      </c>
      <c r="C29" s="22">
        <v>0.41666666666666669</v>
      </c>
      <c r="D29" s="16" t="s">
        <v>35</v>
      </c>
      <c r="E29" s="16" t="s">
        <v>38</v>
      </c>
      <c r="F29" s="17">
        <v>23</v>
      </c>
      <c r="G29" s="17">
        <v>1</v>
      </c>
      <c r="H29">
        <v>100000</v>
      </c>
    </row>
    <row r="30" spans="1:8" x14ac:dyDescent="0.3">
      <c r="A30" s="15">
        <v>43600</v>
      </c>
      <c r="C30" s="22">
        <v>0.58333333333333337</v>
      </c>
      <c r="D30" s="16" t="s">
        <v>41</v>
      </c>
      <c r="E30" s="16" t="s">
        <v>36</v>
      </c>
      <c r="F30" s="17">
        <v>15</v>
      </c>
      <c r="G30" s="17">
        <v>2</v>
      </c>
      <c r="H30">
        <v>160000</v>
      </c>
    </row>
    <row r="31" spans="1:8" x14ac:dyDescent="0.3">
      <c r="A31" s="15">
        <v>43600</v>
      </c>
      <c r="C31" s="22">
        <v>0.75</v>
      </c>
      <c r="D31" s="16" t="s">
        <v>39</v>
      </c>
      <c r="E31" s="16" t="s">
        <v>43</v>
      </c>
      <c r="F31" s="17">
        <v>20</v>
      </c>
      <c r="G31" s="17">
        <v>2</v>
      </c>
      <c r="H31">
        <v>110000</v>
      </c>
    </row>
  </sheetData>
  <phoneticPr fontId="4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맥주 수입 내역</vt:lpstr>
      <vt:lpstr>강좌 출석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서은주</dc:creator>
  <cp:lastModifiedBy>A</cp:lastModifiedBy>
  <dcterms:created xsi:type="dcterms:W3CDTF">2018-05-25T15:47:56Z</dcterms:created>
  <dcterms:modified xsi:type="dcterms:W3CDTF">2020-11-18T11:29:54Z</dcterms:modified>
</cp:coreProperties>
</file>