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\"/>
    </mc:Choice>
  </mc:AlternateContent>
  <bookViews>
    <workbookView xWindow="0" yWindow="0" windowWidth="12285" windowHeight="5970" activeTab="1"/>
  </bookViews>
  <sheets>
    <sheet name="수입내역" sheetId="1" r:id="rId1"/>
    <sheet name="판매내역" sheetId="2" r:id="rId2"/>
  </sheets>
  <externalReferences>
    <externalReference r:id="rId3"/>
  </externalReferences>
  <definedNames>
    <definedName name="광고종류">[1]기획!$E$6:$E$13</definedName>
    <definedName name="국가" localSheetId="1">#REF!</definedName>
    <definedName name="국가">#REF!</definedName>
    <definedName name="그리스" localSheetId="1">#REF!</definedName>
    <definedName name="그리스">#REF!</definedName>
    <definedName name="도시" localSheetId="1">#REF!</definedName>
    <definedName name="도시">#REF!</definedName>
    <definedName name="도시목록" localSheetId="1">#REF!</definedName>
    <definedName name="도시목록">#REF!</definedName>
    <definedName name="독일" localSheetId="1">#REF!</definedName>
    <definedName name="독일">#REF!</definedName>
    <definedName name="스위스" localSheetId="1">#REF!</definedName>
    <definedName name="스위스">#REF!</definedName>
    <definedName name="스페인" localSheetId="1">#REF!</definedName>
    <definedName name="스페인">#REF!</definedName>
    <definedName name="연세대">'[1]b-상품조회'!$C$5:$C$61</definedName>
    <definedName name="영국" localSheetId="1">#REF!</definedName>
    <definedName name="영국">#REF!</definedName>
    <definedName name="이탈리아" localSheetId="1">#REF!</definedName>
    <definedName name="이탈리아">#REF!</definedName>
    <definedName name="전체매출">'[1]1-03'!$F$4:$F$23</definedName>
    <definedName name="프랑스" localSheetId="1">#REF!</definedName>
    <definedName name="프랑스">#REF!</definedName>
    <definedName name="항공사" localSheetId="1">#REF!</definedName>
    <definedName name="항공사">#REF!</definedName>
    <definedName name="항공사목록" localSheetId="1">#REF!</definedName>
    <definedName name="항공사목록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2" l="1"/>
  <c r="F8" i="2"/>
  <c r="E9" i="2"/>
  <c r="F9" i="2"/>
  <c r="E10" i="2"/>
  <c r="F10" i="2"/>
  <c r="E11" i="2"/>
  <c r="F11" i="2"/>
  <c r="E12" i="2"/>
  <c r="F12" i="2"/>
  <c r="E13" i="2"/>
  <c r="F13" i="2"/>
  <c r="E7" i="2"/>
  <c r="F7" i="2"/>
  <c r="E6" i="1" l="1"/>
  <c r="E7" i="1"/>
  <c r="E8" i="1"/>
  <c r="E9" i="1"/>
  <c r="E10" i="1"/>
  <c r="E11" i="1"/>
  <c r="E5" i="1"/>
</calcChain>
</file>

<file path=xl/sharedStrings.xml><?xml version="1.0" encoding="utf-8"?>
<sst xmlns="http://schemas.openxmlformats.org/spreadsheetml/2006/main" count="30" uniqueCount="27">
  <si>
    <t>품목</t>
    <phoneticPr fontId="8" type="noConversion"/>
  </si>
  <si>
    <t>수량</t>
    <phoneticPr fontId="6" type="noConversion"/>
  </si>
  <si>
    <t>금액</t>
    <phoneticPr fontId="6" type="noConversion"/>
  </si>
  <si>
    <t>단가</t>
    <phoneticPr fontId="6" type="noConversion"/>
  </si>
  <si>
    <t>평균 판매액</t>
    <phoneticPr fontId="5" type="noConversion"/>
  </si>
  <si>
    <t>총 판매금액</t>
    <phoneticPr fontId="5" type="noConversion"/>
  </si>
  <si>
    <t>할인율</t>
    <phoneticPr fontId="6" type="noConversion"/>
  </si>
  <si>
    <t>할인액</t>
    <phoneticPr fontId="6" type="noConversion"/>
  </si>
  <si>
    <t>판매금액</t>
    <phoneticPr fontId="6" type="noConversion"/>
  </si>
  <si>
    <t>하이네켄</t>
  </si>
  <si>
    <t>하이네켄</t>
    <phoneticPr fontId="5" type="noConversion"/>
  </si>
  <si>
    <t>칭다오</t>
  </si>
  <si>
    <t>칭다오</t>
    <phoneticPr fontId="6" type="noConversion"/>
  </si>
  <si>
    <t>맥주 수입현황</t>
    <phoneticPr fontId="6" type="noConversion"/>
  </si>
  <si>
    <t>블루문</t>
  </si>
  <si>
    <t>블루문</t>
    <phoneticPr fontId="6" type="noConversion"/>
  </si>
  <si>
    <t>소넨호펜</t>
  </si>
  <si>
    <t>소넨호펜</t>
    <phoneticPr fontId="5" type="noConversion"/>
  </si>
  <si>
    <t>써머스비</t>
  </si>
  <si>
    <t>써머스비</t>
    <phoneticPr fontId="6" type="noConversion"/>
  </si>
  <si>
    <t>코젤다크</t>
  </si>
  <si>
    <t>코젤다크</t>
    <phoneticPr fontId="5" type="noConversion"/>
  </si>
  <si>
    <t>밀러</t>
  </si>
  <si>
    <t>밀러</t>
    <phoneticPr fontId="5" type="noConversion"/>
  </si>
  <si>
    <t>맥주 판매내역</t>
    <phoneticPr fontId="6" type="noConversion"/>
  </si>
  <si>
    <t>총 판매금액</t>
    <phoneticPr fontId="5" type="noConversion"/>
  </si>
  <si>
    <t>평균 판매금액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</si>
</sst>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돋움체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/>
  </cellStyleXfs>
  <cellXfs count="26">
    <xf numFmtId="0" fontId="0" fillId="0" borderId="0" xfId="0">
      <alignment vertical="center"/>
    </xf>
    <xf numFmtId="0" fontId="7" fillId="0" borderId="0" xfId="0" applyFo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41" fontId="0" fillId="4" borderId="5" xfId="1" applyFont="1" applyFill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4" borderId="2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9" fontId="7" fillId="0" borderId="8" xfId="0" applyNumberFormat="1" applyFont="1" applyFill="1" applyBorder="1">
      <alignment vertical="center"/>
    </xf>
    <xf numFmtId="41" fontId="0" fillId="4" borderId="6" xfId="1" applyFont="1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41" fontId="0" fillId="4" borderId="3" xfId="1" applyFont="1" applyFill="1" applyBorder="1" applyAlignment="1">
      <alignment horizontal="center" vertical="center"/>
    </xf>
    <xf numFmtId="41" fontId="0" fillId="0" borderId="6" xfId="0" applyNumberFormat="1" applyFont="1" applyBorder="1" applyAlignment="1">
      <alignment horizontal="center" vertical="center"/>
    </xf>
    <xf numFmtId="41" fontId="0" fillId="0" borderId="7" xfId="0" applyNumberFormat="1" applyFont="1" applyBorder="1" applyAlignment="1">
      <alignment horizontal="center" vertical="center"/>
    </xf>
    <xf numFmtId="0" fontId="10" fillId="2" borderId="0" xfId="2" applyFont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center" indent="1"/>
    </xf>
    <xf numFmtId="0" fontId="11" fillId="4" borderId="2" xfId="0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</cellXfs>
  <cellStyles count="4">
    <cellStyle name="강조색5" xfId="2" builtinId="45"/>
    <cellStyle name="쉼표 [0]" xfId="1" builtinId="6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mu\Desktop\&#49352;%20&#54260;&#45908;\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Normal="100" workbookViewId="0">
      <selection activeCell="D16" sqref="D16"/>
    </sheetView>
  </sheetViews>
  <sheetFormatPr defaultRowHeight="16.5" x14ac:dyDescent="0.3"/>
  <cols>
    <col min="1" max="1" width="2.625" customWidth="1"/>
    <col min="2" max="6" width="11.625" customWidth="1"/>
  </cols>
  <sheetData>
    <row r="2" spans="2:6" ht="20.25" x14ac:dyDescent="0.3">
      <c r="B2" s="22" t="s">
        <v>13</v>
      </c>
      <c r="C2" s="22"/>
      <c r="D2" s="22"/>
      <c r="E2" s="22"/>
      <c r="F2" s="14"/>
    </row>
    <row r="3" spans="2:6" x14ac:dyDescent="0.3">
      <c r="B3" s="1"/>
      <c r="C3" s="1"/>
      <c r="D3" s="1"/>
      <c r="E3" s="1"/>
      <c r="F3" s="1"/>
    </row>
    <row r="4" spans="2:6" x14ac:dyDescent="0.3">
      <c r="B4" s="2" t="s">
        <v>0</v>
      </c>
      <c r="C4" s="3" t="s">
        <v>3</v>
      </c>
      <c r="D4" s="3" t="s">
        <v>1</v>
      </c>
      <c r="E4" s="4" t="s">
        <v>2</v>
      </c>
    </row>
    <row r="5" spans="2:6" x14ac:dyDescent="0.3">
      <c r="B5" s="5" t="s">
        <v>19</v>
      </c>
      <c r="C5" s="11">
        <v>9000</v>
      </c>
      <c r="D5" s="11">
        <v>40</v>
      </c>
      <c r="E5" s="17">
        <f>C5*D5</f>
        <v>360000</v>
      </c>
    </row>
    <row r="6" spans="2:6" x14ac:dyDescent="0.3">
      <c r="B6" s="7" t="s">
        <v>10</v>
      </c>
      <c r="C6" s="12">
        <v>8000</v>
      </c>
      <c r="D6" s="12">
        <v>20</v>
      </c>
      <c r="E6" s="18">
        <f t="shared" ref="E6:E11" si="0">C6*D6</f>
        <v>160000</v>
      </c>
    </row>
    <row r="7" spans="2:6" x14ac:dyDescent="0.3">
      <c r="B7" s="5" t="s">
        <v>12</v>
      </c>
      <c r="C7" s="11">
        <v>3000</v>
      </c>
      <c r="D7" s="11">
        <v>50</v>
      </c>
      <c r="E7" s="17">
        <f t="shared" si="0"/>
        <v>150000</v>
      </c>
    </row>
    <row r="8" spans="2:6" x14ac:dyDescent="0.3">
      <c r="B8" s="7" t="s">
        <v>15</v>
      </c>
      <c r="C8" s="12">
        <v>1400</v>
      </c>
      <c r="D8" s="12">
        <v>50</v>
      </c>
      <c r="E8" s="18">
        <f t="shared" si="0"/>
        <v>70000</v>
      </c>
    </row>
    <row r="9" spans="2:6" x14ac:dyDescent="0.3">
      <c r="B9" s="5" t="s">
        <v>17</v>
      </c>
      <c r="C9" s="11">
        <v>9000</v>
      </c>
      <c r="D9" s="11">
        <v>30</v>
      </c>
      <c r="E9" s="17">
        <f t="shared" si="0"/>
        <v>270000</v>
      </c>
    </row>
    <row r="10" spans="2:6" x14ac:dyDescent="0.3">
      <c r="B10" s="7" t="s">
        <v>21</v>
      </c>
      <c r="C10" s="12">
        <v>5000</v>
      </c>
      <c r="D10" s="12">
        <v>100</v>
      </c>
      <c r="E10" s="18">
        <f t="shared" si="0"/>
        <v>500000</v>
      </c>
    </row>
    <row r="11" spans="2:6" x14ac:dyDescent="0.3">
      <c r="B11" s="9" t="s">
        <v>23</v>
      </c>
      <c r="C11" s="13">
        <v>6000</v>
      </c>
      <c r="D11" s="13">
        <v>50</v>
      </c>
      <c r="E11" s="19">
        <f t="shared" si="0"/>
        <v>300000</v>
      </c>
    </row>
    <row r="12" spans="2:6" x14ac:dyDescent="0.3">
      <c r="B12" s="23" t="s">
        <v>5</v>
      </c>
      <c r="C12" s="24"/>
      <c r="D12" s="24"/>
      <c r="E12" s="20"/>
    </row>
    <row r="13" spans="2:6" x14ac:dyDescent="0.3">
      <c r="B13" s="23" t="s">
        <v>4</v>
      </c>
      <c r="C13" s="24"/>
      <c r="D13" s="24"/>
      <c r="E13" s="21"/>
    </row>
  </sheetData>
  <mergeCells count="3">
    <mergeCell ref="B2:E2"/>
    <mergeCell ref="B12:D12"/>
    <mergeCell ref="B13:D1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tabSelected="1" workbookViewId="0">
      <selection activeCell="F14" sqref="F14"/>
    </sheetView>
  </sheetViews>
  <sheetFormatPr defaultRowHeight="16.5" x14ac:dyDescent="0.3"/>
  <cols>
    <col min="1" max="1" width="2.625" customWidth="1"/>
    <col min="2" max="3" width="11.625" customWidth="1"/>
    <col min="4" max="5" width="13.75" bestFit="1" customWidth="1"/>
    <col min="6" max="6" width="11.625" customWidth="1"/>
  </cols>
  <sheetData>
    <row r="2" spans="2:6" ht="20.25" x14ac:dyDescent="0.3">
      <c r="B2" s="25" t="s">
        <v>24</v>
      </c>
      <c r="C2" s="25"/>
      <c r="D2" s="25"/>
      <c r="E2" s="25"/>
      <c r="F2" s="25"/>
    </row>
    <row r="3" spans="2:6" x14ac:dyDescent="0.3">
      <c r="B3" s="1"/>
      <c r="C3" s="1"/>
      <c r="D3" s="1"/>
      <c r="E3" s="1"/>
      <c r="F3" s="1"/>
    </row>
    <row r="4" spans="2:6" x14ac:dyDescent="0.3">
      <c r="B4" s="1"/>
      <c r="C4" s="1"/>
      <c r="D4" s="1"/>
      <c r="E4" s="15" t="s">
        <v>6</v>
      </c>
      <c r="F4" s="16">
        <v>0.1</v>
      </c>
    </row>
    <row r="5" spans="2:6" x14ac:dyDescent="0.3">
      <c r="B5" s="1"/>
      <c r="C5" s="1"/>
      <c r="D5" s="1"/>
      <c r="E5" s="1"/>
      <c r="F5" s="1"/>
    </row>
    <row r="6" spans="2:6" x14ac:dyDescent="0.3">
      <c r="B6" s="2" t="s">
        <v>0</v>
      </c>
      <c r="C6" s="3" t="s">
        <v>3</v>
      </c>
      <c r="D6" s="3" t="s">
        <v>1</v>
      </c>
      <c r="E6" s="4" t="s">
        <v>7</v>
      </c>
      <c r="F6" s="4" t="s">
        <v>8</v>
      </c>
    </row>
    <row r="7" spans="2:6" x14ac:dyDescent="0.3">
      <c r="B7" s="5" t="s">
        <v>18</v>
      </c>
      <c r="C7" s="11">
        <v>9000</v>
      </c>
      <c r="D7" s="11">
        <v>40</v>
      </c>
      <c r="E7" s="6">
        <f>(C7*D7)*$F$4</f>
        <v>36000</v>
      </c>
      <c r="F7" s="6">
        <f>(C7*D7)-E7</f>
        <v>324000</v>
      </c>
    </row>
    <row r="8" spans="2:6" x14ac:dyDescent="0.3">
      <c r="B8" s="7" t="s">
        <v>9</v>
      </c>
      <c r="C8" s="12">
        <v>8000</v>
      </c>
      <c r="D8" s="12">
        <v>20</v>
      </c>
      <c r="E8" s="8">
        <f t="shared" ref="E8:E13" si="0">(C8*D8)*$F$4</f>
        <v>16000</v>
      </c>
      <c r="F8" s="8">
        <f t="shared" ref="F8:F13" si="1">(C8*D8)-E8</f>
        <v>144000</v>
      </c>
    </row>
    <row r="9" spans="2:6" x14ac:dyDescent="0.3">
      <c r="B9" s="5" t="s">
        <v>11</v>
      </c>
      <c r="C9" s="11">
        <v>3000</v>
      </c>
      <c r="D9" s="11">
        <v>50</v>
      </c>
      <c r="E9" s="6">
        <f t="shared" si="0"/>
        <v>15000</v>
      </c>
      <c r="F9" s="6">
        <f t="shared" si="1"/>
        <v>135000</v>
      </c>
    </row>
    <row r="10" spans="2:6" x14ac:dyDescent="0.3">
      <c r="B10" s="7" t="s">
        <v>14</v>
      </c>
      <c r="C10" s="12">
        <v>1400</v>
      </c>
      <c r="D10" s="12">
        <v>50</v>
      </c>
      <c r="E10" s="8">
        <f t="shared" si="0"/>
        <v>7000</v>
      </c>
      <c r="F10" s="8">
        <f t="shared" si="1"/>
        <v>63000</v>
      </c>
    </row>
    <row r="11" spans="2:6" x14ac:dyDescent="0.3">
      <c r="B11" s="5" t="s">
        <v>16</v>
      </c>
      <c r="C11" s="11">
        <v>9000</v>
      </c>
      <c r="D11" s="11">
        <v>30</v>
      </c>
      <c r="E11" s="6">
        <f t="shared" si="0"/>
        <v>27000</v>
      </c>
      <c r="F11" s="6">
        <f t="shared" si="1"/>
        <v>243000</v>
      </c>
    </row>
    <row r="12" spans="2:6" x14ac:dyDescent="0.3">
      <c r="B12" s="7" t="s">
        <v>20</v>
      </c>
      <c r="C12" s="12">
        <v>5000</v>
      </c>
      <c r="D12" s="12">
        <v>100</v>
      </c>
      <c r="E12" s="8">
        <f t="shared" si="0"/>
        <v>50000</v>
      </c>
      <c r="F12" s="8">
        <f t="shared" si="1"/>
        <v>450000</v>
      </c>
    </row>
    <row r="13" spans="2:6" x14ac:dyDescent="0.3">
      <c r="B13" s="9" t="s">
        <v>22</v>
      </c>
      <c r="C13" s="13">
        <v>6000</v>
      </c>
      <c r="D13" s="13">
        <v>50</v>
      </c>
      <c r="E13" s="10">
        <f t="shared" si="0"/>
        <v>30000</v>
      </c>
      <c r="F13" s="10">
        <f t="shared" si="1"/>
        <v>270000</v>
      </c>
    </row>
    <row r="14" spans="2:6" x14ac:dyDescent="0.3">
      <c r="E14" t="s">
        <v>25</v>
      </c>
    </row>
    <row r="15" spans="2:6" x14ac:dyDescent="0.3">
      <c r="E15" t="s">
        <v>26</v>
      </c>
    </row>
  </sheetData>
  <mergeCells count="1">
    <mergeCell ref="B2:F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수입내역</vt:lpstr>
      <vt:lpstr>판매내역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2018-01-28T09:29:11Z</dcterms:created>
  <dcterms:modified xsi:type="dcterms:W3CDTF">2020-09-09T08:04:18Z</dcterms:modified>
</cp:coreProperties>
</file>