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1)\적응 및 실습문제\만점풀이\Chapter03\"/>
    </mc:Choice>
  </mc:AlternateContent>
  <bookViews>
    <workbookView xWindow="0" yWindow="0" windowWidth="19200" windowHeight="6990"/>
  </bookViews>
  <sheets>
    <sheet name="지역분석" sheetId="1" r:id="rId1"/>
    <sheet name="연간 매출" sheetId="5" r:id="rId2"/>
    <sheet name="품명" sheetId="2" r:id="rId3"/>
    <sheet name="상품 - 판매" sheetId="3" r:id="rId4"/>
  </sheets>
  <definedNames>
    <definedName name="_xlnm._FilterDatabase" localSheetId="0" hidden="1">지역분석!$A$2:$G$24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5" l="1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I16" i="3" l="1"/>
  <c r="I15" i="3"/>
  <c r="I14" i="3"/>
  <c r="I13" i="3"/>
  <c r="I12" i="3"/>
  <c r="I11" i="3"/>
  <c r="I10" i="3"/>
  <c r="I8" i="3"/>
  <c r="I7" i="3"/>
  <c r="I6" i="3"/>
  <c r="I5" i="3"/>
  <c r="I4" i="3"/>
  <c r="I3" i="3"/>
  <c r="I2" i="3"/>
  <c r="G24" i="1" l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<sst xmlns="http://schemas.openxmlformats.org/spreadsheetml/2006/main" count="282" uniqueCount="170">
  <si>
    <t>종류</t>
    <phoneticPr fontId="2" type="noConversion"/>
  </si>
  <si>
    <t>제품명</t>
  </si>
  <si>
    <t>지역</t>
    <phoneticPr fontId="2" type="noConversion"/>
  </si>
  <si>
    <t>년도</t>
    <phoneticPr fontId="2" type="noConversion"/>
  </si>
  <si>
    <t>단가</t>
  </si>
  <si>
    <t>수량</t>
    <phoneticPr fontId="2" type="noConversion"/>
  </si>
  <si>
    <t>판매금액</t>
    <phoneticPr fontId="2" type="noConversion"/>
  </si>
  <si>
    <t>필러스</t>
    <phoneticPr fontId="2" type="noConversion"/>
  </si>
  <si>
    <t>사토리니프리미엄몰츠</t>
    <phoneticPr fontId="2" type="noConversion"/>
  </si>
  <si>
    <t>2014년</t>
    <phoneticPr fontId="2" type="noConversion"/>
  </si>
  <si>
    <t>둥켈</t>
    <phoneticPr fontId="2" type="noConversion"/>
  </si>
  <si>
    <t>에딩거둥켈</t>
    <phoneticPr fontId="2" type="noConversion"/>
  </si>
  <si>
    <t>스타우트</t>
    <phoneticPr fontId="2" type="noConversion"/>
  </si>
  <si>
    <t>기네스</t>
    <phoneticPr fontId="2" type="noConversion"/>
  </si>
  <si>
    <t>경기</t>
  </si>
  <si>
    <t>해리스스타우트</t>
    <phoneticPr fontId="2" type="noConversion"/>
  </si>
  <si>
    <t>부산</t>
  </si>
  <si>
    <t>2013년</t>
    <phoneticPr fontId="2" type="noConversion"/>
  </si>
  <si>
    <t>페일라거</t>
    <phoneticPr fontId="2" type="noConversion"/>
  </si>
  <si>
    <t>크로넨버그1664</t>
    <phoneticPr fontId="2" type="noConversion"/>
  </si>
  <si>
    <t>대전</t>
  </si>
  <si>
    <t>필스너우르켈</t>
    <phoneticPr fontId="2" type="noConversion"/>
  </si>
  <si>
    <t>전북</t>
  </si>
  <si>
    <t>에페스</t>
    <phoneticPr fontId="2" type="noConversion"/>
  </si>
  <si>
    <t>안동</t>
  </si>
  <si>
    <t>페일에일</t>
    <phoneticPr fontId="2" type="noConversion"/>
  </si>
  <si>
    <t>듀벨</t>
    <phoneticPr fontId="2" type="noConversion"/>
  </si>
  <si>
    <t>서울</t>
  </si>
  <si>
    <t>모티스포인터스</t>
    <phoneticPr fontId="2" type="noConversion"/>
  </si>
  <si>
    <t>바이젠</t>
    <phoneticPr fontId="2" type="noConversion"/>
  </si>
  <si>
    <t>바이엔슈테판</t>
    <phoneticPr fontId="2" type="noConversion"/>
  </si>
  <si>
    <t>경남</t>
  </si>
  <si>
    <t>하이네켄</t>
    <phoneticPr fontId="2" type="noConversion"/>
  </si>
  <si>
    <t>강서</t>
    <phoneticPr fontId="2" type="noConversion"/>
  </si>
  <si>
    <t>레페블론드</t>
    <phoneticPr fontId="2" type="noConversion"/>
  </si>
  <si>
    <t>인천</t>
  </si>
  <si>
    <t>크롬바커바이젠</t>
    <phoneticPr fontId="2" type="noConversion"/>
  </si>
  <si>
    <t>파울라너헤페바이스</t>
    <phoneticPr fontId="2" type="noConversion"/>
  </si>
  <si>
    <t>경북</t>
  </si>
  <si>
    <t>팍세스타우트</t>
    <phoneticPr fontId="2" type="noConversion"/>
  </si>
  <si>
    <t>대구</t>
  </si>
  <si>
    <t>벡스다크</t>
    <phoneticPr fontId="2" type="noConversion"/>
  </si>
  <si>
    <t>하이네켄다크</t>
    <phoneticPr fontId="2" type="noConversion"/>
  </si>
  <si>
    <t>코로나엑스트라</t>
    <phoneticPr fontId="2" type="noConversion"/>
  </si>
  <si>
    <t>에스트렐라담</t>
    <phoneticPr fontId="2" type="noConversion"/>
  </si>
  <si>
    <t>벡스</t>
    <phoneticPr fontId="2" type="noConversion"/>
  </si>
  <si>
    <t>슈퍼복스타우트</t>
    <phoneticPr fontId="2" type="noConversion"/>
  </si>
  <si>
    <t>고객</t>
    <phoneticPr fontId="2" type="noConversion"/>
  </si>
  <si>
    <t>품명</t>
    <phoneticPr fontId="2" type="noConversion"/>
  </si>
  <si>
    <t>지역</t>
  </si>
  <si>
    <t>창고</t>
    <phoneticPr fontId="2" type="noConversion"/>
  </si>
  <si>
    <r>
      <rPr>
        <b/>
        <sz val="11"/>
        <color theme="1"/>
        <rFont val="맑은 고딕"/>
        <family val="3"/>
        <charset val="129"/>
      </rPr>
      <t>한도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맑은 고딕"/>
        <family val="3"/>
        <charset val="129"/>
      </rPr>
      <t>초과</t>
    </r>
  </si>
  <si>
    <t>프로모션 코드</t>
    <phoneticPr fontId="2" type="noConversion"/>
  </si>
  <si>
    <t>홍서준</t>
  </si>
  <si>
    <t>호두</t>
  </si>
  <si>
    <t>서울법인</t>
  </si>
  <si>
    <t>오렌지</t>
  </si>
  <si>
    <t>김형준</t>
  </si>
  <si>
    <t>아몬드</t>
  </si>
  <si>
    <t>경기법인</t>
    <phoneticPr fontId="2" type="noConversion"/>
  </si>
  <si>
    <t>올리브</t>
  </si>
  <si>
    <t>박진희</t>
  </si>
  <si>
    <t>잣</t>
  </si>
  <si>
    <t>조규숙</t>
  </si>
  <si>
    <t>마카다미아</t>
  </si>
  <si>
    <t>경기법인</t>
  </si>
  <si>
    <t>퍼플</t>
  </si>
  <si>
    <t>김지숙</t>
  </si>
  <si>
    <t>피칸</t>
  </si>
  <si>
    <t>장정미</t>
  </si>
  <si>
    <t>캐슈넛</t>
  </si>
  <si>
    <t>중국법인</t>
  </si>
  <si>
    <t>김지수</t>
  </si>
  <si>
    <t>피스타치오</t>
  </si>
  <si>
    <t>서은미</t>
  </si>
  <si>
    <t>사차인치</t>
  </si>
  <si>
    <t>홍콩법인</t>
    <phoneticPr fontId="2" type="noConversion"/>
  </si>
  <si>
    <t>김태희</t>
  </si>
  <si>
    <t>브라질 너트</t>
  </si>
  <si>
    <t>부산법인</t>
  </si>
  <si>
    <t>이은경</t>
  </si>
  <si>
    <t>헤이즐넛</t>
  </si>
  <si>
    <t>김영진</t>
  </si>
  <si>
    <t>땅콩</t>
  </si>
  <si>
    <t>김연수</t>
  </si>
  <si>
    <t>해바라기씨</t>
  </si>
  <si>
    <t>엄준용</t>
  </si>
  <si>
    <t>호박씨</t>
  </si>
  <si>
    <t>이승기</t>
  </si>
  <si>
    <t>블루베리</t>
  </si>
  <si>
    <t>차태현</t>
  </si>
  <si>
    <t>푸룬</t>
  </si>
  <si>
    <t>손채린</t>
  </si>
  <si>
    <t>체리</t>
  </si>
  <si>
    <t>차유림</t>
  </si>
  <si>
    <t>크랜베리</t>
  </si>
  <si>
    <t>김슬기</t>
  </si>
  <si>
    <t>설타나</t>
  </si>
  <si>
    <t>남미법인</t>
    <phoneticPr fontId="2" type="noConversion"/>
  </si>
  <si>
    <t>박진영</t>
  </si>
  <si>
    <t>무화과</t>
  </si>
  <si>
    <t>이은재</t>
  </si>
  <si>
    <t>건포도</t>
  </si>
  <si>
    <t>서울지역 총 판매금액</t>
    <phoneticPr fontId="2" type="noConversion"/>
  </si>
  <si>
    <t>부산남부</t>
  </si>
  <si>
    <t>서울서부</t>
  </si>
  <si>
    <t>서울북부</t>
  </si>
  <si>
    <t>인천남부</t>
  </si>
  <si>
    <t>인천서부</t>
  </si>
  <si>
    <t>바자회 날짜</t>
    <phoneticPr fontId="2" type="noConversion"/>
  </si>
  <si>
    <t>진행보조</t>
    <phoneticPr fontId="2" type="noConversion"/>
  </si>
  <si>
    <t>판매된 귀걸이</t>
    <phoneticPr fontId="2" type="noConversion"/>
  </si>
  <si>
    <t>단가</t>
    <phoneticPr fontId="2" type="noConversion"/>
  </si>
  <si>
    <t>판매된 목걸이</t>
    <phoneticPr fontId="2" type="noConversion"/>
  </si>
  <si>
    <t xml:space="preserve">개당 원가 </t>
    <phoneticPr fontId="2" type="noConversion"/>
  </si>
  <si>
    <t>판매된 반지</t>
    <phoneticPr fontId="2" type="noConversion"/>
  </si>
  <si>
    <t>총 매출</t>
    <phoneticPr fontId="2" type="noConversion"/>
  </si>
  <si>
    <t>판매수량 2500이상
단가 70미만</t>
    <phoneticPr fontId="2" type="noConversion"/>
  </si>
  <si>
    <t>귀걸이</t>
    <phoneticPr fontId="2" type="noConversion"/>
  </si>
  <si>
    <t>목걸이</t>
    <phoneticPr fontId="2" type="noConversion"/>
  </si>
  <si>
    <t>반지</t>
    <phoneticPr fontId="2" type="noConversion"/>
  </si>
  <si>
    <t>우천 취소</t>
    <phoneticPr fontId="2" type="noConversion"/>
  </si>
  <si>
    <t>판매된 귀걸이
(2500이상, 
70달러 미만)</t>
    <phoneticPr fontId="2" type="noConversion"/>
  </si>
  <si>
    <t>배태욱</t>
  </si>
  <si>
    <t>배철수</t>
  </si>
  <si>
    <t>은지원</t>
  </si>
  <si>
    <t>양희은</t>
  </si>
  <si>
    <t>이솔희</t>
  </si>
  <si>
    <t>서만복</t>
  </si>
  <si>
    <t>이철희</t>
  </si>
  <si>
    <t>박은영</t>
  </si>
  <si>
    <t>엄희숙</t>
  </si>
  <si>
    <t>전성옥</t>
  </si>
  <si>
    <t>김석구</t>
  </si>
  <si>
    <t>안태희</t>
  </si>
  <si>
    <t>송도순</t>
  </si>
  <si>
    <t>김형식</t>
  </si>
  <si>
    <t>오태호</t>
  </si>
  <si>
    <t>최은지</t>
  </si>
  <si>
    <t>채연희</t>
  </si>
  <si>
    <t>황석영</t>
  </si>
  <si>
    <t>김정현</t>
  </si>
  <si>
    <t>이주연</t>
  </si>
  <si>
    <t>백소연</t>
  </si>
  <si>
    <t>안재욱</t>
  </si>
  <si>
    <t>강석구</t>
  </si>
  <si>
    <t>김윤경</t>
  </si>
  <si>
    <t>이미옥</t>
  </si>
  <si>
    <t>황인의</t>
  </si>
  <si>
    <t>유은영</t>
  </si>
  <si>
    <t>강실현</t>
  </si>
  <si>
    <t>김진하</t>
  </si>
  <si>
    <t>황진희</t>
  </si>
  <si>
    <t>강태양</t>
  </si>
  <si>
    <t>이영자</t>
  </si>
  <si>
    <t>2019년도 매출 결과 표</t>
    <phoneticPr fontId="2" type="noConversion"/>
  </si>
  <si>
    <t>번호</t>
    <phoneticPr fontId="2" type="noConversion"/>
  </si>
  <si>
    <t>매출</t>
    <phoneticPr fontId="2" type="noConversion"/>
  </si>
  <si>
    <t>목표</t>
    <phoneticPr fontId="2" type="noConversion"/>
  </si>
  <si>
    <t>보너스</t>
    <phoneticPr fontId="2" type="noConversion"/>
  </si>
  <si>
    <t>목표량 초과</t>
    <phoneticPr fontId="2" type="noConversion"/>
  </si>
  <si>
    <t>보너스 %</t>
    <phoneticPr fontId="2" type="noConversion"/>
  </si>
  <si>
    <t>보너스 금액</t>
    <phoneticPr fontId="2" type="noConversion"/>
  </si>
  <si>
    <t>성명</t>
    <phoneticPr fontId="2" type="noConversion"/>
  </si>
  <si>
    <t>서울남부</t>
  </si>
  <si>
    <t>인천북부</t>
  </si>
  <si>
    <t>부산서부</t>
  </si>
  <si>
    <t>제주</t>
  </si>
  <si>
    <t>제주지역 평균 판매 수량</t>
    <phoneticPr fontId="2" type="noConversion"/>
  </si>
  <si>
    <r>
      <rPr>
        <b/>
        <sz val="11"/>
        <color theme="1"/>
        <rFont val="돋움"/>
        <family val="3"/>
        <charset val="129"/>
      </rPr>
      <t>경기법인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돋움"/>
        <family val="3"/>
        <charset val="129"/>
      </rPr>
      <t>오렌지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돋움"/>
        <family val="3"/>
        <charset val="129"/>
      </rPr>
      <t>평균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돋움"/>
        <family val="3"/>
        <charset val="129"/>
      </rPr>
      <t>수량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</si>
</sst>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m&quot;월&quot;\ d&quot;일&quot;;@"/>
    <numFmt numFmtId="177" formatCode="0_);[Red]\(0\)"/>
    <numFmt numFmtId="178" formatCode="_-[$$-409]* #,##0.00_ ;_-[$$-409]* \-#,##0.00\ ;_-[$$-409]* &quot;-&quot;??_ ;_-@_ "/>
  </numFmts>
  <fonts count="14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Calibri"/>
      <family val="2"/>
    </font>
    <font>
      <b/>
      <sz val="11"/>
      <color theme="1"/>
      <name val="맑은 고딕"/>
      <family val="3"/>
      <charset val="129"/>
    </font>
    <font>
      <sz val="11"/>
      <color theme="1"/>
      <name val="Calibri"/>
      <family val="2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1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 applyAlignment="1"/>
    <xf numFmtId="0" fontId="6" fillId="0" borderId="0" xfId="0" applyFont="1">
      <alignment vertical="center"/>
    </xf>
    <xf numFmtId="14" fontId="8" fillId="0" borderId="0" xfId="0" applyNumberFormat="1" applyFont="1">
      <alignment vertical="center"/>
    </xf>
    <xf numFmtId="0" fontId="10" fillId="0" borderId="0" xfId="0" applyFont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12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176" fontId="0" fillId="0" borderId="0" xfId="0" applyNumberFormat="1" applyAlignment="1"/>
    <xf numFmtId="177" fontId="0" fillId="0" borderId="0" xfId="0" applyNumberFormat="1" applyAlignment="1"/>
    <xf numFmtId="0" fontId="0" fillId="0" borderId="0" xfId="0" applyAlignment="1"/>
    <xf numFmtId="178" fontId="0" fillId="0" borderId="0" xfId="1" applyNumberFormat="1" applyFont="1" applyAlignment="1"/>
    <xf numFmtId="178" fontId="0" fillId="0" borderId="0" xfId="0" applyNumberFormat="1" applyAlignment="1"/>
    <xf numFmtId="176" fontId="0" fillId="0" borderId="8" xfId="0" applyNumberFormat="1" applyBorder="1">
      <alignment vertical="center"/>
    </xf>
    <xf numFmtId="177" fontId="0" fillId="0" borderId="8" xfId="0" applyNumberFormat="1" applyBorder="1">
      <alignment vertical="center"/>
    </xf>
    <xf numFmtId="3" fontId="0" fillId="0" borderId="0" xfId="0" applyNumberFormat="1" applyAlignment="1"/>
    <xf numFmtId="176" fontId="0" fillId="0" borderId="0" xfId="0" applyNumberFormat="1" applyAlignment="1">
      <alignment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3" borderId="0" xfId="0" applyNumberFormat="1" applyFill="1" applyAlignment="1">
      <alignment horizontal="center" vertical="top" wrapText="1"/>
    </xf>
    <xf numFmtId="176" fontId="0" fillId="3" borderId="7" xfId="0" applyNumberFormat="1" applyFill="1" applyBorder="1" applyAlignment="1">
      <alignment horizontal="center" vertical="top" wrapText="1"/>
    </xf>
  </cellXfs>
  <cellStyles count="3">
    <cellStyle name="쉼표 [0] 2" xfId="2"/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tabSelected="1" workbookViewId="0">
      <selection activeCell="I3" sqref="I3"/>
    </sheetView>
  </sheetViews>
  <sheetFormatPr defaultRowHeight="16.5" x14ac:dyDescent="0.3"/>
  <cols>
    <col min="2" max="2" width="20.25" style="23" bestFit="1" customWidth="1"/>
    <col min="3" max="3" width="5.5" style="23" bestFit="1" customWidth="1"/>
    <col min="4" max="4" width="7.375" bestFit="1" customWidth="1"/>
    <col min="5" max="5" width="9" customWidth="1"/>
    <col min="7" max="7" width="13.25" bestFit="1" customWidth="1"/>
    <col min="8" max="8" width="2.625" customWidth="1"/>
    <col min="9" max="9" width="23.75" bestFit="1" customWidth="1"/>
    <col min="10" max="10" width="11.875" customWidth="1"/>
    <col min="11" max="11" width="10.875" bestFit="1" customWidth="1"/>
  </cols>
  <sheetData>
    <row r="2" spans="1:9" ht="17.25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I2" s="14" t="s">
        <v>103</v>
      </c>
    </row>
    <row r="3" spans="1:9" x14ac:dyDescent="0.3">
      <c r="A3" s="15" t="s">
        <v>7</v>
      </c>
      <c r="B3" s="21" t="s">
        <v>8</v>
      </c>
      <c r="C3" s="21" t="s">
        <v>167</v>
      </c>
      <c r="D3" s="16" t="s">
        <v>9</v>
      </c>
      <c r="E3" s="16">
        <v>7000</v>
      </c>
      <c r="F3" s="16">
        <v>40</v>
      </c>
      <c r="G3" s="17">
        <f t="shared" ref="G3:G24" si="0">E3*F3</f>
        <v>280000</v>
      </c>
    </row>
    <row r="4" spans="1:9" x14ac:dyDescent="0.3">
      <c r="A4" s="15" t="s">
        <v>10</v>
      </c>
      <c r="B4" s="21" t="s">
        <v>11</v>
      </c>
      <c r="C4" s="21" t="s">
        <v>167</v>
      </c>
      <c r="D4" s="16" t="s">
        <v>9</v>
      </c>
      <c r="E4" s="16">
        <v>7000</v>
      </c>
      <c r="F4" s="16">
        <v>10</v>
      </c>
      <c r="G4" s="17">
        <f t="shared" si="0"/>
        <v>70000</v>
      </c>
    </row>
    <row r="5" spans="1:9" x14ac:dyDescent="0.3">
      <c r="A5" s="15" t="s">
        <v>12</v>
      </c>
      <c r="B5" s="21" t="s">
        <v>13</v>
      </c>
      <c r="C5" s="21" t="s">
        <v>14</v>
      </c>
      <c r="D5" s="16" t="s">
        <v>9</v>
      </c>
      <c r="E5" s="16">
        <v>9000</v>
      </c>
      <c r="F5" s="16">
        <v>25</v>
      </c>
      <c r="G5" s="17">
        <f t="shared" si="0"/>
        <v>225000</v>
      </c>
    </row>
    <row r="6" spans="1:9" x14ac:dyDescent="0.3">
      <c r="A6" s="15" t="s">
        <v>12</v>
      </c>
      <c r="B6" s="21" t="s">
        <v>15</v>
      </c>
      <c r="C6" s="21" t="s">
        <v>16</v>
      </c>
      <c r="D6" s="16" t="s">
        <v>17</v>
      </c>
      <c r="E6" s="16">
        <v>9000</v>
      </c>
      <c r="F6" s="16">
        <v>20</v>
      </c>
      <c r="G6" s="17">
        <f t="shared" si="0"/>
        <v>180000</v>
      </c>
      <c r="I6" s="14" t="s">
        <v>168</v>
      </c>
    </row>
    <row r="7" spans="1:9" x14ac:dyDescent="0.3">
      <c r="A7" s="15" t="s">
        <v>18</v>
      </c>
      <c r="B7" s="21" t="s">
        <v>19</v>
      </c>
      <c r="C7" s="21" t="s">
        <v>20</v>
      </c>
      <c r="D7" s="16" t="s">
        <v>9</v>
      </c>
      <c r="E7" s="16">
        <v>9000</v>
      </c>
      <c r="F7" s="16">
        <v>5</v>
      </c>
      <c r="G7" s="17">
        <f t="shared" si="0"/>
        <v>45000</v>
      </c>
    </row>
    <row r="8" spans="1:9" x14ac:dyDescent="0.3">
      <c r="A8" s="15" t="s">
        <v>7</v>
      </c>
      <c r="B8" s="21" t="s">
        <v>21</v>
      </c>
      <c r="C8" s="21" t="s">
        <v>22</v>
      </c>
      <c r="D8" s="16" t="s">
        <v>9</v>
      </c>
      <c r="E8" s="16">
        <v>14000</v>
      </c>
      <c r="F8" s="16">
        <v>10</v>
      </c>
      <c r="G8" s="17">
        <f t="shared" si="0"/>
        <v>140000</v>
      </c>
    </row>
    <row r="9" spans="1:9" x14ac:dyDescent="0.3">
      <c r="A9" s="15" t="s">
        <v>7</v>
      </c>
      <c r="B9" s="21" t="s">
        <v>23</v>
      </c>
      <c r="C9" s="21" t="s">
        <v>24</v>
      </c>
      <c r="D9" s="16" t="s">
        <v>9</v>
      </c>
      <c r="E9" s="16">
        <v>16000</v>
      </c>
      <c r="F9" s="16">
        <v>20</v>
      </c>
      <c r="G9" s="17">
        <f t="shared" si="0"/>
        <v>320000</v>
      </c>
    </row>
    <row r="10" spans="1:9" x14ac:dyDescent="0.3">
      <c r="A10" s="15" t="s">
        <v>25</v>
      </c>
      <c r="B10" s="21" t="s">
        <v>26</v>
      </c>
      <c r="C10" s="21" t="s">
        <v>27</v>
      </c>
      <c r="D10" s="16" t="s">
        <v>17</v>
      </c>
      <c r="E10" s="16">
        <v>17000</v>
      </c>
      <c r="F10" s="16">
        <v>40</v>
      </c>
      <c r="G10" s="17">
        <f t="shared" si="0"/>
        <v>680000</v>
      </c>
    </row>
    <row r="11" spans="1:9" x14ac:dyDescent="0.3">
      <c r="A11" s="15" t="s">
        <v>25</v>
      </c>
      <c r="B11" s="21" t="s">
        <v>28</v>
      </c>
      <c r="C11" s="21" t="s">
        <v>14</v>
      </c>
      <c r="D11" s="16" t="s">
        <v>17</v>
      </c>
      <c r="E11" s="16">
        <v>18000</v>
      </c>
      <c r="F11" s="16">
        <v>21</v>
      </c>
      <c r="G11" s="17">
        <f t="shared" si="0"/>
        <v>378000</v>
      </c>
    </row>
    <row r="12" spans="1:9" x14ac:dyDescent="0.3">
      <c r="A12" s="15" t="s">
        <v>29</v>
      </c>
      <c r="B12" s="21" t="s">
        <v>30</v>
      </c>
      <c r="C12" s="21" t="s">
        <v>31</v>
      </c>
      <c r="D12" s="16" t="s">
        <v>9</v>
      </c>
      <c r="E12" s="16">
        <v>19000</v>
      </c>
      <c r="F12" s="16">
        <v>15</v>
      </c>
      <c r="G12" s="17">
        <f t="shared" si="0"/>
        <v>285000</v>
      </c>
    </row>
    <row r="13" spans="1:9" x14ac:dyDescent="0.3">
      <c r="A13" s="15" t="s">
        <v>18</v>
      </c>
      <c r="B13" s="21" t="s">
        <v>32</v>
      </c>
      <c r="C13" s="21" t="s">
        <v>20</v>
      </c>
      <c r="D13" s="16" t="s">
        <v>9</v>
      </c>
      <c r="E13" s="16">
        <v>21000</v>
      </c>
      <c r="F13" s="16">
        <v>12</v>
      </c>
      <c r="G13" s="17">
        <f t="shared" si="0"/>
        <v>252000</v>
      </c>
    </row>
    <row r="14" spans="1:9" x14ac:dyDescent="0.3">
      <c r="A14" s="15" t="s">
        <v>25</v>
      </c>
      <c r="B14" s="21" t="s">
        <v>33</v>
      </c>
      <c r="C14" s="21" t="s">
        <v>27</v>
      </c>
      <c r="D14" s="16" t="s">
        <v>9</v>
      </c>
      <c r="E14" s="16">
        <v>24000</v>
      </c>
      <c r="F14" s="16">
        <v>40</v>
      </c>
      <c r="G14" s="17">
        <f t="shared" si="0"/>
        <v>960000</v>
      </c>
    </row>
    <row r="15" spans="1:9" x14ac:dyDescent="0.3">
      <c r="A15" s="15" t="s">
        <v>25</v>
      </c>
      <c r="B15" s="21" t="s">
        <v>34</v>
      </c>
      <c r="C15" s="21" t="s">
        <v>35</v>
      </c>
      <c r="D15" s="16" t="s">
        <v>9</v>
      </c>
      <c r="E15" s="16">
        <v>25000</v>
      </c>
      <c r="F15" s="16">
        <v>42</v>
      </c>
      <c r="G15" s="17">
        <f t="shared" si="0"/>
        <v>1050000</v>
      </c>
    </row>
    <row r="16" spans="1:9" x14ac:dyDescent="0.3">
      <c r="A16" s="15" t="s">
        <v>29</v>
      </c>
      <c r="B16" s="21" t="s">
        <v>36</v>
      </c>
      <c r="C16" s="21" t="s">
        <v>31</v>
      </c>
      <c r="D16" s="16" t="s">
        <v>17</v>
      </c>
      <c r="E16" s="16">
        <v>26000</v>
      </c>
      <c r="F16" s="16">
        <v>21</v>
      </c>
      <c r="G16" s="17">
        <f t="shared" si="0"/>
        <v>546000</v>
      </c>
    </row>
    <row r="17" spans="1:7" x14ac:dyDescent="0.3">
      <c r="A17" s="15" t="s">
        <v>29</v>
      </c>
      <c r="B17" s="21" t="s">
        <v>37</v>
      </c>
      <c r="C17" s="21" t="s">
        <v>38</v>
      </c>
      <c r="D17" s="16" t="s">
        <v>9</v>
      </c>
      <c r="E17" s="16">
        <v>31000</v>
      </c>
      <c r="F17" s="16">
        <v>25</v>
      </c>
      <c r="G17" s="17">
        <f t="shared" si="0"/>
        <v>775000</v>
      </c>
    </row>
    <row r="18" spans="1:7" x14ac:dyDescent="0.3">
      <c r="A18" s="15" t="s">
        <v>12</v>
      </c>
      <c r="B18" s="21" t="s">
        <v>39</v>
      </c>
      <c r="C18" s="21" t="s">
        <v>40</v>
      </c>
      <c r="D18" s="16" t="s">
        <v>9</v>
      </c>
      <c r="E18" s="16">
        <v>33000</v>
      </c>
      <c r="F18" s="16">
        <v>35</v>
      </c>
      <c r="G18" s="17">
        <f t="shared" si="0"/>
        <v>1155000</v>
      </c>
    </row>
    <row r="19" spans="1:7" x14ac:dyDescent="0.3">
      <c r="A19" s="15" t="s">
        <v>10</v>
      </c>
      <c r="B19" s="21" t="s">
        <v>41</v>
      </c>
      <c r="C19" s="21" t="s">
        <v>31</v>
      </c>
      <c r="D19" s="16" t="s">
        <v>9</v>
      </c>
      <c r="E19" s="16">
        <v>35000</v>
      </c>
      <c r="F19" s="16">
        <v>34</v>
      </c>
      <c r="G19" s="17">
        <f t="shared" si="0"/>
        <v>1190000</v>
      </c>
    </row>
    <row r="20" spans="1:7" x14ac:dyDescent="0.3">
      <c r="A20" s="15" t="s">
        <v>10</v>
      </c>
      <c r="B20" s="21" t="s">
        <v>42</v>
      </c>
      <c r="C20" s="21" t="s">
        <v>35</v>
      </c>
      <c r="D20" s="16" t="s">
        <v>17</v>
      </c>
      <c r="E20" s="16">
        <v>38000</v>
      </c>
      <c r="F20" s="16">
        <v>9</v>
      </c>
      <c r="G20" s="17">
        <f t="shared" si="0"/>
        <v>342000</v>
      </c>
    </row>
    <row r="21" spans="1:7" x14ac:dyDescent="0.3">
      <c r="A21" s="15" t="s">
        <v>18</v>
      </c>
      <c r="B21" s="21" t="s">
        <v>43</v>
      </c>
      <c r="C21" s="21" t="s">
        <v>35</v>
      </c>
      <c r="D21" s="16" t="s">
        <v>17</v>
      </c>
      <c r="E21" s="16">
        <v>39000</v>
      </c>
      <c r="F21" s="16">
        <v>20</v>
      </c>
      <c r="G21" s="17">
        <f t="shared" si="0"/>
        <v>780000</v>
      </c>
    </row>
    <row r="22" spans="1:7" x14ac:dyDescent="0.3">
      <c r="A22" s="15" t="s">
        <v>18</v>
      </c>
      <c r="B22" s="21" t="s">
        <v>44</v>
      </c>
      <c r="C22" s="21" t="s">
        <v>35</v>
      </c>
      <c r="D22" s="16" t="s">
        <v>9</v>
      </c>
      <c r="E22" s="16">
        <v>62000</v>
      </c>
      <c r="F22" s="16">
        <v>40</v>
      </c>
      <c r="G22" s="17">
        <f t="shared" si="0"/>
        <v>2480000</v>
      </c>
    </row>
    <row r="23" spans="1:7" x14ac:dyDescent="0.3">
      <c r="A23" s="15" t="s">
        <v>7</v>
      </c>
      <c r="B23" s="21" t="s">
        <v>45</v>
      </c>
      <c r="C23" s="21" t="s">
        <v>38</v>
      </c>
      <c r="D23" s="16" t="s">
        <v>17</v>
      </c>
      <c r="E23" s="16">
        <v>97000</v>
      </c>
      <c r="F23" s="16">
        <v>10</v>
      </c>
      <c r="G23" s="17">
        <f t="shared" si="0"/>
        <v>970000</v>
      </c>
    </row>
    <row r="24" spans="1:7" x14ac:dyDescent="0.3">
      <c r="A24" s="18" t="s">
        <v>12</v>
      </c>
      <c r="B24" s="22" t="s">
        <v>46</v>
      </c>
      <c r="C24" s="22" t="s">
        <v>40</v>
      </c>
      <c r="D24" s="19" t="s">
        <v>9</v>
      </c>
      <c r="E24" s="19">
        <v>123000</v>
      </c>
      <c r="F24" s="19">
        <v>6</v>
      </c>
      <c r="G24" s="20">
        <f t="shared" si="0"/>
        <v>738000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L3" sqref="L3"/>
    </sheetView>
  </sheetViews>
  <sheetFormatPr defaultRowHeight="16.5" x14ac:dyDescent="0.3"/>
  <cols>
    <col min="1" max="1" width="5.25" style="39" bestFit="1" customWidth="1"/>
    <col min="2" max="2" width="11.625" bestFit="1" customWidth="1"/>
    <col min="3" max="3" width="9" bestFit="1" customWidth="1"/>
    <col min="4" max="5" width="7.5" bestFit="1" customWidth="1"/>
    <col min="6" max="6" width="7.125" style="39" bestFit="1" customWidth="1"/>
    <col min="7" max="7" width="11.625" bestFit="1" customWidth="1"/>
    <col min="8" max="8" width="9.375" bestFit="1" customWidth="1"/>
    <col min="9" max="9" width="11.625" bestFit="1" customWidth="1"/>
    <col min="10" max="10" width="6.125" customWidth="1"/>
    <col min="11" max="11" width="8.375" customWidth="1"/>
    <col min="12" max="12" width="16.5" customWidth="1"/>
  </cols>
  <sheetData>
    <row r="1" spans="1:12" x14ac:dyDescent="0.3">
      <c r="A1" s="40" t="s">
        <v>155</v>
      </c>
      <c r="B1" s="40"/>
      <c r="C1" s="40"/>
      <c r="D1" s="40"/>
      <c r="E1" s="40"/>
      <c r="F1" s="40"/>
      <c r="G1" s="40"/>
      <c r="H1" s="40"/>
      <c r="I1" s="40"/>
    </row>
    <row r="3" spans="1:12" x14ac:dyDescent="0.3">
      <c r="A3" s="38" t="s">
        <v>156</v>
      </c>
      <c r="B3" s="38" t="s">
        <v>163</v>
      </c>
      <c r="C3" s="38" t="s">
        <v>2</v>
      </c>
      <c r="D3" s="38" t="s">
        <v>157</v>
      </c>
      <c r="E3" s="38" t="s">
        <v>158</v>
      </c>
      <c r="F3" s="38" t="s">
        <v>159</v>
      </c>
      <c r="G3" s="38" t="s">
        <v>160</v>
      </c>
      <c r="H3" s="38" t="s">
        <v>161</v>
      </c>
      <c r="I3" s="38" t="s">
        <v>162</v>
      </c>
      <c r="K3" s="37" t="s">
        <v>27</v>
      </c>
      <c r="L3" s="37"/>
    </row>
    <row r="4" spans="1:12" x14ac:dyDescent="0.3">
      <c r="A4" s="38">
        <v>1</v>
      </c>
      <c r="B4" s="37" t="s">
        <v>151</v>
      </c>
      <c r="C4" s="37" t="s">
        <v>164</v>
      </c>
      <c r="D4" s="37">
        <v>349948</v>
      </c>
      <c r="E4" s="37">
        <v>400000</v>
      </c>
      <c r="F4" s="38" t="str">
        <f>IF(D4&gt;E4,"예","")</f>
        <v/>
      </c>
      <c r="G4" s="37">
        <f>IF(D4&gt;E4,D4-E4,0)</f>
        <v>0</v>
      </c>
      <c r="H4" s="37"/>
      <c r="I4" s="37"/>
      <c r="K4" s="37" t="s">
        <v>16</v>
      </c>
      <c r="L4" s="37"/>
    </row>
    <row r="5" spans="1:12" x14ac:dyDescent="0.3">
      <c r="A5" s="38">
        <v>2</v>
      </c>
      <c r="B5" s="37" t="s">
        <v>152</v>
      </c>
      <c r="C5" s="37" t="s">
        <v>105</v>
      </c>
      <c r="D5" s="37">
        <v>576128</v>
      </c>
      <c r="E5" s="37">
        <v>246000</v>
      </c>
      <c r="F5" s="38" t="str">
        <f t="shared" ref="F5:F37" si="0">IF(D5&gt;E5,"예","")</f>
        <v>예</v>
      </c>
      <c r="G5" s="37">
        <f t="shared" ref="G5:G37" si="1">IF(D5&gt;E5,D5-E5,0)</f>
        <v>330128</v>
      </c>
      <c r="H5" s="37"/>
      <c r="I5" s="37"/>
      <c r="K5" s="37" t="s">
        <v>35</v>
      </c>
      <c r="L5" s="37"/>
    </row>
    <row r="6" spans="1:12" x14ac:dyDescent="0.3">
      <c r="A6" s="38">
        <v>3</v>
      </c>
      <c r="B6" s="37" t="s">
        <v>74</v>
      </c>
      <c r="C6" s="37" t="s">
        <v>165</v>
      </c>
      <c r="D6" s="37">
        <v>290415</v>
      </c>
      <c r="E6" s="37">
        <v>388000</v>
      </c>
      <c r="F6" s="38" t="str">
        <f t="shared" si="0"/>
        <v/>
      </c>
      <c r="G6" s="37">
        <f t="shared" si="1"/>
        <v>0</v>
      </c>
      <c r="H6" s="37"/>
      <c r="I6" s="37"/>
    </row>
    <row r="7" spans="1:12" x14ac:dyDescent="0.3">
      <c r="A7" s="38">
        <v>4</v>
      </c>
      <c r="B7" s="37" t="s">
        <v>77</v>
      </c>
      <c r="C7" s="37" t="s">
        <v>166</v>
      </c>
      <c r="D7" s="37">
        <v>365700</v>
      </c>
      <c r="E7" s="37">
        <v>414000</v>
      </c>
      <c r="F7" s="38" t="str">
        <f t="shared" si="0"/>
        <v/>
      </c>
      <c r="G7" s="37">
        <f t="shared" si="1"/>
        <v>0</v>
      </c>
      <c r="H7" s="37"/>
      <c r="I7" s="37"/>
    </row>
    <row r="8" spans="1:12" x14ac:dyDescent="0.3">
      <c r="A8" s="38">
        <v>5</v>
      </c>
      <c r="B8" s="37" t="s">
        <v>123</v>
      </c>
      <c r="C8" s="37" t="s">
        <v>165</v>
      </c>
      <c r="D8" s="37">
        <v>506586</v>
      </c>
      <c r="E8" s="37">
        <v>568000</v>
      </c>
      <c r="F8" s="38" t="str">
        <f t="shared" si="0"/>
        <v/>
      </c>
      <c r="G8" s="37">
        <f t="shared" si="1"/>
        <v>0</v>
      </c>
      <c r="H8" s="37"/>
      <c r="I8" s="37"/>
    </row>
    <row r="9" spans="1:12" x14ac:dyDescent="0.3">
      <c r="A9" s="38">
        <v>6</v>
      </c>
      <c r="B9" s="37" t="s">
        <v>153</v>
      </c>
      <c r="C9" s="37" t="s">
        <v>165</v>
      </c>
      <c r="D9" s="37">
        <v>310165</v>
      </c>
      <c r="E9" s="37">
        <v>226000</v>
      </c>
      <c r="F9" s="38" t="str">
        <f t="shared" si="0"/>
        <v>예</v>
      </c>
      <c r="G9" s="37">
        <f t="shared" si="1"/>
        <v>84165</v>
      </c>
      <c r="H9" s="37"/>
      <c r="I9" s="37"/>
    </row>
    <row r="10" spans="1:12" x14ac:dyDescent="0.3">
      <c r="A10" s="38">
        <v>7</v>
      </c>
      <c r="B10" s="37" t="s">
        <v>154</v>
      </c>
      <c r="C10" s="37" t="s">
        <v>106</v>
      </c>
      <c r="D10" s="37">
        <v>240333</v>
      </c>
      <c r="E10" s="37">
        <v>560000</v>
      </c>
      <c r="F10" s="38" t="str">
        <f t="shared" si="0"/>
        <v/>
      </c>
      <c r="G10" s="37">
        <f t="shared" si="1"/>
        <v>0</v>
      </c>
      <c r="H10" s="37"/>
      <c r="I10" s="37"/>
    </row>
    <row r="11" spans="1:12" x14ac:dyDescent="0.3">
      <c r="A11" s="38">
        <v>8</v>
      </c>
      <c r="B11" s="37" t="s">
        <v>124</v>
      </c>
      <c r="C11" s="37" t="s">
        <v>104</v>
      </c>
      <c r="D11" s="37">
        <v>546448</v>
      </c>
      <c r="E11" s="37">
        <v>294000</v>
      </c>
      <c r="F11" s="38" t="str">
        <f t="shared" si="0"/>
        <v>예</v>
      </c>
      <c r="G11" s="37">
        <f t="shared" si="1"/>
        <v>252448</v>
      </c>
      <c r="H11" s="37"/>
      <c r="I11" s="37"/>
    </row>
    <row r="12" spans="1:12" x14ac:dyDescent="0.3">
      <c r="A12" s="38">
        <v>9</v>
      </c>
      <c r="B12" s="37" t="s">
        <v>125</v>
      </c>
      <c r="C12" s="37" t="s">
        <v>108</v>
      </c>
      <c r="D12" s="37">
        <v>304644</v>
      </c>
      <c r="E12" s="37">
        <v>361000</v>
      </c>
      <c r="F12" s="38" t="str">
        <f t="shared" si="0"/>
        <v/>
      </c>
      <c r="G12" s="37">
        <f t="shared" si="1"/>
        <v>0</v>
      </c>
      <c r="H12" s="37"/>
      <c r="I12" s="37"/>
    </row>
    <row r="13" spans="1:12" x14ac:dyDescent="0.3">
      <c r="A13" s="38">
        <v>10</v>
      </c>
      <c r="B13" s="37" t="s">
        <v>126</v>
      </c>
      <c r="C13" s="37" t="s">
        <v>107</v>
      </c>
      <c r="D13" s="37">
        <v>467624</v>
      </c>
      <c r="E13" s="37">
        <v>204000</v>
      </c>
      <c r="F13" s="38" t="str">
        <f t="shared" si="0"/>
        <v>예</v>
      </c>
      <c r="G13" s="37">
        <f t="shared" si="1"/>
        <v>263624</v>
      </c>
      <c r="H13" s="37"/>
      <c r="I13" s="37"/>
    </row>
    <row r="14" spans="1:12" x14ac:dyDescent="0.3">
      <c r="A14" s="38">
        <v>11</v>
      </c>
      <c r="B14" s="37" t="s">
        <v>127</v>
      </c>
      <c r="C14" s="37" t="s">
        <v>166</v>
      </c>
      <c r="D14" s="37">
        <v>272234</v>
      </c>
      <c r="E14" s="37">
        <v>408000</v>
      </c>
      <c r="F14" s="38" t="str">
        <f t="shared" si="0"/>
        <v/>
      </c>
      <c r="G14" s="37">
        <f t="shared" si="1"/>
        <v>0</v>
      </c>
      <c r="H14" s="37"/>
      <c r="I14" s="37"/>
    </row>
    <row r="15" spans="1:12" x14ac:dyDescent="0.3">
      <c r="A15" s="38">
        <v>12</v>
      </c>
      <c r="B15" s="37" t="s">
        <v>128</v>
      </c>
      <c r="C15" s="37" t="s">
        <v>106</v>
      </c>
      <c r="D15" s="37">
        <v>514976</v>
      </c>
      <c r="E15" s="37">
        <v>475000</v>
      </c>
      <c r="F15" s="38" t="str">
        <f t="shared" si="0"/>
        <v>예</v>
      </c>
      <c r="G15" s="37">
        <f t="shared" si="1"/>
        <v>39976</v>
      </c>
      <c r="H15" s="37"/>
      <c r="I15" s="37"/>
    </row>
    <row r="16" spans="1:12" x14ac:dyDescent="0.3">
      <c r="A16" s="38">
        <v>13</v>
      </c>
      <c r="B16" s="37" t="s">
        <v>129</v>
      </c>
      <c r="C16" s="37" t="s">
        <v>166</v>
      </c>
      <c r="D16" s="37">
        <v>261828</v>
      </c>
      <c r="E16" s="37">
        <v>493000</v>
      </c>
      <c r="F16" s="38" t="str">
        <f t="shared" si="0"/>
        <v/>
      </c>
      <c r="G16" s="37">
        <f t="shared" si="1"/>
        <v>0</v>
      </c>
      <c r="H16" s="37"/>
      <c r="I16" s="37"/>
    </row>
    <row r="17" spans="1:9" x14ac:dyDescent="0.3">
      <c r="A17" s="38">
        <v>14</v>
      </c>
      <c r="B17" s="37" t="s">
        <v>130</v>
      </c>
      <c r="C17" s="37" t="s">
        <v>164</v>
      </c>
      <c r="D17" s="37">
        <v>274643</v>
      </c>
      <c r="E17" s="37">
        <v>240000</v>
      </c>
      <c r="F17" s="38" t="str">
        <f t="shared" si="0"/>
        <v>예</v>
      </c>
      <c r="G17" s="37">
        <f t="shared" si="1"/>
        <v>34643</v>
      </c>
      <c r="H17" s="37"/>
      <c r="I17" s="37"/>
    </row>
    <row r="18" spans="1:9" x14ac:dyDescent="0.3">
      <c r="A18" s="38">
        <v>15</v>
      </c>
      <c r="B18" s="37" t="s">
        <v>131</v>
      </c>
      <c r="C18" s="37" t="s">
        <v>164</v>
      </c>
      <c r="D18" s="37">
        <v>403657</v>
      </c>
      <c r="E18" s="37">
        <v>421000</v>
      </c>
      <c r="F18" s="38" t="str">
        <f t="shared" si="0"/>
        <v/>
      </c>
      <c r="G18" s="37">
        <f t="shared" si="1"/>
        <v>0</v>
      </c>
      <c r="H18" s="37"/>
      <c r="I18" s="37"/>
    </row>
    <row r="19" spans="1:9" x14ac:dyDescent="0.3">
      <c r="A19" s="38">
        <v>16</v>
      </c>
      <c r="B19" s="37" t="s">
        <v>132</v>
      </c>
      <c r="C19" s="37" t="s">
        <v>166</v>
      </c>
      <c r="D19" s="37">
        <v>404519</v>
      </c>
      <c r="E19" s="37">
        <v>437000</v>
      </c>
      <c r="F19" s="38" t="str">
        <f t="shared" si="0"/>
        <v/>
      </c>
      <c r="G19" s="37">
        <f t="shared" si="1"/>
        <v>0</v>
      </c>
      <c r="H19" s="37"/>
      <c r="I19" s="37"/>
    </row>
    <row r="20" spans="1:9" x14ac:dyDescent="0.3">
      <c r="A20" s="38">
        <v>17</v>
      </c>
      <c r="B20" s="37" t="s">
        <v>133</v>
      </c>
      <c r="C20" s="37" t="s">
        <v>165</v>
      </c>
      <c r="D20" s="37">
        <v>326621</v>
      </c>
      <c r="E20" s="37">
        <v>418000</v>
      </c>
      <c r="F20" s="38" t="str">
        <f t="shared" si="0"/>
        <v/>
      </c>
      <c r="G20" s="37">
        <f t="shared" si="1"/>
        <v>0</v>
      </c>
      <c r="H20" s="37"/>
      <c r="I20" s="37"/>
    </row>
    <row r="21" spans="1:9" x14ac:dyDescent="0.3">
      <c r="A21" s="38">
        <v>18</v>
      </c>
      <c r="B21" s="37" t="s">
        <v>134</v>
      </c>
      <c r="C21" s="37" t="s">
        <v>164</v>
      </c>
      <c r="D21" s="37">
        <v>421136</v>
      </c>
      <c r="E21" s="37">
        <v>574000</v>
      </c>
      <c r="F21" s="38" t="str">
        <f t="shared" si="0"/>
        <v/>
      </c>
      <c r="G21" s="37">
        <f t="shared" si="1"/>
        <v>0</v>
      </c>
      <c r="H21" s="37"/>
      <c r="I21" s="37"/>
    </row>
    <row r="22" spans="1:9" x14ac:dyDescent="0.3">
      <c r="A22" s="38">
        <v>19</v>
      </c>
      <c r="B22" s="37" t="s">
        <v>135</v>
      </c>
      <c r="C22" s="37" t="s">
        <v>164</v>
      </c>
      <c r="D22" s="37">
        <v>376373</v>
      </c>
      <c r="E22" s="37">
        <v>433000</v>
      </c>
      <c r="F22" s="38" t="str">
        <f t="shared" si="0"/>
        <v/>
      </c>
      <c r="G22" s="37">
        <f t="shared" si="1"/>
        <v>0</v>
      </c>
      <c r="H22" s="37"/>
      <c r="I22" s="37"/>
    </row>
    <row r="23" spans="1:9" x14ac:dyDescent="0.3">
      <c r="A23" s="38">
        <v>20</v>
      </c>
      <c r="B23" s="37" t="s">
        <v>136</v>
      </c>
      <c r="C23" s="37" t="s">
        <v>165</v>
      </c>
      <c r="D23" s="37">
        <v>508665</v>
      </c>
      <c r="E23" s="37">
        <v>283000</v>
      </c>
      <c r="F23" s="38" t="str">
        <f t="shared" si="0"/>
        <v>예</v>
      </c>
      <c r="G23" s="37">
        <f t="shared" si="1"/>
        <v>225665</v>
      </c>
      <c r="H23" s="37"/>
      <c r="I23" s="37"/>
    </row>
    <row r="24" spans="1:9" x14ac:dyDescent="0.3">
      <c r="A24" s="38">
        <v>21</v>
      </c>
      <c r="B24" s="37" t="s">
        <v>137</v>
      </c>
      <c r="C24" s="37" t="s">
        <v>164</v>
      </c>
      <c r="D24" s="37">
        <v>485141</v>
      </c>
      <c r="E24" s="37">
        <v>302000</v>
      </c>
      <c r="F24" s="38" t="str">
        <f t="shared" si="0"/>
        <v>예</v>
      </c>
      <c r="G24" s="37">
        <f t="shared" si="1"/>
        <v>183141</v>
      </c>
      <c r="H24" s="37"/>
      <c r="I24" s="37"/>
    </row>
    <row r="25" spans="1:9" x14ac:dyDescent="0.3">
      <c r="A25" s="38">
        <v>22</v>
      </c>
      <c r="B25" s="37" t="s">
        <v>138</v>
      </c>
      <c r="C25" s="37" t="s">
        <v>166</v>
      </c>
      <c r="D25" s="37">
        <v>377259</v>
      </c>
      <c r="E25" s="37">
        <v>513000</v>
      </c>
      <c r="F25" s="38" t="str">
        <f t="shared" si="0"/>
        <v/>
      </c>
      <c r="G25" s="37">
        <f t="shared" si="1"/>
        <v>0</v>
      </c>
      <c r="H25" s="37"/>
      <c r="I25" s="37"/>
    </row>
    <row r="26" spans="1:9" x14ac:dyDescent="0.3">
      <c r="A26" s="38">
        <v>23</v>
      </c>
      <c r="B26" s="37" t="s">
        <v>139</v>
      </c>
      <c r="C26" s="37" t="s">
        <v>164</v>
      </c>
      <c r="D26" s="37">
        <v>283530</v>
      </c>
      <c r="E26" s="37">
        <v>495000</v>
      </c>
      <c r="F26" s="38" t="str">
        <f t="shared" si="0"/>
        <v/>
      </c>
      <c r="G26" s="37">
        <f t="shared" si="1"/>
        <v>0</v>
      </c>
      <c r="H26" s="37"/>
      <c r="I26" s="37"/>
    </row>
    <row r="27" spans="1:9" x14ac:dyDescent="0.3">
      <c r="A27" s="38">
        <v>24</v>
      </c>
      <c r="B27" s="37" t="s">
        <v>140</v>
      </c>
      <c r="C27" s="37" t="s">
        <v>166</v>
      </c>
      <c r="D27" s="37">
        <v>328039</v>
      </c>
      <c r="E27" s="37">
        <v>421000</v>
      </c>
      <c r="F27" s="38" t="str">
        <f t="shared" si="0"/>
        <v/>
      </c>
      <c r="G27" s="37">
        <f t="shared" si="1"/>
        <v>0</v>
      </c>
      <c r="H27" s="37"/>
      <c r="I27" s="37"/>
    </row>
    <row r="28" spans="1:9" x14ac:dyDescent="0.3">
      <c r="A28" s="38">
        <v>25</v>
      </c>
      <c r="B28" s="37" t="s">
        <v>141</v>
      </c>
      <c r="C28" s="37" t="s">
        <v>164</v>
      </c>
      <c r="D28" s="37">
        <v>298205</v>
      </c>
      <c r="E28" s="37">
        <v>413000</v>
      </c>
      <c r="F28" s="38" t="str">
        <f t="shared" si="0"/>
        <v/>
      </c>
      <c r="G28" s="37">
        <f t="shared" si="1"/>
        <v>0</v>
      </c>
      <c r="H28" s="37"/>
      <c r="I28" s="37"/>
    </row>
    <row r="29" spans="1:9" x14ac:dyDescent="0.3">
      <c r="A29" s="38">
        <v>26</v>
      </c>
      <c r="B29" s="37" t="s">
        <v>142</v>
      </c>
      <c r="C29" s="37" t="s">
        <v>164</v>
      </c>
      <c r="D29" s="37">
        <v>318642</v>
      </c>
      <c r="E29" s="37">
        <v>225000</v>
      </c>
      <c r="F29" s="38" t="str">
        <f t="shared" si="0"/>
        <v>예</v>
      </c>
      <c r="G29" s="37">
        <f t="shared" si="1"/>
        <v>93642</v>
      </c>
      <c r="H29" s="37"/>
      <c r="I29" s="37"/>
    </row>
    <row r="30" spans="1:9" x14ac:dyDescent="0.3">
      <c r="A30" s="38">
        <v>27</v>
      </c>
      <c r="B30" s="37" t="s">
        <v>143</v>
      </c>
      <c r="C30" s="37" t="s">
        <v>166</v>
      </c>
      <c r="D30" s="37">
        <v>238628</v>
      </c>
      <c r="E30" s="37">
        <v>453000</v>
      </c>
      <c r="F30" s="38" t="str">
        <f t="shared" si="0"/>
        <v/>
      </c>
      <c r="G30" s="37">
        <f t="shared" si="1"/>
        <v>0</v>
      </c>
      <c r="H30" s="37"/>
      <c r="I30" s="37"/>
    </row>
    <row r="31" spans="1:9" x14ac:dyDescent="0.3">
      <c r="A31" s="38">
        <v>28</v>
      </c>
      <c r="B31" s="37" t="s">
        <v>144</v>
      </c>
      <c r="C31" s="37" t="s">
        <v>166</v>
      </c>
      <c r="D31" s="37">
        <v>575559</v>
      </c>
      <c r="E31" s="37">
        <v>238000</v>
      </c>
      <c r="F31" s="38" t="str">
        <f t="shared" si="0"/>
        <v>예</v>
      </c>
      <c r="G31" s="37">
        <f t="shared" si="1"/>
        <v>337559</v>
      </c>
      <c r="H31" s="37"/>
      <c r="I31" s="37"/>
    </row>
    <row r="32" spans="1:9" x14ac:dyDescent="0.3">
      <c r="A32" s="38">
        <v>29</v>
      </c>
      <c r="B32" s="37" t="s">
        <v>145</v>
      </c>
      <c r="C32" s="37" t="s">
        <v>165</v>
      </c>
      <c r="D32" s="37">
        <v>488046</v>
      </c>
      <c r="E32" s="37">
        <v>301000</v>
      </c>
      <c r="F32" s="38" t="str">
        <f t="shared" si="0"/>
        <v>예</v>
      </c>
      <c r="G32" s="37">
        <f t="shared" si="1"/>
        <v>187046</v>
      </c>
      <c r="H32" s="37"/>
      <c r="I32" s="37"/>
    </row>
    <row r="33" spans="1:9" x14ac:dyDescent="0.3">
      <c r="A33" s="38">
        <v>30</v>
      </c>
      <c r="B33" s="37" t="s">
        <v>146</v>
      </c>
      <c r="C33" s="37" t="s">
        <v>164</v>
      </c>
      <c r="D33" s="37">
        <v>490224</v>
      </c>
      <c r="E33" s="37">
        <v>597000</v>
      </c>
      <c r="F33" s="38" t="str">
        <f t="shared" si="0"/>
        <v/>
      </c>
      <c r="G33" s="37">
        <f t="shared" si="1"/>
        <v>0</v>
      </c>
      <c r="H33" s="37"/>
      <c r="I33" s="37"/>
    </row>
    <row r="34" spans="1:9" x14ac:dyDescent="0.3">
      <c r="A34" s="38">
        <v>31</v>
      </c>
      <c r="B34" s="37" t="s">
        <v>147</v>
      </c>
      <c r="C34" s="37" t="s">
        <v>164</v>
      </c>
      <c r="D34" s="37">
        <v>374744</v>
      </c>
      <c r="E34" s="37">
        <v>265000</v>
      </c>
      <c r="F34" s="38" t="str">
        <f t="shared" si="0"/>
        <v>예</v>
      </c>
      <c r="G34" s="37">
        <f t="shared" si="1"/>
        <v>109744</v>
      </c>
      <c r="H34" s="37"/>
      <c r="I34" s="37"/>
    </row>
    <row r="35" spans="1:9" x14ac:dyDescent="0.3">
      <c r="A35" s="38">
        <v>32</v>
      </c>
      <c r="B35" s="37" t="s">
        <v>148</v>
      </c>
      <c r="C35" s="37" t="s">
        <v>165</v>
      </c>
      <c r="D35" s="37">
        <v>493581</v>
      </c>
      <c r="E35" s="37">
        <v>268000</v>
      </c>
      <c r="F35" s="38" t="str">
        <f t="shared" si="0"/>
        <v>예</v>
      </c>
      <c r="G35" s="37">
        <f t="shared" si="1"/>
        <v>225581</v>
      </c>
      <c r="H35" s="37"/>
      <c r="I35" s="37"/>
    </row>
    <row r="36" spans="1:9" x14ac:dyDescent="0.3">
      <c r="A36" s="38">
        <v>33</v>
      </c>
      <c r="B36" s="37" t="s">
        <v>149</v>
      </c>
      <c r="C36" s="37" t="s">
        <v>165</v>
      </c>
      <c r="D36" s="37">
        <v>222725</v>
      </c>
      <c r="E36" s="37">
        <v>291000</v>
      </c>
      <c r="F36" s="38" t="str">
        <f t="shared" si="0"/>
        <v/>
      </c>
      <c r="G36" s="37">
        <f t="shared" si="1"/>
        <v>0</v>
      </c>
      <c r="H36" s="37"/>
      <c r="I36" s="37"/>
    </row>
    <row r="37" spans="1:9" x14ac:dyDescent="0.3">
      <c r="A37" s="38">
        <v>34</v>
      </c>
      <c r="B37" s="37" t="s">
        <v>150</v>
      </c>
      <c r="C37" s="37" t="s">
        <v>166</v>
      </c>
      <c r="D37" s="37">
        <v>425624</v>
      </c>
      <c r="E37" s="37">
        <v>537000</v>
      </c>
      <c r="F37" s="38" t="str">
        <f t="shared" si="0"/>
        <v/>
      </c>
      <c r="G37" s="37">
        <f t="shared" si="1"/>
        <v>0</v>
      </c>
      <c r="H37" s="37"/>
      <c r="I37" s="37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12" sqref="I12"/>
    </sheetView>
  </sheetViews>
  <sheetFormatPr defaultColWidth="9" defaultRowHeight="15" x14ac:dyDescent="0.3"/>
  <cols>
    <col min="1" max="1" width="7.125" style="8" bestFit="1" customWidth="1"/>
    <col min="2" max="2" width="11" style="8" bestFit="1" customWidth="1"/>
    <col min="3" max="3" width="9" style="8"/>
    <col min="4" max="4" width="9.125" style="8" customWidth="1"/>
    <col min="5" max="5" width="11" style="8" bestFit="1" customWidth="1"/>
    <col min="6" max="6" width="9.625" style="8" bestFit="1" customWidth="1"/>
    <col min="7" max="7" width="15" style="8" customWidth="1"/>
    <col min="8" max="8" width="3.625" style="8" customWidth="1"/>
    <col min="9" max="9" width="25.375" style="8" bestFit="1" customWidth="1"/>
    <col min="10" max="16384" width="9" style="8"/>
  </cols>
  <sheetData>
    <row r="1" spans="1:9" ht="16.5" x14ac:dyDescent="0.3">
      <c r="A1" s="4" t="s">
        <v>47</v>
      </c>
      <c r="B1" s="5" t="s">
        <v>48</v>
      </c>
      <c r="C1" s="5" t="s">
        <v>49</v>
      </c>
      <c r="D1" s="5" t="s">
        <v>50</v>
      </c>
      <c r="E1" s="5" t="s">
        <v>5</v>
      </c>
      <c r="F1" s="6" t="s">
        <v>51</v>
      </c>
      <c r="G1" s="7" t="s">
        <v>52</v>
      </c>
      <c r="H1" s="6"/>
    </row>
    <row r="2" spans="1:9" ht="16.5" x14ac:dyDescent="0.3">
      <c r="A2" t="s">
        <v>53</v>
      </c>
      <c r="B2" t="s">
        <v>54</v>
      </c>
      <c r="C2" s="9" t="s">
        <v>55</v>
      </c>
      <c r="D2" s="9" t="s">
        <v>56</v>
      </c>
      <c r="E2" s="10">
        <v>42</v>
      </c>
      <c r="I2" s="11" t="s">
        <v>169</v>
      </c>
    </row>
    <row r="3" spans="1:9" ht="16.5" x14ac:dyDescent="0.3">
      <c r="A3" t="s">
        <v>57</v>
      </c>
      <c r="B3" t="s">
        <v>58</v>
      </c>
      <c r="C3" s="9" t="s">
        <v>59</v>
      </c>
      <c r="D3" s="9" t="s">
        <v>60</v>
      </c>
      <c r="E3" s="10">
        <v>49</v>
      </c>
    </row>
    <row r="4" spans="1:9" ht="16.5" x14ac:dyDescent="0.3">
      <c r="A4" t="s">
        <v>61</v>
      </c>
      <c r="B4" t="s">
        <v>62</v>
      </c>
      <c r="C4" s="9" t="s">
        <v>55</v>
      </c>
      <c r="D4" s="9" t="s">
        <v>60</v>
      </c>
      <c r="E4" s="10">
        <v>59</v>
      </c>
    </row>
    <row r="5" spans="1:9" ht="16.5" x14ac:dyDescent="0.3">
      <c r="A5" t="s">
        <v>63</v>
      </c>
      <c r="B5" t="s">
        <v>64</v>
      </c>
      <c r="C5" s="9" t="s">
        <v>65</v>
      </c>
      <c r="D5" s="9" t="s">
        <v>66</v>
      </c>
      <c r="E5" s="10">
        <v>34</v>
      </c>
    </row>
    <row r="6" spans="1:9" ht="16.5" x14ac:dyDescent="0.3">
      <c r="A6" t="s">
        <v>67</v>
      </c>
      <c r="B6" t="s">
        <v>68</v>
      </c>
      <c r="C6" s="9" t="s">
        <v>65</v>
      </c>
      <c r="D6" s="9" t="s">
        <v>66</v>
      </c>
      <c r="E6" s="10">
        <v>8</v>
      </c>
    </row>
    <row r="7" spans="1:9" ht="16.5" x14ac:dyDescent="0.3">
      <c r="A7" t="s">
        <v>69</v>
      </c>
      <c r="B7" t="s">
        <v>70</v>
      </c>
      <c r="C7" s="9" t="s">
        <v>71</v>
      </c>
      <c r="D7" s="9" t="s">
        <v>60</v>
      </c>
      <c r="E7" s="10">
        <v>33</v>
      </c>
      <c r="F7" s="12"/>
    </row>
    <row r="8" spans="1:9" ht="16.5" x14ac:dyDescent="0.3">
      <c r="A8" t="s">
        <v>72</v>
      </c>
      <c r="B8" t="s">
        <v>73</v>
      </c>
      <c r="C8" s="9" t="s">
        <v>59</v>
      </c>
      <c r="D8" s="9" t="s">
        <v>60</v>
      </c>
      <c r="E8" s="10">
        <v>15</v>
      </c>
      <c r="F8" s="12"/>
    </row>
    <row r="9" spans="1:9" ht="16.5" x14ac:dyDescent="0.3">
      <c r="A9" t="s">
        <v>74</v>
      </c>
      <c r="B9" t="s">
        <v>75</v>
      </c>
      <c r="C9" s="9" t="s">
        <v>76</v>
      </c>
      <c r="D9" s="9" t="s">
        <v>66</v>
      </c>
      <c r="E9" s="10">
        <v>14</v>
      </c>
    </row>
    <row r="10" spans="1:9" ht="16.5" x14ac:dyDescent="0.3">
      <c r="A10" t="s">
        <v>77</v>
      </c>
      <c r="B10" t="s">
        <v>78</v>
      </c>
      <c r="C10" s="9" t="s">
        <v>79</v>
      </c>
      <c r="D10" s="9" t="s">
        <v>60</v>
      </c>
      <c r="E10" s="10">
        <v>36</v>
      </c>
    </row>
    <row r="11" spans="1:9" ht="16.5" x14ac:dyDescent="0.3">
      <c r="A11" t="s">
        <v>80</v>
      </c>
      <c r="B11" t="s">
        <v>81</v>
      </c>
      <c r="C11" s="9" t="s">
        <v>79</v>
      </c>
      <c r="D11" s="9" t="s">
        <v>56</v>
      </c>
      <c r="E11" s="10">
        <v>32</v>
      </c>
    </row>
    <row r="12" spans="1:9" ht="16.5" x14ac:dyDescent="0.3">
      <c r="A12" t="s">
        <v>82</v>
      </c>
      <c r="B12" t="s">
        <v>83</v>
      </c>
      <c r="C12" s="9" t="s">
        <v>65</v>
      </c>
      <c r="D12" s="9" t="s">
        <v>60</v>
      </c>
      <c r="E12" s="10">
        <v>40</v>
      </c>
    </row>
    <row r="13" spans="1:9" ht="16.5" x14ac:dyDescent="0.3">
      <c r="A13" t="s">
        <v>84</v>
      </c>
      <c r="B13" t="s">
        <v>85</v>
      </c>
      <c r="C13" s="9" t="s">
        <v>65</v>
      </c>
      <c r="D13" s="9" t="s">
        <v>66</v>
      </c>
      <c r="E13" s="10">
        <v>12</v>
      </c>
    </row>
    <row r="14" spans="1:9" ht="16.5" x14ac:dyDescent="0.3">
      <c r="A14" t="s">
        <v>86</v>
      </c>
      <c r="B14" t="s">
        <v>87</v>
      </c>
      <c r="C14" s="9" t="s">
        <v>79</v>
      </c>
      <c r="D14" s="9" t="s">
        <v>60</v>
      </c>
      <c r="E14" s="10">
        <v>27</v>
      </c>
    </row>
    <row r="15" spans="1:9" ht="16.5" x14ac:dyDescent="0.3">
      <c r="A15" t="s">
        <v>88</v>
      </c>
      <c r="B15" t="s">
        <v>89</v>
      </c>
      <c r="C15" s="9" t="s">
        <v>76</v>
      </c>
      <c r="D15" s="9" t="s">
        <v>56</v>
      </c>
      <c r="E15" s="10">
        <v>21</v>
      </c>
    </row>
    <row r="16" spans="1:9" ht="16.5" x14ac:dyDescent="0.3">
      <c r="A16" t="s">
        <v>90</v>
      </c>
      <c r="B16" t="s">
        <v>91</v>
      </c>
      <c r="C16" s="9" t="s">
        <v>71</v>
      </c>
      <c r="D16" s="9" t="s">
        <v>56</v>
      </c>
      <c r="E16" s="10">
        <v>35</v>
      </c>
    </row>
    <row r="17" spans="1:5" ht="16.5" x14ac:dyDescent="0.3">
      <c r="A17" t="s">
        <v>92</v>
      </c>
      <c r="B17" t="s">
        <v>93</v>
      </c>
      <c r="C17" s="9" t="s">
        <v>65</v>
      </c>
      <c r="D17" s="9" t="s">
        <v>60</v>
      </c>
      <c r="E17" s="10">
        <v>5</v>
      </c>
    </row>
    <row r="18" spans="1:5" ht="16.5" x14ac:dyDescent="0.3">
      <c r="A18" t="s">
        <v>94</v>
      </c>
      <c r="B18" t="s">
        <v>95</v>
      </c>
      <c r="C18" s="9" t="s">
        <v>76</v>
      </c>
      <c r="D18" s="9" t="s">
        <v>60</v>
      </c>
      <c r="E18" s="10">
        <v>6</v>
      </c>
    </row>
    <row r="19" spans="1:5" ht="16.5" x14ac:dyDescent="0.3">
      <c r="A19" t="s">
        <v>96</v>
      </c>
      <c r="B19" t="s">
        <v>97</v>
      </c>
      <c r="C19" s="9" t="s">
        <v>98</v>
      </c>
      <c r="D19" s="9" t="s">
        <v>66</v>
      </c>
      <c r="E19" s="10">
        <v>13</v>
      </c>
    </row>
    <row r="20" spans="1:5" ht="16.5" x14ac:dyDescent="0.3">
      <c r="A20" t="s">
        <v>99</v>
      </c>
      <c r="B20" t="s">
        <v>100</v>
      </c>
      <c r="C20" s="9" t="s">
        <v>98</v>
      </c>
      <c r="D20" s="9" t="s">
        <v>60</v>
      </c>
      <c r="E20" s="13">
        <v>42</v>
      </c>
    </row>
    <row r="21" spans="1:5" ht="16.5" x14ac:dyDescent="0.3">
      <c r="A21" t="s">
        <v>101</v>
      </c>
      <c r="B21" t="s">
        <v>102</v>
      </c>
      <c r="C21" s="9" t="s">
        <v>76</v>
      </c>
      <c r="D21" s="9" t="s">
        <v>56</v>
      </c>
      <c r="E21" s="13">
        <v>33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C14" sqref="C14"/>
    </sheetView>
  </sheetViews>
  <sheetFormatPr defaultRowHeight="16.5" x14ac:dyDescent="0.3"/>
  <cols>
    <col min="1" max="1" width="12.625" style="36" bestFit="1" customWidth="1"/>
    <col min="2" max="2" width="8.875" style="36" customWidth="1"/>
    <col min="3" max="3" width="14" bestFit="1" customWidth="1"/>
    <col min="4" max="4" width="15.375" customWidth="1"/>
    <col min="5" max="5" width="14" bestFit="1" customWidth="1"/>
    <col min="6" max="6" width="15.375" customWidth="1"/>
    <col min="7" max="7" width="10.375" customWidth="1"/>
    <col min="8" max="8" width="15.375" customWidth="1"/>
    <col min="9" max="9" width="19.125" customWidth="1"/>
    <col min="10" max="10" width="3.5" customWidth="1"/>
    <col min="11" max="12" width="15.875" customWidth="1"/>
  </cols>
  <sheetData>
    <row r="1" spans="1:12" x14ac:dyDescent="0.3">
      <c r="A1" s="24" t="s">
        <v>109</v>
      </c>
      <c r="B1" s="24" t="s">
        <v>110</v>
      </c>
      <c r="C1" s="25" t="s">
        <v>111</v>
      </c>
      <c r="D1" s="25" t="s">
        <v>112</v>
      </c>
      <c r="E1" s="25" t="s">
        <v>113</v>
      </c>
      <c r="F1" s="25" t="s">
        <v>114</v>
      </c>
      <c r="G1" s="25" t="s">
        <v>115</v>
      </c>
      <c r="H1" s="25" t="s">
        <v>114</v>
      </c>
      <c r="I1" s="25" t="s">
        <v>116</v>
      </c>
      <c r="K1" s="41" t="s">
        <v>117</v>
      </c>
      <c r="L1" s="41"/>
    </row>
    <row r="2" spans="1:12" ht="16.5" customHeight="1" x14ac:dyDescent="0.3">
      <c r="A2" s="26">
        <v>43389</v>
      </c>
      <c r="B2" s="27">
        <v>5</v>
      </c>
      <c r="C2" s="28">
        <v>300</v>
      </c>
      <c r="D2" s="29">
        <v>22</v>
      </c>
      <c r="E2" s="28">
        <v>300</v>
      </c>
      <c r="F2" s="30">
        <v>15</v>
      </c>
      <c r="G2" s="28">
        <v>200</v>
      </c>
      <c r="H2" s="30">
        <v>26</v>
      </c>
      <c r="I2" s="30">
        <f t="shared" ref="I2:I8" si="0">(C2*D2)+(E2*F2)+(G2*H2)</f>
        <v>16300</v>
      </c>
      <c r="K2" s="42"/>
      <c r="L2" s="42"/>
    </row>
    <row r="3" spans="1:12" x14ac:dyDescent="0.3">
      <c r="A3" s="26">
        <v>43321</v>
      </c>
      <c r="B3" s="27">
        <v>2</v>
      </c>
      <c r="C3" s="28">
        <v>300</v>
      </c>
      <c r="D3" s="29">
        <v>29</v>
      </c>
      <c r="E3" s="28">
        <v>300</v>
      </c>
      <c r="F3" s="30">
        <v>29</v>
      </c>
      <c r="G3" s="28">
        <v>300</v>
      </c>
      <c r="H3" s="30">
        <v>44</v>
      </c>
      <c r="I3" s="30">
        <f t="shared" si="0"/>
        <v>30600</v>
      </c>
      <c r="K3" s="31" t="s">
        <v>118</v>
      </c>
      <c r="L3" s="32"/>
    </row>
    <row r="4" spans="1:12" x14ac:dyDescent="0.3">
      <c r="A4" s="26">
        <v>43321</v>
      </c>
      <c r="B4" s="27">
        <v>3</v>
      </c>
      <c r="C4" s="33">
        <v>1000</v>
      </c>
      <c r="D4" s="29">
        <v>43</v>
      </c>
      <c r="E4" s="33">
        <v>1000</v>
      </c>
      <c r="F4" s="30">
        <v>37</v>
      </c>
      <c r="G4" s="33">
        <v>1000</v>
      </c>
      <c r="H4" s="30">
        <v>32</v>
      </c>
      <c r="I4" s="30">
        <f t="shared" si="0"/>
        <v>112000</v>
      </c>
      <c r="K4" s="31" t="s">
        <v>119</v>
      </c>
      <c r="L4" s="32"/>
    </row>
    <row r="5" spans="1:12" x14ac:dyDescent="0.3">
      <c r="A5" s="26">
        <v>43302</v>
      </c>
      <c r="B5" s="27">
        <v>1</v>
      </c>
      <c r="C5" s="33">
        <v>2000</v>
      </c>
      <c r="D5" s="29">
        <v>44</v>
      </c>
      <c r="E5" s="33">
        <v>2000</v>
      </c>
      <c r="F5" s="30">
        <v>37</v>
      </c>
      <c r="G5" s="33">
        <v>2000</v>
      </c>
      <c r="H5" s="30">
        <v>24</v>
      </c>
      <c r="I5" s="30">
        <f t="shared" si="0"/>
        <v>210000</v>
      </c>
      <c r="K5" s="31" t="s">
        <v>120</v>
      </c>
      <c r="L5" s="32"/>
    </row>
    <row r="6" spans="1:12" x14ac:dyDescent="0.3">
      <c r="A6" s="26">
        <v>43452</v>
      </c>
      <c r="B6" s="27">
        <v>3</v>
      </c>
      <c r="C6" s="33">
        <v>3000</v>
      </c>
      <c r="D6" s="29">
        <v>32</v>
      </c>
      <c r="E6" s="33">
        <v>3000</v>
      </c>
      <c r="F6" s="30">
        <v>27</v>
      </c>
      <c r="G6" s="33">
        <v>3000</v>
      </c>
      <c r="H6" s="30">
        <v>35</v>
      </c>
      <c r="I6" s="30">
        <f t="shared" si="0"/>
        <v>282000</v>
      </c>
    </row>
    <row r="7" spans="1:12" x14ac:dyDescent="0.3">
      <c r="A7" s="26">
        <v>43232</v>
      </c>
      <c r="B7" s="27">
        <v>3</v>
      </c>
      <c r="C7" s="33">
        <v>3000</v>
      </c>
      <c r="D7" s="29">
        <v>19</v>
      </c>
      <c r="E7" s="33">
        <v>3000</v>
      </c>
      <c r="F7" s="30">
        <v>41</v>
      </c>
      <c r="G7" s="33">
        <v>3000</v>
      </c>
      <c r="H7" s="30">
        <v>26</v>
      </c>
      <c r="I7" s="30">
        <f t="shared" si="0"/>
        <v>258000</v>
      </c>
    </row>
    <row r="8" spans="1:12" x14ac:dyDescent="0.3">
      <c r="A8" s="26">
        <v>43300</v>
      </c>
      <c r="B8" s="27">
        <v>1</v>
      </c>
      <c r="C8" s="33">
        <v>2826</v>
      </c>
      <c r="D8" s="29">
        <v>24</v>
      </c>
      <c r="E8" s="33">
        <v>3403</v>
      </c>
      <c r="F8" s="30">
        <v>24</v>
      </c>
      <c r="G8" s="33">
        <v>8</v>
      </c>
      <c r="H8" s="30">
        <v>40</v>
      </c>
      <c r="I8" s="30">
        <f t="shared" si="0"/>
        <v>149816</v>
      </c>
    </row>
    <row r="9" spans="1:12" x14ac:dyDescent="0.3">
      <c r="A9" s="26">
        <v>43434</v>
      </c>
      <c r="B9" s="27">
        <v>3</v>
      </c>
      <c r="C9" s="28">
        <v>0</v>
      </c>
      <c r="D9" s="29">
        <v>31</v>
      </c>
      <c r="E9" s="28">
        <v>0</v>
      </c>
      <c r="F9" s="30">
        <v>35</v>
      </c>
      <c r="G9" s="28">
        <v>0</v>
      </c>
      <c r="H9" s="30">
        <v>32</v>
      </c>
      <c r="I9" s="30" t="s">
        <v>121</v>
      </c>
    </row>
    <row r="10" spans="1:12" x14ac:dyDescent="0.3">
      <c r="A10" s="26">
        <v>43389</v>
      </c>
      <c r="B10" s="27">
        <v>1</v>
      </c>
      <c r="C10" s="33">
        <v>2313</v>
      </c>
      <c r="D10" s="29">
        <v>39</v>
      </c>
      <c r="E10" s="33">
        <v>2785</v>
      </c>
      <c r="F10" s="30">
        <v>24</v>
      </c>
      <c r="G10" s="33">
        <v>2228</v>
      </c>
      <c r="H10" s="30">
        <v>21</v>
      </c>
      <c r="I10" s="30">
        <f t="shared" ref="I10:I16" si="1">(C10*D10)+(E10*F10)+(G10*H10)</f>
        <v>203835</v>
      </c>
    </row>
    <row r="11" spans="1:12" x14ac:dyDescent="0.3">
      <c r="A11" s="26">
        <v>43349</v>
      </c>
      <c r="B11" s="27">
        <v>4</v>
      </c>
      <c r="C11" s="33">
        <v>1237</v>
      </c>
      <c r="D11" s="29">
        <v>22</v>
      </c>
      <c r="E11" s="33">
        <v>1490</v>
      </c>
      <c r="F11" s="30">
        <v>16</v>
      </c>
      <c r="G11" s="33">
        <v>1192</v>
      </c>
      <c r="H11" s="30">
        <v>25</v>
      </c>
      <c r="I11" s="30">
        <f t="shared" si="1"/>
        <v>80854</v>
      </c>
    </row>
    <row r="12" spans="1:12" x14ac:dyDescent="0.3">
      <c r="A12" s="26">
        <v>43227</v>
      </c>
      <c r="B12" s="27">
        <v>4</v>
      </c>
      <c r="C12" s="33">
        <v>4286</v>
      </c>
      <c r="D12" s="29">
        <v>34</v>
      </c>
      <c r="E12" s="33">
        <v>3322</v>
      </c>
      <c r="F12" s="30">
        <v>20</v>
      </c>
      <c r="G12" s="33">
        <v>4130</v>
      </c>
      <c r="H12" s="30">
        <v>26</v>
      </c>
      <c r="I12" s="30">
        <f t="shared" si="1"/>
        <v>319544</v>
      </c>
    </row>
    <row r="13" spans="1:12" x14ac:dyDescent="0.3">
      <c r="A13" s="26">
        <v>43240</v>
      </c>
      <c r="B13" s="27">
        <v>2</v>
      </c>
      <c r="C13" s="33">
        <v>4338</v>
      </c>
      <c r="D13" s="29">
        <v>44</v>
      </c>
      <c r="E13" s="33">
        <v>3000</v>
      </c>
      <c r="F13" s="30">
        <v>28</v>
      </c>
      <c r="G13" s="33">
        <v>2727</v>
      </c>
      <c r="H13" s="30">
        <v>20</v>
      </c>
      <c r="I13" s="30">
        <f t="shared" si="1"/>
        <v>329412</v>
      </c>
    </row>
    <row r="14" spans="1:12" x14ac:dyDescent="0.3">
      <c r="A14" s="26">
        <v>43405</v>
      </c>
      <c r="B14" s="27">
        <v>4</v>
      </c>
      <c r="C14" s="33">
        <v>1931</v>
      </c>
      <c r="D14" s="29">
        <v>43</v>
      </c>
      <c r="E14" s="33">
        <v>2325</v>
      </c>
      <c r="F14" s="30">
        <v>35</v>
      </c>
      <c r="G14" s="33">
        <v>1861</v>
      </c>
      <c r="H14" s="30">
        <v>24</v>
      </c>
      <c r="I14" s="30">
        <f t="shared" si="1"/>
        <v>209072</v>
      </c>
    </row>
    <row r="15" spans="1:12" x14ac:dyDescent="0.3">
      <c r="A15" s="26">
        <v>43442</v>
      </c>
      <c r="B15" s="27">
        <v>3</v>
      </c>
      <c r="C15" s="33">
        <v>1204</v>
      </c>
      <c r="D15" s="29">
        <v>42</v>
      </c>
      <c r="E15" s="33">
        <v>1450</v>
      </c>
      <c r="F15" s="30">
        <v>44</v>
      </c>
      <c r="G15" s="33">
        <v>1160</v>
      </c>
      <c r="H15" s="30">
        <v>33</v>
      </c>
      <c r="I15" s="30">
        <f t="shared" si="1"/>
        <v>152648</v>
      </c>
    </row>
    <row r="16" spans="1:12" x14ac:dyDescent="0.3">
      <c r="A16" s="26">
        <v>43297</v>
      </c>
      <c r="B16" s="27">
        <v>4</v>
      </c>
      <c r="C16" s="33">
        <v>1796</v>
      </c>
      <c r="D16" s="29">
        <v>27</v>
      </c>
      <c r="E16" s="33">
        <v>2162</v>
      </c>
      <c r="F16" s="30">
        <v>33</v>
      </c>
      <c r="G16" s="33">
        <v>1730</v>
      </c>
      <c r="H16" s="30">
        <v>15</v>
      </c>
      <c r="I16" s="30">
        <f t="shared" si="1"/>
        <v>145788</v>
      </c>
    </row>
    <row r="17" spans="1:9" x14ac:dyDescent="0.3">
      <c r="A17" s="26">
        <v>43302</v>
      </c>
      <c r="B17" s="27">
        <v>4</v>
      </c>
      <c r="C17" s="28">
        <v>0</v>
      </c>
      <c r="D17" s="29">
        <v>17</v>
      </c>
      <c r="E17" s="28">
        <v>0</v>
      </c>
      <c r="F17" s="30">
        <v>40</v>
      </c>
      <c r="G17" s="28">
        <v>0</v>
      </c>
      <c r="H17" s="30">
        <v>25</v>
      </c>
      <c r="I17" s="30" t="s">
        <v>121</v>
      </c>
    </row>
    <row r="19" spans="1:9" ht="49.5" x14ac:dyDescent="0.3">
      <c r="A19" s="34" t="s">
        <v>122</v>
      </c>
      <c r="B19" s="35"/>
    </row>
  </sheetData>
  <mergeCells count="1">
    <mergeCell ref="K1:L2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지역분석</vt:lpstr>
      <vt:lpstr>연간 매출</vt:lpstr>
      <vt:lpstr>품명</vt:lpstr>
      <vt:lpstr>상품 - 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2018-05-25T17:21:41Z</dcterms:created>
  <dcterms:modified xsi:type="dcterms:W3CDTF">2020-11-19T05:19:12Z</dcterms:modified>
</cp:coreProperties>
</file>