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3\"/>
    </mc:Choice>
  </mc:AlternateContent>
  <bookViews>
    <workbookView xWindow="0" yWindow="0" windowWidth="23040" windowHeight="9150" firstSheet="3" activeTab="7"/>
  </bookViews>
  <sheets>
    <sheet name="콘텐츠제작일정" sheetId="2" r:id="rId1"/>
    <sheet name="담당" sheetId="3" r:id="rId2"/>
    <sheet name="소스개발" sheetId="4" r:id="rId3"/>
    <sheet name="프로젝트명" sheetId="5" r:id="rId4"/>
    <sheet name="연간 매출" sheetId="9" r:id="rId5"/>
    <sheet name="보너스" sheetId="10" r:id="rId6"/>
    <sheet name="부서별 매출" sheetId="12" r:id="rId7"/>
    <sheet name="연간실적" sheetId="11" r:id="rId8"/>
  </sheets>
  <definedNames>
    <definedName name="anscount" hidden="1">2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limcount" hidden="1">1</definedName>
    <definedName name="sencount" hidden="1">1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1" l="1"/>
  <c r="E8" i="11"/>
  <c r="D8" i="11"/>
  <c r="C8" i="11"/>
  <c r="G8" i="11" s="1"/>
  <c r="G7" i="11"/>
  <c r="G6" i="11"/>
  <c r="G5" i="11"/>
  <c r="G4" i="11"/>
  <c r="G37" i="9" l="1"/>
  <c r="F37" i="9"/>
  <c r="G36" i="9"/>
  <c r="F36" i="9"/>
  <c r="G35" i="9"/>
  <c r="F35" i="9"/>
  <c r="G34" i="9"/>
  <c r="F34" i="9"/>
  <c r="G33" i="9"/>
  <c r="F33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G18" i="9"/>
  <c r="F18" i="9"/>
  <c r="G17" i="9"/>
  <c r="F17" i="9"/>
  <c r="G16" i="9"/>
  <c r="F16" i="9"/>
  <c r="G15" i="9"/>
  <c r="F15" i="9"/>
  <c r="G14" i="9"/>
  <c r="F14" i="9"/>
  <c r="G13" i="9"/>
  <c r="F13" i="9"/>
  <c r="G12" i="9"/>
  <c r="F12" i="9"/>
  <c r="G11" i="9"/>
  <c r="F11" i="9"/>
  <c r="G10" i="9"/>
  <c r="F10" i="9"/>
  <c r="G9" i="9"/>
  <c r="F9" i="9"/>
  <c r="G8" i="9"/>
  <c r="F8" i="9"/>
  <c r="G7" i="9"/>
  <c r="F7" i="9"/>
  <c r="G6" i="9"/>
  <c r="F6" i="9"/>
  <c r="G5" i="9"/>
  <c r="F5" i="9"/>
  <c r="G4" i="9"/>
  <c r="F4" i="9"/>
  <c r="E19" i="4" l="1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</calcChain>
</file>

<file path=xl/sharedStrings.xml><?xml version="1.0" encoding="utf-8"?>
<sst xmlns="http://schemas.openxmlformats.org/spreadsheetml/2006/main" count="176" uniqueCount="125">
  <si>
    <t>기획</t>
    <phoneticPr fontId="2" type="noConversion"/>
  </si>
  <si>
    <r>
      <rPr>
        <sz val="11"/>
        <color theme="1"/>
        <rFont val="맑은 고딕"/>
        <family val="2"/>
        <charset val="129"/>
      </rPr>
      <t>장면</t>
    </r>
  </si>
  <si>
    <r>
      <rPr>
        <sz val="11"/>
        <color theme="1"/>
        <rFont val="맑은 고딕"/>
        <family val="2"/>
        <charset val="129"/>
      </rPr>
      <t>지정자</t>
    </r>
    <r>
      <rPr>
        <sz val="11"/>
        <color theme="1"/>
        <rFont val="Calibri"/>
        <family val="2"/>
      </rPr>
      <t>:</t>
    </r>
  </si>
  <si>
    <r>
      <rPr>
        <sz val="11"/>
        <color theme="1"/>
        <rFont val="맑은 고딕"/>
        <family val="2"/>
        <charset val="129"/>
      </rPr>
      <t>마감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</rPr>
      <t>날짜</t>
    </r>
  </si>
  <si>
    <r>
      <rPr>
        <sz val="11"/>
        <color theme="1"/>
        <rFont val="맑은 고딕"/>
        <family val="2"/>
        <charset val="129"/>
      </rPr>
      <t>완료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</rPr>
      <t>날짜</t>
    </r>
  </si>
  <si>
    <r>
      <rPr>
        <b/>
        <sz val="11"/>
        <color theme="1"/>
        <rFont val="맑은 고딕"/>
        <family val="3"/>
        <charset val="129"/>
      </rPr>
      <t>역할</t>
    </r>
  </si>
  <si>
    <t>성명</t>
    <phoneticPr fontId="2" type="noConversion"/>
  </si>
  <si>
    <t>AE</t>
    <phoneticPr fontId="2" type="noConversion"/>
  </si>
  <si>
    <t>ACCOUNT EXECUTIVE</t>
    <phoneticPr fontId="2" type="noConversion"/>
  </si>
  <si>
    <t>CD</t>
    <phoneticPr fontId="2" type="noConversion"/>
  </si>
  <si>
    <t>CREATIVE DIRECTOR</t>
    <phoneticPr fontId="2" type="noConversion"/>
  </si>
  <si>
    <t>AD</t>
    <phoneticPr fontId="2" type="noConversion"/>
  </si>
  <si>
    <t>ART DIRECTOR</t>
    <phoneticPr fontId="2" type="noConversion"/>
  </si>
  <si>
    <t>CW</t>
    <phoneticPr fontId="2" type="noConversion"/>
  </si>
  <si>
    <t>COPY WRITER</t>
    <phoneticPr fontId="2" type="noConversion"/>
  </si>
  <si>
    <t>제품명</t>
    <phoneticPr fontId="2" type="noConversion"/>
  </si>
  <si>
    <t>프로젝트명</t>
    <phoneticPr fontId="2" type="noConversion"/>
  </si>
  <si>
    <t>하드웨어</t>
    <phoneticPr fontId="2" type="noConversion"/>
  </si>
  <si>
    <t>소프트웨어</t>
    <phoneticPr fontId="2" type="noConversion"/>
  </si>
  <si>
    <t>총계</t>
    <phoneticPr fontId="2" type="noConversion"/>
  </si>
  <si>
    <t>특허적용</t>
    <phoneticPr fontId="2" type="noConversion"/>
  </si>
  <si>
    <t>EDR001</t>
    <phoneticPr fontId="2" type="noConversion"/>
  </si>
  <si>
    <t>EDR002</t>
  </si>
  <si>
    <t>EDR003</t>
  </si>
  <si>
    <t>EDR004</t>
  </si>
  <si>
    <t>EDR005</t>
  </si>
  <si>
    <t>EDR006</t>
  </si>
  <si>
    <t>WDR001</t>
    <phoneticPr fontId="2" type="noConversion"/>
  </si>
  <si>
    <t>WDR002</t>
  </si>
  <si>
    <t>WDR003</t>
  </si>
  <si>
    <t>WDR004</t>
  </si>
  <si>
    <t>WDR005</t>
  </si>
  <si>
    <t>WDR006</t>
  </si>
  <si>
    <t>HRD001</t>
    <phoneticPr fontId="2" type="noConversion"/>
  </si>
  <si>
    <t>HRD002</t>
  </si>
  <si>
    <t>HRD003</t>
  </si>
  <si>
    <t>HRD004</t>
  </si>
  <si>
    <t>HRD005</t>
  </si>
  <si>
    <t>HRD006</t>
  </si>
  <si>
    <t>MOS - 001</t>
  </si>
  <si>
    <t>MOS - 002</t>
  </si>
  <si>
    <t>MOS - 003</t>
  </si>
  <si>
    <t>MOS - 004</t>
  </si>
  <si>
    <t>MOS - 005</t>
  </si>
  <si>
    <t>MOS - 006</t>
  </si>
  <si>
    <t>MOS - 007</t>
  </si>
  <si>
    <t>MOS - 008</t>
  </si>
  <si>
    <t>MOS - 009</t>
  </si>
  <si>
    <t>MOS - 010</t>
  </si>
  <si>
    <t>MOS - 011</t>
  </si>
  <si>
    <t>MOS - 012</t>
  </si>
  <si>
    <t>MOS - 013</t>
  </si>
  <si>
    <t>MOS - 014</t>
  </si>
  <si>
    <t>MOS - 015</t>
  </si>
  <si>
    <t>MOS - 016</t>
  </si>
  <si>
    <t>MOS - 017</t>
  </si>
  <si>
    <t>MOS - 018</t>
  </si>
  <si>
    <t>2017년도 매출 결과 표</t>
    <phoneticPr fontId="2" type="noConversion"/>
  </si>
  <si>
    <t>번호</t>
    <phoneticPr fontId="2" type="noConversion"/>
  </si>
  <si>
    <t>원재료</t>
    <phoneticPr fontId="2" type="noConversion"/>
  </si>
  <si>
    <t>지역</t>
    <phoneticPr fontId="2" type="noConversion"/>
  </si>
  <si>
    <t>달성</t>
    <phoneticPr fontId="2" type="noConversion"/>
  </si>
  <si>
    <t>목표</t>
    <phoneticPr fontId="2" type="noConversion"/>
  </si>
  <si>
    <t>보너스</t>
    <phoneticPr fontId="2" type="noConversion"/>
  </si>
  <si>
    <t>목표 초과</t>
    <phoneticPr fontId="2" type="noConversion"/>
  </si>
  <si>
    <t>보너스 %</t>
    <phoneticPr fontId="2" type="noConversion"/>
  </si>
  <si>
    <t>보너스 금액</t>
    <phoneticPr fontId="2" type="noConversion"/>
  </si>
  <si>
    <t>한국</t>
    <phoneticPr fontId="2" type="noConversion"/>
  </si>
  <si>
    <t>중국</t>
    <phoneticPr fontId="2" type="noConversion"/>
  </si>
  <si>
    <t>일본</t>
    <phoneticPr fontId="2" type="noConversion"/>
  </si>
  <si>
    <t>보너스 요율</t>
    <phoneticPr fontId="2" type="noConversion"/>
  </si>
  <si>
    <t>목표량 초과</t>
    <phoneticPr fontId="2" type="noConversion"/>
  </si>
  <si>
    <t>보너스 %</t>
    <phoneticPr fontId="2" type="noConversion"/>
  </si>
  <si>
    <t>서울법인</t>
  </si>
  <si>
    <t>인천법인</t>
  </si>
  <si>
    <t>미국법인</t>
  </si>
  <si>
    <t>홍콩법인</t>
  </si>
  <si>
    <t>경기법인</t>
  </si>
  <si>
    <t>프랑스법인</t>
  </si>
  <si>
    <t>딸기</t>
  </si>
  <si>
    <t>붉은고추</t>
  </si>
  <si>
    <t>호두</t>
  </si>
  <si>
    <t>아몬드</t>
  </si>
  <si>
    <t>잣</t>
  </si>
  <si>
    <t>마카다미아</t>
  </si>
  <si>
    <t>피칸</t>
  </si>
  <si>
    <t>캐슈넛</t>
  </si>
  <si>
    <t>피스타치오</t>
  </si>
  <si>
    <t>사차인치</t>
  </si>
  <si>
    <t>브라질 너트</t>
  </si>
  <si>
    <t>헤이즐넛</t>
  </si>
  <si>
    <t>땅콩</t>
  </si>
  <si>
    <t>해바라기씨</t>
  </si>
  <si>
    <t>호박씨</t>
  </si>
  <si>
    <t>블루베리</t>
  </si>
  <si>
    <t>푸룬</t>
  </si>
  <si>
    <t>체리</t>
  </si>
  <si>
    <t>크랜베리</t>
  </si>
  <si>
    <t>설타나</t>
  </si>
  <si>
    <t>무화과</t>
  </si>
  <si>
    <t>건포도</t>
  </si>
  <si>
    <t>살구</t>
  </si>
  <si>
    <t>양배추</t>
  </si>
  <si>
    <t>양상추</t>
  </si>
  <si>
    <t>살로메</t>
  </si>
  <si>
    <t>청양고추</t>
  </si>
  <si>
    <t>쪽마늘</t>
  </si>
  <si>
    <t>적양파</t>
  </si>
  <si>
    <t>양파</t>
  </si>
  <si>
    <t>마늘</t>
  </si>
  <si>
    <t>가지</t>
  </si>
  <si>
    <t>연간 매출 실적</t>
    <phoneticPr fontId="16" type="noConversion"/>
  </si>
  <si>
    <t>부서</t>
    <phoneticPr fontId="16" type="noConversion"/>
  </si>
  <si>
    <t>1분기</t>
    <phoneticPr fontId="16" type="noConversion"/>
  </si>
  <si>
    <t>2분기</t>
    <phoneticPr fontId="16" type="noConversion"/>
  </si>
  <si>
    <t>3분기</t>
    <phoneticPr fontId="16" type="noConversion"/>
  </si>
  <si>
    <t>4분기</t>
    <phoneticPr fontId="16" type="noConversion"/>
  </si>
  <si>
    <t>총합계</t>
  </si>
  <si>
    <t>고객팀</t>
  </si>
  <si>
    <t>기획팀</t>
  </si>
  <si>
    <t>영업팀</t>
  </si>
  <si>
    <t>전산팀</t>
  </si>
  <si>
    <t>부서</t>
    <phoneticPr fontId="2" type="noConversion"/>
  </si>
  <si>
    <t>상반기 매출</t>
    <phoneticPr fontId="2" type="noConversion"/>
  </si>
  <si>
    <t>전산팀 위치 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</si>
</sst>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_(&quot;₩&quot;* #,##0_);_(&quot;₩&quot;* \(#,##0\);_(&quot;₩&quot;* &quot;-&quot;_);_(@_)"/>
  </numFmts>
  <fonts count="1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Calibri"/>
      <family val="2"/>
    </font>
    <font>
      <b/>
      <sz val="11"/>
      <color theme="1"/>
      <name val="맑은 고딕"/>
      <family val="2"/>
      <scheme val="minor"/>
    </font>
    <font>
      <b/>
      <sz val="11"/>
      <color theme="1"/>
      <name val="Calibri"/>
      <family val="2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8"/>
      <name val="나눔고딕"/>
      <family val="2"/>
      <charset val="129"/>
    </font>
    <font>
      <sz val="10"/>
      <color theme="1"/>
      <name val="나눔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/>
    <xf numFmtId="176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7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Fill="1" applyAlignment="1"/>
    <xf numFmtId="0" fontId="3" fillId="0" borderId="1" xfId="0" applyFont="1" applyBorder="1">
      <alignment vertical="center"/>
    </xf>
    <xf numFmtId="0" fontId="3" fillId="0" borderId="1" xfId="0" applyFont="1" applyFill="1" applyBorder="1" applyAlignment="1"/>
    <xf numFmtId="0" fontId="3" fillId="0" borderId="1" xfId="2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10" fontId="0" fillId="0" borderId="0" xfId="1" applyNumberFormat="1" applyFont="1">
      <alignment vertical="center"/>
    </xf>
    <xf numFmtId="0" fontId="10" fillId="0" borderId="1" xfId="0" applyFont="1" applyFill="1" applyBorder="1">
      <alignment vertical="center"/>
    </xf>
    <xf numFmtId="41" fontId="11" fillId="0" borderId="1" xfId="4" applyNumberFormat="1" applyFont="1" applyFill="1" applyBorder="1">
      <alignment vertical="center"/>
    </xf>
    <xf numFmtId="0" fontId="12" fillId="0" borderId="1" xfId="0" applyFont="1" applyFill="1" applyBorder="1">
      <alignment vertical="center"/>
    </xf>
    <xf numFmtId="10" fontId="11" fillId="0" borderId="1" xfId="1" applyNumberFormat="1" applyFont="1" applyFill="1" applyBorder="1">
      <alignment vertical="center"/>
    </xf>
    <xf numFmtId="0" fontId="14" fillId="0" borderId="0" xfId="5" applyFont="1">
      <alignment vertical="center"/>
    </xf>
    <xf numFmtId="0" fontId="13" fillId="2" borderId="1" xfId="5" applyFont="1" applyFill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41" fontId="13" fillId="0" borderId="1" xfId="6" applyFont="1" applyBorder="1">
      <alignment vertical="center"/>
    </xf>
    <xf numFmtId="41" fontId="14" fillId="0" borderId="0" xfId="5" applyNumberFormat="1" applyFont="1">
      <alignment vertical="center"/>
    </xf>
    <xf numFmtId="42" fontId="0" fillId="0" borderId="0" xfId="0" applyNumberFormat="1">
      <alignment vertic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5" applyFont="1" applyAlignment="1">
      <alignment horizontal="center" vertical="center"/>
    </xf>
  </cellXfs>
  <cellStyles count="7">
    <cellStyle name="백분율" xfId="1" builtinId="5"/>
    <cellStyle name="쉼표 [0] 2" xfId="4"/>
    <cellStyle name="쉼표 [0] 2 2" xfId="6"/>
    <cellStyle name="통화 [0] 2" xfId="3"/>
    <cellStyle name="표준" xfId="0" builtinId="0"/>
    <cellStyle name="표준 2" xfId="2"/>
    <cellStyle name="표준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15" dropStyle="combo" dx="16" fmlaLink="$C$3" fmlaRange="연간실적!$B$4:$B$7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</xdr:row>
          <xdr:rowOff>200025</xdr:rowOff>
        </xdr:from>
        <xdr:to>
          <xdr:col>2</xdr:col>
          <xdr:colOff>704850</xdr:colOff>
          <xdr:row>3</xdr:row>
          <xdr:rowOff>19050</xdr:rowOff>
        </xdr:to>
        <xdr:sp macro="" textlink="">
          <xdr:nvSpPr>
            <xdr:cNvPr id="10241" name="Drop Down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3" sqref="B3"/>
    </sheetView>
  </sheetViews>
  <sheetFormatPr defaultRowHeight="16.5"/>
  <cols>
    <col min="1" max="1" width="9" style="1"/>
    <col min="2" max="2" width="14" style="5" customWidth="1"/>
    <col min="3" max="3" width="21" style="5" customWidth="1"/>
    <col min="4" max="4" width="17.875" style="5" customWidth="1"/>
  </cols>
  <sheetData>
    <row r="1" spans="1:4">
      <c r="B1" s="23" t="s">
        <v>0</v>
      </c>
      <c r="C1" s="23"/>
      <c r="D1" s="23"/>
    </row>
    <row r="2" spans="1:4">
      <c r="A2" s="6" t="s">
        <v>1</v>
      </c>
      <c r="B2" s="7" t="s">
        <v>2</v>
      </c>
      <c r="C2" s="7" t="s">
        <v>3</v>
      </c>
      <c r="D2" s="7" t="s">
        <v>4</v>
      </c>
    </row>
    <row r="3" spans="1:4">
      <c r="A3" s="8">
        <v>1</v>
      </c>
      <c r="B3" s="7"/>
      <c r="C3" s="7"/>
      <c r="D3" s="7"/>
    </row>
    <row r="4" spans="1:4">
      <c r="A4" s="8">
        <v>2</v>
      </c>
      <c r="B4" s="7"/>
      <c r="C4" s="7"/>
      <c r="D4" s="7"/>
    </row>
    <row r="5" spans="1:4">
      <c r="A5" s="8">
        <v>3</v>
      </c>
      <c r="B5" s="7"/>
      <c r="C5" s="7"/>
      <c r="D5" s="7"/>
    </row>
    <row r="6" spans="1:4">
      <c r="A6" s="8">
        <v>4</v>
      </c>
      <c r="B6" s="7"/>
      <c r="C6" s="7"/>
      <c r="D6" s="7"/>
    </row>
    <row r="7" spans="1:4">
      <c r="A7" s="8">
        <v>5</v>
      </c>
      <c r="B7" s="7"/>
      <c r="C7" s="7"/>
      <c r="D7" s="7"/>
    </row>
    <row r="8" spans="1:4">
      <c r="A8" s="8">
        <v>6</v>
      </c>
      <c r="B8" s="7"/>
      <c r="C8" s="7"/>
      <c r="D8" s="7"/>
    </row>
  </sheetData>
  <mergeCells count="1">
    <mergeCell ref="B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1" sqref="B11"/>
    </sheetView>
  </sheetViews>
  <sheetFormatPr defaultRowHeight="16.5"/>
  <cols>
    <col min="1" max="1" width="15.875" style="1" bestFit="1" customWidth="1"/>
    <col min="2" max="2" width="18.125" style="1" bestFit="1" customWidth="1"/>
  </cols>
  <sheetData>
    <row r="1" spans="1:2">
      <c r="A1" s="2" t="s">
        <v>5</v>
      </c>
      <c r="B1" s="3" t="s">
        <v>6</v>
      </c>
    </row>
    <row r="2" spans="1:2">
      <c r="A2" s="4" t="s">
        <v>7</v>
      </c>
      <c r="B2" s="1" t="s">
        <v>8</v>
      </c>
    </row>
    <row r="3" spans="1:2">
      <c r="A3" s="4" t="s">
        <v>9</v>
      </c>
      <c r="B3" s="1" t="s">
        <v>10</v>
      </c>
    </row>
    <row r="4" spans="1:2">
      <c r="A4" s="4" t="s">
        <v>11</v>
      </c>
      <c r="B4" s="1" t="s">
        <v>12</v>
      </c>
    </row>
    <row r="5" spans="1:2">
      <c r="A5" s="4" t="s">
        <v>13</v>
      </c>
      <c r="B5" s="1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C31" sqref="C31"/>
    </sheetView>
  </sheetViews>
  <sheetFormatPr defaultRowHeight="16.5"/>
  <cols>
    <col min="1" max="1" width="13" customWidth="1"/>
    <col min="2" max="2" width="13.375" customWidth="1"/>
    <col min="3" max="4" width="13.25" customWidth="1"/>
    <col min="5" max="5" width="14" customWidth="1"/>
    <col min="6" max="6" width="19.25" customWidth="1"/>
  </cols>
  <sheetData>
    <row r="1" spans="1:6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</row>
    <row r="2" spans="1:6">
      <c r="A2" t="s">
        <v>21</v>
      </c>
      <c r="C2">
        <v>7</v>
      </c>
      <c r="D2">
        <v>1</v>
      </c>
      <c r="E2">
        <f>C2+D2</f>
        <v>8</v>
      </c>
    </row>
    <row r="3" spans="1:6">
      <c r="A3" t="s">
        <v>22</v>
      </c>
      <c r="C3">
        <v>7</v>
      </c>
      <c r="D3">
        <v>0</v>
      </c>
      <c r="E3">
        <f t="shared" ref="E3:E19" si="0">C3+D3</f>
        <v>7</v>
      </c>
    </row>
    <row r="4" spans="1:6">
      <c r="A4" t="s">
        <v>23</v>
      </c>
      <c r="C4">
        <v>5</v>
      </c>
      <c r="D4">
        <v>6</v>
      </c>
      <c r="E4">
        <f t="shared" si="0"/>
        <v>11</v>
      </c>
    </row>
    <row r="5" spans="1:6">
      <c r="A5" t="s">
        <v>24</v>
      </c>
      <c r="C5">
        <v>1</v>
      </c>
      <c r="D5">
        <v>0</v>
      </c>
      <c r="E5">
        <f t="shared" si="0"/>
        <v>1</v>
      </c>
    </row>
    <row r="6" spans="1:6">
      <c r="A6" t="s">
        <v>25</v>
      </c>
      <c r="C6">
        <v>6</v>
      </c>
      <c r="D6">
        <v>8</v>
      </c>
      <c r="E6">
        <f t="shared" si="0"/>
        <v>14</v>
      </c>
    </row>
    <row r="7" spans="1:6">
      <c r="A7" t="s">
        <v>26</v>
      </c>
      <c r="C7">
        <v>7</v>
      </c>
      <c r="D7">
        <v>0</v>
      </c>
      <c r="E7">
        <f t="shared" si="0"/>
        <v>7</v>
      </c>
    </row>
    <row r="8" spans="1:6">
      <c r="A8" t="s">
        <v>27</v>
      </c>
      <c r="C8">
        <v>4</v>
      </c>
      <c r="D8">
        <v>5</v>
      </c>
      <c r="E8">
        <f t="shared" si="0"/>
        <v>9</v>
      </c>
    </row>
    <row r="9" spans="1:6">
      <c r="A9" t="s">
        <v>28</v>
      </c>
      <c r="C9">
        <v>3</v>
      </c>
      <c r="D9">
        <v>3</v>
      </c>
      <c r="E9">
        <f t="shared" si="0"/>
        <v>6</v>
      </c>
    </row>
    <row r="10" spans="1:6">
      <c r="A10" t="s">
        <v>29</v>
      </c>
      <c r="C10">
        <v>5</v>
      </c>
      <c r="D10">
        <v>0</v>
      </c>
      <c r="E10">
        <f t="shared" si="0"/>
        <v>5</v>
      </c>
    </row>
    <row r="11" spans="1:6">
      <c r="A11" t="s">
        <v>30</v>
      </c>
      <c r="C11">
        <v>6</v>
      </c>
      <c r="D11">
        <v>4</v>
      </c>
      <c r="E11">
        <f t="shared" si="0"/>
        <v>10</v>
      </c>
    </row>
    <row r="12" spans="1:6">
      <c r="A12" t="s">
        <v>31</v>
      </c>
      <c r="C12">
        <v>7</v>
      </c>
      <c r="D12">
        <v>2</v>
      </c>
      <c r="E12">
        <f t="shared" si="0"/>
        <v>9</v>
      </c>
    </row>
    <row r="13" spans="1:6">
      <c r="A13" t="s">
        <v>32</v>
      </c>
      <c r="C13">
        <v>3</v>
      </c>
      <c r="D13">
        <v>0</v>
      </c>
      <c r="E13">
        <f t="shared" si="0"/>
        <v>3</v>
      </c>
    </row>
    <row r="14" spans="1:6">
      <c r="A14" t="s">
        <v>33</v>
      </c>
      <c r="C14">
        <v>6</v>
      </c>
      <c r="D14">
        <v>8</v>
      </c>
      <c r="E14">
        <f t="shared" si="0"/>
        <v>14</v>
      </c>
    </row>
    <row r="15" spans="1:6">
      <c r="A15" t="s">
        <v>34</v>
      </c>
      <c r="C15">
        <v>8</v>
      </c>
      <c r="D15">
        <v>7</v>
      </c>
      <c r="E15">
        <f t="shared" si="0"/>
        <v>15</v>
      </c>
    </row>
    <row r="16" spans="1:6">
      <c r="A16" t="s">
        <v>35</v>
      </c>
      <c r="C16">
        <v>7</v>
      </c>
      <c r="D16">
        <v>0</v>
      </c>
      <c r="E16">
        <f t="shared" si="0"/>
        <v>7</v>
      </c>
    </row>
    <row r="17" spans="1:5">
      <c r="A17" t="s">
        <v>36</v>
      </c>
      <c r="C17">
        <v>8</v>
      </c>
      <c r="D17">
        <v>0</v>
      </c>
      <c r="E17">
        <f t="shared" si="0"/>
        <v>8</v>
      </c>
    </row>
    <row r="18" spans="1:5">
      <c r="A18" t="s">
        <v>37</v>
      </c>
      <c r="C18">
        <v>10</v>
      </c>
      <c r="D18">
        <v>3</v>
      </c>
      <c r="E18">
        <f t="shared" si="0"/>
        <v>13</v>
      </c>
    </row>
    <row r="19" spans="1:5">
      <c r="A19" t="s">
        <v>38</v>
      </c>
      <c r="C19">
        <v>15</v>
      </c>
      <c r="D19">
        <v>0</v>
      </c>
      <c r="E19">
        <f t="shared" si="0"/>
        <v>15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19" sqref="B19"/>
    </sheetView>
  </sheetViews>
  <sheetFormatPr defaultRowHeight="16.5"/>
  <cols>
    <col min="1" max="1" width="10.75" customWidth="1"/>
    <col min="2" max="2" width="13.75" customWidth="1"/>
  </cols>
  <sheetData>
    <row r="1" spans="1:2">
      <c r="A1" t="s">
        <v>15</v>
      </c>
      <c r="B1" t="s">
        <v>16</v>
      </c>
    </row>
    <row r="2" spans="1:2">
      <c r="A2" t="s">
        <v>21</v>
      </c>
      <c r="B2" t="s">
        <v>39</v>
      </c>
    </row>
    <row r="3" spans="1:2">
      <c r="A3" t="s">
        <v>22</v>
      </c>
      <c r="B3" t="s">
        <v>40</v>
      </c>
    </row>
    <row r="4" spans="1:2">
      <c r="A4" t="s">
        <v>23</v>
      </c>
      <c r="B4" t="s">
        <v>41</v>
      </c>
    </row>
    <row r="5" spans="1:2">
      <c r="A5" t="s">
        <v>24</v>
      </c>
      <c r="B5" t="s">
        <v>42</v>
      </c>
    </row>
    <row r="6" spans="1:2">
      <c r="A6" t="s">
        <v>25</v>
      </c>
      <c r="B6" t="s">
        <v>43</v>
      </c>
    </row>
    <row r="7" spans="1:2">
      <c r="A7" t="s">
        <v>26</v>
      </c>
      <c r="B7" t="s">
        <v>44</v>
      </c>
    </row>
    <row r="8" spans="1:2">
      <c r="A8" t="s">
        <v>27</v>
      </c>
      <c r="B8" t="s">
        <v>45</v>
      </c>
    </row>
    <row r="9" spans="1:2">
      <c r="A9" t="s">
        <v>28</v>
      </c>
      <c r="B9" t="s">
        <v>46</v>
      </c>
    </row>
    <row r="10" spans="1:2">
      <c r="A10" t="s">
        <v>29</v>
      </c>
      <c r="B10" t="s">
        <v>47</v>
      </c>
    </row>
    <row r="11" spans="1:2">
      <c r="A11" t="s">
        <v>30</v>
      </c>
      <c r="B11" t="s">
        <v>48</v>
      </c>
    </row>
    <row r="12" spans="1:2">
      <c r="A12" t="s">
        <v>31</v>
      </c>
      <c r="B12" t="s">
        <v>49</v>
      </c>
    </row>
    <row r="13" spans="1:2">
      <c r="A13" t="s">
        <v>32</v>
      </c>
      <c r="B13" t="s">
        <v>50</v>
      </c>
    </row>
    <row r="14" spans="1:2">
      <c r="A14" t="s">
        <v>33</v>
      </c>
      <c r="B14" t="s">
        <v>51</v>
      </c>
    </row>
    <row r="15" spans="1:2">
      <c r="A15" t="s">
        <v>34</v>
      </c>
      <c r="B15" t="s">
        <v>52</v>
      </c>
    </row>
    <row r="16" spans="1:2">
      <c r="A16" t="s">
        <v>35</v>
      </c>
      <c r="B16" t="s">
        <v>53</v>
      </c>
    </row>
    <row r="17" spans="1:2">
      <c r="A17" t="s">
        <v>36</v>
      </c>
      <c r="B17" t="s">
        <v>54</v>
      </c>
    </row>
    <row r="18" spans="1:2">
      <c r="A18" t="s">
        <v>37</v>
      </c>
      <c r="B18" t="s">
        <v>55</v>
      </c>
    </row>
    <row r="19" spans="1:2">
      <c r="A19" t="s">
        <v>38</v>
      </c>
      <c r="B19" t="s">
        <v>56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opLeftCell="A3" workbookViewId="0">
      <selection activeCell="C20" sqref="C20"/>
    </sheetView>
  </sheetViews>
  <sheetFormatPr defaultRowHeight="16.5"/>
  <cols>
    <col min="1" max="1" width="5.25" bestFit="1" customWidth="1"/>
    <col min="2" max="2" width="11.625" bestFit="1" customWidth="1"/>
    <col min="3" max="3" width="11" bestFit="1" customWidth="1"/>
    <col min="4" max="4" width="7.5" bestFit="1" customWidth="1"/>
    <col min="5" max="5" width="12.75" customWidth="1"/>
    <col min="6" max="6" width="7.125" bestFit="1" customWidth="1"/>
    <col min="7" max="7" width="9.625" bestFit="1" customWidth="1"/>
    <col min="8" max="9" width="12.75" customWidth="1"/>
    <col min="12" max="12" width="16.5" customWidth="1"/>
  </cols>
  <sheetData>
    <row r="1" spans="1:12">
      <c r="A1" s="24" t="s">
        <v>57</v>
      </c>
      <c r="B1" s="24"/>
      <c r="C1" s="24"/>
      <c r="D1" s="24"/>
      <c r="E1" s="24"/>
      <c r="F1" s="24"/>
      <c r="G1" s="24"/>
      <c r="H1" s="24"/>
      <c r="I1" s="24"/>
    </row>
    <row r="3" spans="1:12">
      <c r="A3" s="9" t="s">
        <v>58</v>
      </c>
      <c r="B3" s="9" t="s">
        <v>59</v>
      </c>
      <c r="C3" s="9" t="s">
        <v>60</v>
      </c>
      <c r="D3" s="9" t="s">
        <v>61</v>
      </c>
      <c r="E3" s="9" t="s">
        <v>62</v>
      </c>
      <c r="F3" s="9" t="s">
        <v>63</v>
      </c>
      <c r="G3" s="9" t="s">
        <v>64</v>
      </c>
      <c r="H3" s="9" t="s">
        <v>65</v>
      </c>
      <c r="I3" s="9" t="s">
        <v>66</v>
      </c>
    </row>
    <row r="4" spans="1:12">
      <c r="A4" s="10">
        <v>1</v>
      </c>
      <c r="B4" s="10" t="s">
        <v>81</v>
      </c>
      <c r="C4" s="10" t="s">
        <v>73</v>
      </c>
      <c r="D4" s="10">
        <v>349948</v>
      </c>
      <c r="E4" s="10">
        <v>265000</v>
      </c>
      <c r="F4" s="10" t="str">
        <f>IF(D4&gt;E4,"예","")</f>
        <v>예</v>
      </c>
      <c r="G4" s="10">
        <f>IF(D4&gt;E4,D4-E4,0)</f>
        <v>84948</v>
      </c>
      <c r="H4" s="10"/>
      <c r="I4" s="10"/>
      <c r="K4" s="10" t="s">
        <v>67</v>
      </c>
      <c r="L4" s="10"/>
    </row>
    <row r="5" spans="1:12">
      <c r="A5" s="10">
        <v>2</v>
      </c>
      <c r="B5" s="10" t="s">
        <v>82</v>
      </c>
      <c r="C5" s="10" t="s">
        <v>74</v>
      </c>
      <c r="D5" s="10">
        <v>576128</v>
      </c>
      <c r="E5" s="10">
        <v>246000</v>
      </c>
      <c r="F5" s="10" t="str">
        <f t="shared" ref="F5:F37" si="0">IF(D5&gt;E5,"예","")</f>
        <v>예</v>
      </c>
      <c r="G5" s="10">
        <f t="shared" ref="G5:G37" si="1">IF(D5&gt;E5,D5-E5,0)</f>
        <v>330128</v>
      </c>
      <c r="H5" s="10"/>
      <c r="I5" s="10"/>
      <c r="K5" s="10" t="s">
        <v>68</v>
      </c>
      <c r="L5" s="10"/>
    </row>
    <row r="6" spans="1:12">
      <c r="A6" s="10">
        <v>3</v>
      </c>
      <c r="B6" s="10" t="s">
        <v>83</v>
      </c>
      <c r="C6" s="10" t="s">
        <v>73</v>
      </c>
      <c r="D6" s="10">
        <v>290415</v>
      </c>
      <c r="E6" s="10">
        <v>388000</v>
      </c>
      <c r="F6" s="10" t="str">
        <f t="shared" si="0"/>
        <v/>
      </c>
      <c r="G6" s="10">
        <f t="shared" si="1"/>
        <v>0</v>
      </c>
      <c r="H6" s="10"/>
      <c r="I6" s="10"/>
      <c r="K6" s="10" t="s">
        <v>69</v>
      </c>
      <c r="L6" s="10"/>
    </row>
    <row r="7" spans="1:12">
      <c r="A7" s="10">
        <v>4</v>
      </c>
      <c r="B7" s="10" t="s">
        <v>84</v>
      </c>
      <c r="C7" s="10" t="s">
        <v>74</v>
      </c>
      <c r="D7" s="10">
        <v>365700</v>
      </c>
      <c r="E7" s="10">
        <v>414000</v>
      </c>
      <c r="F7" s="10" t="str">
        <f t="shared" si="0"/>
        <v/>
      </c>
      <c r="G7" s="10">
        <f t="shared" si="1"/>
        <v>0</v>
      </c>
      <c r="H7" s="10"/>
      <c r="I7" s="10"/>
    </row>
    <row r="8" spans="1:12">
      <c r="A8" s="10">
        <v>5</v>
      </c>
      <c r="B8" s="10" t="s">
        <v>85</v>
      </c>
      <c r="C8" s="10" t="s">
        <v>74</v>
      </c>
      <c r="D8" s="10">
        <v>506586</v>
      </c>
      <c r="E8" s="10">
        <v>568000</v>
      </c>
      <c r="F8" s="10" t="str">
        <f t="shared" si="0"/>
        <v/>
      </c>
      <c r="G8" s="10">
        <f t="shared" si="1"/>
        <v>0</v>
      </c>
      <c r="H8" s="10"/>
      <c r="I8" s="10"/>
    </row>
    <row r="9" spans="1:12">
      <c r="A9" s="10">
        <v>6</v>
      </c>
      <c r="B9" s="10" t="s">
        <v>86</v>
      </c>
      <c r="C9" s="10" t="s">
        <v>75</v>
      </c>
      <c r="D9" s="10">
        <v>310165</v>
      </c>
      <c r="E9" s="10">
        <v>226000</v>
      </c>
      <c r="F9" s="10" t="str">
        <f t="shared" si="0"/>
        <v>예</v>
      </c>
      <c r="G9" s="10">
        <f t="shared" si="1"/>
        <v>84165</v>
      </c>
      <c r="H9" s="10"/>
      <c r="I9" s="10"/>
    </row>
    <row r="10" spans="1:12">
      <c r="A10" s="10">
        <v>7</v>
      </c>
      <c r="B10" s="10" t="s">
        <v>87</v>
      </c>
      <c r="C10" s="10" t="s">
        <v>74</v>
      </c>
      <c r="D10" s="10">
        <v>240333</v>
      </c>
      <c r="E10" s="10">
        <v>560000</v>
      </c>
      <c r="F10" s="10" t="str">
        <f t="shared" si="0"/>
        <v/>
      </c>
      <c r="G10" s="10">
        <f t="shared" si="1"/>
        <v>0</v>
      </c>
      <c r="H10" s="10"/>
      <c r="I10" s="10"/>
    </row>
    <row r="11" spans="1:12">
      <c r="A11" s="10">
        <v>8</v>
      </c>
      <c r="B11" s="10" t="s">
        <v>88</v>
      </c>
      <c r="C11" s="10" t="s">
        <v>76</v>
      </c>
      <c r="D11" s="10">
        <v>546448</v>
      </c>
      <c r="E11" s="10">
        <v>294000</v>
      </c>
      <c r="F11" s="10" t="str">
        <f t="shared" si="0"/>
        <v>예</v>
      </c>
      <c r="G11" s="10">
        <f t="shared" si="1"/>
        <v>252448</v>
      </c>
      <c r="H11" s="10"/>
      <c r="I11" s="10"/>
    </row>
    <row r="12" spans="1:12">
      <c r="A12" s="10">
        <v>9</v>
      </c>
      <c r="B12" s="10" t="s">
        <v>89</v>
      </c>
      <c r="C12" s="10" t="s">
        <v>77</v>
      </c>
      <c r="D12" s="10">
        <v>304644</v>
      </c>
      <c r="E12" s="10">
        <v>361000</v>
      </c>
      <c r="F12" s="10" t="str">
        <f t="shared" si="0"/>
        <v/>
      </c>
      <c r="G12" s="10">
        <f t="shared" si="1"/>
        <v>0</v>
      </c>
      <c r="H12" s="10"/>
      <c r="I12" s="10"/>
    </row>
    <row r="13" spans="1:12">
      <c r="A13" s="10">
        <v>10</v>
      </c>
      <c r="B13" s="10" t="s">
        <v>90</v>
      </c>
      <c r="C13" s="10" t="s">
        <v>77</v>
      </c>
      <c r="D13" s="10">
        <v>467624</v>
      </c>
      <c r="E13" s="10">
        <v>204000</v>
      </c>
      <c r="F13" s="10" t="str">
        <f t="shared" si="0"/>
        <v>예</v>
      </c>
      <c r="G13" s="10">
        <f t="shared" si="1"/>
        <v>263624</v>
      </c>
      <c r="H13" s="10"/>
      <c r="I13" s="10"/>
    </row>
    <row r="14" spans="1:12">
      <c r="A14" s="10">
        <v>11</v>
      </c>
      <c r="B14" s="10" t="s">
        <v>91</v>
      </c>
      <c r="C14" s="10" t="s">
        <v>74</v>
      </c>
      <c r="D14" s="10">
        <v>272234</v>
      </c>
      <c r="E14" s="10">
        <v>408000</v>
      </c>
      <c r="F14" s="10" t="str">
        <f t="shared" si="0"/>
        <v/>
      </c>
      <c r="G14" s="10">
        <f t="shared" si="1"/>
        <v>0</v>
      </c>
      <c r="H14" s="10"/>
      <c r="I14" s="10"/>
    </row>
    <row r="15" spans="1:12">
      <c r="A15" s="10">
        <v>12</v>
      </c>
      <c r="B15" s="10" t="s">
        <v>92</v>
      </c>
      <c r="C15" s="10" t="s">
        <v>74</v>
      </c>
      <c r="D15" s="10">
        <v>514976</v>
      </c>
      <c r="E15" s="10">
        <v>475000</v>
      </c>
      <c r="F15" s="10" t="str">
        <f t="shared" si="0"/>
        <v>예</v>
      </c>
      <c r="G15" s="10">
        <f t="shared" si="1"/>
        <v>39976</v>
      </c>
      <c r="H15" s="10"/>
      <c r="I15" s="10"/>
    </row>
    <row r="16" spans="1:12">
      <c r="A16" s="10">
        <v>13</v>
      </c>
      <c r="B16" s="10" t="s">
        <v>93</v>
      </c>
      <c r="C16" s="10" t="s">
        <v>77</v>
      </c>
      <c r="D16" s="10">
        <v>261828</v>
      </c>
      <c r="E16" s="10">
        <v>493000</v>
      </c>
      <c r="F16" s="10" t="str">
        <f t="shared" si="0"/>
        <v/>
      </c>
      <c r="G16" s="10">
        <f t="shared" si="1"/>
        <v>0</v>
      </c>
      <c r="H16" s="10"/>
      <c r="I16" s="10"/>
    </row>
    <row r="17" spans="1:9">
      <c r="A17" s="10">
        <v>14</v>
      </c>
      <c r="B17" s="10" t="s">
        <v>94</v>
      </c>
      <c r="C17" s="10" t="s">
        <v>76</v>
      </c>
      <c r="D17" s="10">
        <v>274643</v>
      </c>
      <c r="E17" s="10">
        <v>240000</v>
      </c>
      <c r="F17" s="10" t="str">
        <f t="shared" si="0"/>
        <v>예</v>
      </c>
      <c r="G17" s="10">
        <f t="shared" si="1"/>
        <v>34643</v>
      </c>
      <c r="H17" s="10"/>
      <c r="I17" s="10"/>
    </row>
    <row r="18" spans="1:9">
      <c r="A18" s="10">
        <v>15</v>
      </c>
      <c r="B18" s="10" t="s">
        <v>95</v>
      </c>
      <c r="C18" s="10" t="s">
        <v>75</v>
      </c>
      <c r="D18" s="10">
        <v>403657</v>
      </c>
      <c r="E18" s="10">
        <v>421000</v>
      </c>
      <c r="F18" s="10" t="str">
        <f t="shared" si="0"/>
        <v/>
      </c>
      <c r="G18" s="10">
        <f t="shared" si="1"/>
        <v>0</v>
      </c>
      <c r="H18" s="10"/>
      <c r="I18" s="10"/>
    </row>
    <row r="19" spans="1:9">
      <c r="A19" s="10">
        <v>16</v>
      </c>
      <c r="B19" s="10" t="s">
        <v>96</v>
      </c>
      <c r="C19" s="10" t="s">
        <v>74</v>
      </c>
      <c r="D19" s="10">
        <v>404519</v>
      </c>
      <c r="E19" s="10">
        <v>437000</v>
      </c>
      <c r="F19" s="10" t="str">
        <f t="shared" si="0"/>
        <v/>
      </c>
      <c r="G19" s="10">
        <f t="shared" si="1"/>
        <v>0</v>
      </c>
      <c r="H19" s="10"/>
      <c r="I19" s="10"/>
    </row>
    <row r="20" spans="1:9">
      <c r="A20" s="10">
        <v>17</v>
      </c>
      <c r="B20" s="10" t="s">
        <v>97</v>
      </c>
      <c r="C20" s="10" t="s">
        <v>76</v>
      </c>
      <c r="D20" s="10">
        <v>326621</v>
      </c>
      <c r="E20" s="10">
        <v>418000</v>
      </c>
      <c r="F20" s="10" t="str">
        <f t="shared" si="0"/>
        <v/>
      </c>
      <c r="G20" s="10">
        <f t="shared" si="1"/>
        <v>0</v>
      </c>
      <c r="H20" s="10"/>
      <c r="I20" s="10"/>
    </row>
    <row r="21" spans="1:9">
      <c r="A21" s="10">
        <v>18</v>
      </c>
      <c r="B21" s="10" t="s">
        <v>98</v>
      </c>
      <c r="C21" s="10" t="s">
        <v>78</v>
      </c>
      <c r="D21" s="10">
        <v>421136</v>
      </c>
      <c r="E21" s="10">
        <v>574000</v>
      </c>
      <c r="F21" s="10" t="str">
        <f t="shared" si="0"/>
        <v/>
      </c>
      <c r="G21" s="10">
        <f t="shared" si="1"/>
        <v>0</v>
      </c>
      <c r="H21" s="10"/>
      <c r="I21" s="10"/>
    </row>
    <row r="22" spans="1:9">
      <c r="A22" s="10">
        <v>19</v>
      </c>
      <c r="B22" s="10" t="s">
        <v>99</v>
      </c>
      <c r="C22" s="10" t="s">
        <v>78</v>
      </c>
      <c r="D22" s="10">
        <v>376373</v>
      </c>
      <c r="E22" s="10">
        <v>433000</v>
      </c>
      <c r="F22" s="10" t="str">
        <f t="shared" si="0"/>
        <v/>
      </c>
      <c r="G22" s="10">
        <f t="shared" si="1"/>
        <v>0</v>
      </c>
      <c r="H22" s="10"/>
      <c r="I22" s="10"/>
    </row>
    <row r="23" spans="1:9">
      <c r="A23" s="10">
        <v>20</v>
      </c>
      <c r="B23" s="10" t="s">
        <v>100</v>
      </c>
      <c r="C23" s="10" t="s">
        <v>76</v>
      </c>
      <c r="D23" s="10">
        <v>508665</v>
      </c>
      <c r="E23" s="10">
        <v>283000</v>
      </c>
      <c r="F23" s="10" t="str">
        <f t="shared" si="0"/>
        <v>예</v>
      </c>
      <c r="G23" s="10">
        <f t="shared" si="1"/>
        <v>225665</v>
      </c>
      <c r="H23" s="10"/>
      <c r="I23" s="10"/>
    </row>
    <row r="24" spans="1:9">
      <c r="A24" s="10">
        <v>21</v>
      </c>
      <c r="B24" s="10" t="s">
        <v>85</v>
      </c>
      <c r="C24" s="10" t="s">
        <v>74</v>
      </c>
      <c r="D24" s="10">
        <v>485141</v>
      </c>
      <c r="E24" s="10">
        <v>302000</v>
      </c>
      <c r="F24" s="10" t="str">
        <f t="shared" si="0"/>
        <v>예</v>
      </c>
      <c r="G24" s="10">
        <f t="shared" si="1"/>
        <v>183141</v>
      </c>
      <c r="H24" s="10"/>
      <c r="I24" s="10"/>
    </row>
    <row r="25" spans="1:9">
      <c r="A25" s="10">
        <v>22</v>
      </c>
      <c r="B25" s="10" t="s">
        <v>101</v>
      </c>
      <c r="C25" s="10" t="s">
        <v>75</v>
      </c>
      <c r="D25" s="10">
        <v>377259</v>
      </c>
      <c r="E25" s="10">
        <v>513000</v>
      </c>
      <c r="F25" s="10" t="str">
        <f t="shared" si="0"/>
        <v/>
      </c>
      <c r="G25" s="10">
        <f t="shared" si="1"/>
        <v>0</v>
      </c>
      <c r="H25" s="10"/>
      <c r="I25" s="10"/>
    </row>
    <row r="26" spans="1:9">
      <c r="A26" s="10">
        <v>23</v>
      </c>
      <c r="B26" s="10" t="s">
        <v>79</v>
      </c>
      <c r="C26" s="10" t="s">
        <v>77</v>
      </c>
      <c r="D26" s="10">
        <v>283530</v>
      </c>
      <c r="E26" s="10">
        <v>495000</v>
      </c>
      <c r="F26" s="10" t="str">
        <f t="shared" si="0"/>
        <v/>
      </c>
      <c r="G26" s="10">
        <f t="shared" si="1"/>
        <v>0</v>
      </c>
      <c r="H26" s="10"/>
      <c r="I26" s="10"/>
    </row>
    <row r="27" spans="1:9">
      <c r="A27" s="10">
        <v>24</v>
      </c>
      <c r="B27" s="10" t="s">
        <v>102</v>
      </c>
      <c r="C27" s="10" t="s">
        <v>75</v>
      </c>
      <c r="D27" s="10">
        <v>328039</v>
      </c>
      <c r="E27" s="10">
        <v>421000</v>
      </c>
      <c r="F27" s="10" t="str">
        <f t="shared" si="0"/>
        <v/>
      </c>
      <c r="G27" s="10">
        <f t="shared" si="1"/>
        <v>0</v>
      </c>
      <c r="H27" s="10"/>
      <c r="I27" s="10"/>
    </row>
    <row r="28" spans="1:9">
      <c r="A28" s="10">
        <v>25</v>
      </c>
      <c r="B28" s="10" t="s">
        <v>103</v>
      </c>
      <c r="C28" s="10" t="s">
        <v>73</v>
      </c>
      <c r="D28" s="10">
        <v>298205</v>
      </c>
      <c r="E28" s="10">
        <v>413000</v>
      </c>
      <c r="F28" s="10" t="str">
        <f t="shared" si="0"/>
        <v/>
      </c>
      <c r="G28" s="10">
        <f t="shared" si="1"/>
        <v>0</v>
      </c>
      <c r="H28" s="10"/>
      <c r="I28" s="10"/>
    </row>
    <row r="29" spans="1:9">
      <c r="A29" s="10">
        <v>26</v>
      </c>
      <c r="B29" s="10" t="s">
        <v>104</v>
      </c>
      <c r="C29" s="10" t="s">
        <v>76</v>
      </c>
      <c r="D29" s="10">
        <v>318642</v>
      </c>
      <c r="E29" s="10">
        <v>225000</v>
      </c>
      <c r="F29" s="10" t="str">
        <f t="shared" si="0"/>
        <v>예</v>
      </c>
      <c r="G29" s="10">
        <f t="shared" si="1"/>
        <v>93642</v>
      </c>
      <c r="H29" s="10"/>
      <c r="I29" s="10"/>
    </row>
    <row r="30" spans="1:9">
      <c r="A30" s="10">
        <v>27</v>
      </c>
      <c r="B30" s="10" t="s">
        <v>105</v>
      </c>
      <c r="C30" s="10" t="s">
        <v>77</v>
      </c>
      <c r="D30" s="10">
        <v>238628</v>
      </c>
      <c r="E30" s="10">
        <v>453000</v>
      </c>
      <c r="F30" s="10" t="str">
        <f t="shared" si="0"/>
        <v/>
      </c>
      <c r="G30" s="10">
        <f t="shared" si="1"/>
        <v>0</v>
      </c>
      <c r="H30" s="10"/>
      <c r="I30" s="10"/>
    </row>
    <row r="31" spans="1:9">
      <c r="A31" s="10">
        <v>28</v>
      </c>
      <c r="B31" s="10" t="s">
        <v>80</v>
      </c>
      <c r="C31" s="10" t="s">
        <v>76</v>
      </c>
      <c r="D31" s="10">
        <v>575559</v>
      </c>
      <c r="E31" s="10">
        <v>238000</v>
      </c>
      <c r="F31" s="10" t="str">
        <f t="shared" si="0"/>
        <v>예</v>
      </c>
      <c r="G31" s="10">
        <f t="shared" si="1"/>
        <v>337559</v>
      </c>
      <c r="H31" s="10"/>
      <c r="I31" s="10"/>
    </row>
    <row r="32" spans="1:9">
      <c r="A32" s="10">
        <v>29</v>
      </c>
      <c r="B32" s="10" t="s">
        <v>106</v>
      </c>
      <c r="C32" s="10" t="s">
        <v>75</v>
      </c>
      <c r="D32" s="10">
        <v>488046</v>
      </c>
      <c r="E32" s="10">
        <v>301000</v>
      </c>
      <c r="F32" s="10" t="str">
        <f t="shared" si="0"/>
        <v>예</v>
      </c>
      <c r="G32" s="10">
        <f t="shared" si="1"/>
        <v>187046</v>
      </c>
      <c r="H32" s="10"/>
      <c r="I32" s="10"/>
    </row>
    <row r="33" spans="1:9">
      <c r="A33" s="10">
        <v>30</v>
      </c>
      <c r="B33" s="10" t="s">
        <v>107</v>
      </c>
      <c r="C33" s="10" t="s">
        <v>74</v>
      </c>
      <c r="D33" s="10">
        <v>490224</v>
      </c>
      <c r="E33" s="10">
        <v>597000</v>
      </c>
      <c r="F33" s="10" t="str">
        <f t="shared" si="0"/>
        <v/>
      </c>
      <c r="G33" s="10">
        <f t="shared" si="1"/>
        <v>0</v>
      </c>
      <c r="H33" s="10"/>
      <c r="I33" s="10"/>
    </row>
    <row r="34" spans="1:9">
      <c r="A34" s="10">
        <v>31</v>
      </c>
      <c r="B34" s="10" t="s">
        <v>108</v>
      </c>
      <c r="C34" s="10" t="s">
        <v>73</v>
      </c>
      <c r="D34" s="10">
        <v>374744</v>
      </c>
      <c r="E34" s="10">
        <v>265000</v>
      </c>
      <c r="F34" s="10" t="str">
        <f t="shared" si="0"/>
        <v>예</v>
      </c>
      <c r="G34" s="10">
        <f t="shared" si="1"/>
        <v>109744</v>
      </c>
      <c r="H34" s="10"/>
      <c r="I34" s="10"/>
    </row>
    <row r="35" spans="1:9">
      <c r="A35" s="10">
        <v>32</v>
      </c>
      <c r="B35" s="10" t="s">
        <v>109</v>
      </c>
      <c r="C35" s="10" t="s">
        <v>77</v>
      </c>
      <c r="D35" s="10">
        <v>493581</v>
      </c>
      <c r="E35" s="10">
        <v>268000</v>
      </c>
      <c r="F35" s="10" t="str">
        <f t="shared" si="0"/>
        <v>예</v>
      </c>
      <c r="G35" s="10">
        <f t="shared" si="1"/>
        <v>225581</v>
      </c>
      <c r="H35" s="10"/>
      <c r="I35" s="10"/>
    </row>
    <row r="36" spans="1:9">
      <c r="A36" s="10">
        <v>33</v>
      </c>
      <c r="B36" s="10" t="s">
        <v>110</v>
      </c>
      <c r="C36" s="10" t="s">
        <v>76</v>
      </c>
      <c r="D36" s="10">
        <v>222725</v>
      </c>
      <c r="E36" s="10">
        <v>291000</v>
      </c>
      <c r="F36" s="10" t="str">
        <f t="shared" si="0"/>
        <v/>
      </c>
      <c r="G36" s="10">
        <f t="shared" si="1"/>
        <v>0</v>
      </c>
      <c r="H36" s="10"/>
      <c r="I36" s="10"/>
    </row>
    <row r="37" spans="1:9">
      <c r="A37" s="10">
        <v>34</v>
      </c>
      <c r="B37" s="10" t="s">
        <v>93</v>
      </c>
      <c r="C37" s="10" t="s">
        <v>74</v>
      </c>
      <c r="D37" s="10">
        <v>425624</v>
      </c>
      <c r="E37" s="10">
        <v>537000</v>
      </c>
      <c r="F37" s="10" t="str">
        <f t="shared" si="0"/>
        <v/>
      </c>
      <c r="G37" s="10">
        <f t="shared" si="1"/>
        <v>0</v>
      </c>
      <c r="H37" s="10"/>
      <c r="I37" s="10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F8" sqref="F8"/>
    </sheetView>
  </sheetViews>
  <sheetFormatPr defaultRowHeight="16.5"/>
  <cols>
    <col min="1" max="1" width="11.875" bestFit="1" customWidth="1"/>
    <col min="2" max="2" width="12.875" customWidth="1"/>
    <col min="3" max="4" width="9.125" bestFit="1" customWidth="1"/>
    <col min="5" max="9" width="9.375" bestFit="1" customWidth="1"/>
  </cols>
  <sheetData>
    <row r="1" spans="1:9" ht="29.25" customHeight="1">
      <c r="A1" s="25" t="s">
        <v>70</v>
      </c>
      <c r="B1" s="25"/>
      <c r="C1" s="25"/>
      <c r="D1" s="25"/>
      <c r="E1" s="25"/>
      <c r="F1" s="25"/>
      <c r="G1" s="25"/>
      <c r="H1" s="25"/>
      <c r="I1" s="25"/>
    </row>
    <row r="2" spans="1:9" ht="6" customHeight="1">
      <c r="A2" s="11"/>
      <c r="B2" s="11"/>
    </row>
    <row r="3" spans="1:9">
      <c r="A3" s="13" t="s">
        <v>71</v>
      </c>
      <c r="B3" s="14">
        <v>0</v>
      </c>
      <c r="C3" s="14">
        <v>50000</v>
      </c>
      <c r="D3" s="14">
        <v>75000</v>
      </c>
      <c r="E3" s="14">
        <v>100000</v>
      </c>
      <c r="F3" s="14">
        <v>125000</v>
      </c>
      <c r="G3" s="14">
        <v>150000</v>
      </c>
      <c r="H3" s="14">
        <v>175000</v>
      </c>
      <c r="I3" s="14">
        <v>200000</v>
      </c>
    </row>
    <row r="4" spans="1:9">
      <c r="A4" s="15" t="s">
        <v>72</v>
      </c>
      <c r="B4" s="16">
        <v>0</v>
      </c>
      <c r="C4" s="16">
        <v>0.02</v>
      </c>
      <c r="D4" s="16">
        <v>2.2499999999999999E-2</v>
      </c>
      <c r="E4" s="16">
        <v>2.5000000000000001E-2</v>
      </c>
      <c r="F4" s="16">
        <v>2.75E-2</v>
      </c>
      <c r="G4" s="16">
        <v>0.03</v>
      </c>
      <c r="H4" s="16">
        <v>3.5000000000000003E-2</v>
      </c>
      <c r="I4" s="16">
        <v>0.04</v>
      </c>
    </row>
    <row r="12" spans="1:9">
      <c r="B12" s="12"/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C5"/>
  <sheetViews>
    <sheetView workbookViewId="0">
      <selection activeCell="C5" sqref="C5"/>
    </sheetView>
  </sheetViews>
  <sheetFormatPr defaultRowHeight="16.5"/>
  <cols>
    <col min="2" max="2" width="11.625" bestFit="1" customWidth="1"/>
    <col min="3" max="3" width="10.875" bestFit="1" customWidth="1"/>
  </cols>
  <sheetData>
    <row r="3" spans="2:3">
      <c r="B3" t="s">
        <v>122</v>
      </c>
      <c r="C3">
        <v>1</v>
      </c>
    </row>
    <row r="5" spans="2:3">
      <c r="B5" t="s">
        <v>123</v>
      </c>
      <c r="C5" s="22"/>
    </row>
  </sheetData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3" name="Drop Down 1">
              <controlPr defaultSize="0" autoLine="0" autoPict="0">
                <anchor moveWithCells="1">
                  <from>
                    <xdr:col>2</xdr:col>
                    <xdr:colOff>9525</xdr:colOff>
                    <xdr:row>1</xdr:row>
                    <xdr:rowOff>200025</xdr:rowOff>
                  </from>
                  <to>
                    <xdr:col>2</xdr:col>
                    <xdr:colOff>704850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selection activeCell="I3" sqref="I3"/>
    </sheetView>
  </sheetViews>
  <sheetFormatPr defaultColWidth="8.25" defaultRowHeight="13.5"/>
  <cols>
    <col min="1" max="1" width="2.25" style="17" customWidth="1"/>
    <col min="2" max="2" width="7.25" style="17" bestFit="1" customWidth="1"/>
    <col min="3" max="4" width="9.625" style="17" bestFit="1" customWidth="1"/>
    <col min="5" max="5" width="11.25" style="17" bestFit="1" customWidth="1"/>
    <col min="6" max="6" width="9.625" style="17" bestFit="1" customWidth="1"/>
    <col min="7" max="7" width="11.25" style="17" bestFit="1" customWidth="1"/>
    <col min="8" max="8" width="8.25" style="17"/>
    <col min="9" max="9" width="12.75" style="17" bestFit="1" customWidth="1"/>
    <col min="10" max="16384" width="8.25" style="17"/>
  </cols>
  <sheetData>
    <row r="1" spans="2:9" ht="26.25">
      <c r="B1" s="26" t="s">
        <v>111</v>
      </c>
      <c r="C1" s="26"/>
      <c r="D1" s="26"/>
      <c r="E1" s="26"/>
      <c r="F1" s="26"/>
      <c r="G1" s="26"/>
    </row>
    <row r="3" spans="2:9" ht="21.75" customHeight="1">
      <c r="B3" s="18" t="s">
        <v>112</v>
      </c>
      <c r="C3" s="18" t="s">
        <v>113</v>
      </c>
      <c r="D3" s="18" t="s">
        <v>114</v>
      </c>
      <c r="E3" s="18" t="s">
        <v>115</v>
      </c>
      <c r="F3" s="18" t="s">
        <v>116</v>
      </c>
      <c r="G3" s="18" t="s">
        <v>117</v>
      </c>
      <c r="I3" s="17" t="s">
        <v>124</v>
      </c>
    </row>
    <row r="4" spans="2:9" ht="21.75" customHeight="1">
      <c r="B4" s="19" t="s">
        <v>118</v>
      </c>
      <c r="C4" s="20">
        <v>95970</v>
      </c>
      <c r="D4" s="20">
        <v>43470</v>
      </c>
      <c r="E4" s="20">
        <v>78700</v>
      </c>
      <c r="F4" s="20">
        <v>55160</v>
      </c>
      <c r="G4" s="20">
        <f>SUM(C4:F4)</f>
        <v>273300</v>
      </c>
    </row>
    <row r="5" spans="2:9" ht="21.75" customHeight="1">
      <c r="B5" s="19" t="s">
        <v>119</v>
      </c>
      <c r="C5" s="20">
        <v>138240</v>
      </c>
      <c r="D5" s="20">
        <v>140220</v>
      </c>
      <c r="E5" s="20">
        <v>414600</v>
      </c>
      <c r="F5" s="20">
        <v>192210</v>
      </c>
      <c r="G5" s="20">
        <f>SUM(C5:F5)</f>
        <v>885270</v>
      </c>
    </row>
    <row r="6" spans="2:9" ht="21.75" customHeight="1">
      <c r="B6" s="19" t="s">
        <v>120</v>
      </c>
      <c r="C6" s="20">
        <v>267670</v>
      </c>
      <c r="D6" s="20">
        <v>308850</v>
      </c>
      <c r="E6" s="20">
        <v>329690</v>
      </c>
      <c r="F6" s="20">
        <v>164850</v>
      </c>
      <c r="G6" s="20">
        <f>SUM(C6:F6)</f>
        <v>1071060</v>
      </c>
    </row>
    <row r="7" spans="2:9" ht="21.75" customHeight="1">
      <c r="B7" s="19" t="s">
        <v>121</v>
      </c>
      <c r="C7" s="20">
        <v>207350</v>
      </c>
      <c r="D7" s="20">
        <v>93350</v>
      </c>
      <c r="E7" s="20">
        <v>314650</v>
      </c>
      <c r="F7" s="20">
        <v>198080</v>
      </c>
      <c r="G7" s="20">
        <f>SUM(C7:F7)</f>
        <v>813430</v>
      </c>
    </row>
    <row r="8" spans="2:9" ht="21.75" customHeight="1">
      <c r="B8" s="19" t="s">
        <v>117</v>
      </c>
      <c r="C8" s="20">
        <f>SUM(C4:C7)</f>
        <v>709230</v>
      </c>
      <c r="D8" s="20">
        <f>SUM(D4:D7)</f>
        <v>585890</v>
      </c>
      <c r="E8" s="20">
        <f>SUM(E4:E7)</f>
        <v>1137640</v>
      </c>
      <c r="F8" s="20">
        <f>SUM(F4:F7)</f>
        <v>610300</v>
      </c>
      <c r="G8" s="20">
        <f>SUM(C8:F8)</f>
        <v>3043060</v>
      </c>
      <c r="H8" s="21"/>
    </row>
    <row r="9" spans="2:9">
      <c r="G9" s="21"/>
    </row>
  </sheetData>
  <mergeCells count="1">
    <mergeCell ref="B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콘텐츠제작일정</vt:lpstr>
      <vt:lpstr>담당</vt:lpstr>
      <vt:lpstr>소스개발</vt:lpstr>
      <vt:lpstr>프로젝트명</vt:lpstr>
      <vt:lpstr>연간 매출</vt:lpstr>
      <vt:lpstr>보너스</vt:lpstr>
      <vt:lpstr>부서별 매출</vt:lpstr>
      <vt:lpstr>연간실적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2018-01-29T13:10:30Z</dcterms:created>
  <dcterms:modified xsi:type="dcterms:W3CDTF">2020-11-08T09:54:11Z</dcterms:modified>
</cp:coreProperties>
</file>