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\Desktop\Excel 2016(최종본)\적응 및 실습문제\만점풀이\Chapter03\"/>
    </mc:Choice>
  </mc:AlternateContent>
  <bookViews>
    <workbookView xWindow="0" yWindow="0" windowWidth="23040" windowHeight="9150"/>
  </bookViews>
  <sheets>
    <sheet name="미국선적" sheetId="1" r:id="rId1"/>
    <sheet name="월별판매현황" sheetId="4" r:id="rId2"/>
    <sheet name="분기별매출현황" sheetId="5" r:id="rId3"/>
  </sheets>
  <definedNames>
    <definedName name="_xlnm._FilterDatabase" localSheetId="0" hidden="1">미국선적!$A$2:$G$16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6" i="1" l="1"/>
  <c r="M15" i="1"/>
  <c r="M14" i="1"/>
  <c r="M13" i="1"/>
  <c r="M12" i="1"/>
  <c r="M11" i="1"/>
  <c r="M10" i="1"/>
  <c r="M9" i="1"/>
  <c r="M8" i="1"/>
  <c r="M7" i="1"/>
  <c r="M6" i="1"/>
  <c r="M5" i="1"/>
  <c r="M4" i="1"/>
  <c r="M3" i="1"/>
  <c r="F4" i="1" l="1"/>
  <c r="F5" i="1"/>
  <c r="F6" i="1"/>
  <c r="F7" i="1"/>
  <c r="F8" i="1"/>
  <c r="F9" i="1"/>
  <c r="F10" i="1"/>
  <c r="F11" i="1"/>
  <c r="F12" i="1"/>
  <c r="F13" i="1"/>
  <c r="F14" i="1"/>
  <c r="F15" i="1"/>
  <c r="F16" i="1"/>
  <c r="F3" i="1"/>
</calcChain>
</file>

<file path=xl/sharedStrings.xml><?xml version="1.0" encoding="utf-8"?>
<sst xmlns="http://schemas.openxmlformats.org/spreadsheetml/2006/main" count="94" uniqueCount="57">
  <si>
    <t>2월</t>
  </si>
  <si>
    <t>3월</t>
  </si>
  <si>
    <t>4월</t>
  </si>
  <si>
    <t>5월</t>
  </si>
  <si>
    <t>6월</t>
  </si>
  <si>
    <t>2분기</t>
  </si>
  <si>
    <t>3분기</t>
  </si>
  <si>
    <t>4분기</t>
  </si>
  <si>
    <t>월별</t>
    <rPh sb="0" eb="1">
      <t>ツキ</t>
    </rPh>
    <phoneticPr fontId="6"/>
  </si>
  <si>
    <t>TV</t>
    <phoneticPr fontId="3" type="noConversion"/>
  </si>
  <si>
    <t>냉장고</t>
    <phoneticPr fontId="3" type="noConversion"/>
  </si>
  <si>
    <t>자동차</t>
    <phoneticPr fontId="3" type="noConversion"/>
  </si>
  <si>
    <t>월</t>
    <phoneticPr fontId="3" type="noConversion"/>
  </si>
  <si>
    <t>1월</t>
    <phoneticPr fontId="3" type="noConversion"/>
  </si>
  <si>
    <t>7월</t>
  </si>
  <si>
    <t>8월</t>
  </si>
  <si>
    <t>9월</t>
  </si>
  <si>
    <t>10월</t>
  </si>
  <si>
    <t>11월</t>
  </si>
  <si>
    <t>12월</t>
  </si>
  <si>
    <t>판매 케이스</t>
    <phoneticPr fontId="3" type="noConversion"/>
  </si>
  <si>
    <t>비율</t>
    <phoneticPr fontId="3" type="noConversion"/>
  </si>
  <si>
    <t>선적일</t>
    <phoneticPr fontId="3" type="noConversion"/>
  </si>
  <si>
    <t>목적지</t>
    <phoneticPr fontId="3" type="noConversion"/>
  </si>
  <si>
    <t>제품</t>
    <phoneticPr fontId="3" type="noConversion"/>
  </si>
  <si>
    <t>수량</t>
    <phoneticPr fontId="3" type="noConversion"/>
  </si>
  <si>
    <t>단위당 비용</t>
    <phoneticPr fontId="3" type="noConversion"/>
  </si>
  <si>
    <t>가격</t>
    <phoneticPr fontId="3" type="noConversion"/>
  </si>
  <si>
    <t>마진율</t>
    <phoneticPr fontId="3" type="noConversion"/>
  </si>
  <si>
    <t>시카고</t>
    <phoneticPr fontId="3" type="noConversion"/>
  </si>
  <si>
    <t>뉴욕</t>
    <phoneticPr fontId="3" type="noConversion"/>
  </si>
  <si>
    <t>로스앤젤레스</t>
    <phoneticPr fontId="3" type="noConversion"/>
  </si>
  <si>
    <t>갤리포니아</t>
    <phoneticPr fontId="3" type="noConversion"/>
  </si>
  <si>
    <t>라스베거스</t>
    <phoneticPr fontId="3" type="noConversion"/>
  </si>
  <si>
    <t>세탁기</t>
    <phoneticPr fontId="3" type="noConversion"/>
  </si>
  <si>
    <t>1분기</t>
    <phoneticPr fontId="6"/>
  </si>
  <si>
    <t>TV</t>
    <phoneticPr fontId="6"/>
  </si>
  <si>
    <t>스타일러</t>
    <phoneticPr fontId="3" type="noConversion"/>
  </si>
  <si>
    <t>제품</t>
    <phoneticPr fontId="3" type="noConversion"/>
  </si>
  <si>
    <t>뉴욕</t>
    <phoneticPr fontId="3" type="noConversion"/>
  </si>
  <si>
    <t>냉장고</t>
    <phoneticPr fontId="3" type="noConversion"/>
  </si>
  <si>
    <t>로스앤젤레스</t>
    <phoneticPr fontId="3" type="noConversion"/>
  </si>
  <si>
    <t>냉장고</t>
    <phoneticPr fontId="3" type="noConversion"/>
  </si>
  <si>
    <t>라스베거스</t>
    <phoneticPr fontId="3" type="noConversion"/>
  </si>
  <si>
    <t>갤리포니아</t>
    <phoneticPr fontId="3" type="noConversion"/>
  </si>
  <si>
    <t>뉴욕</t>
    <phoneticPr fontId="3" type="noConversion"/>
  </si>
  <si>
    <t>라스베거스</t>
    <phoneticPr fontId="3" type="noConversion"/>
  </si>
  <si>
    <t>세탁기</t>
    <phoneticPr fontId="3" type="noConversion"/>
  </si>
  <si>
    <t>갤리포니아</t>
    <phoneticPr fontId="3" type="noConversion"/>
  </si>
  <si>
    <t>TV</t>
    <phoneticPr fontId="3" type="noConversion"/>
  </si>
  <si>
    <t>로스앤젤레스</t>
    <phoneticPr fontId="3" type="noConversion"/>
  </si>
  <si>
    <t>냉장고</t>
    <phoneticPr fontId="3" type="noConversion"/>
  </si>
  <si>
    <t>뉴욕</t>
    <phoneticPr fontId="3" type="noConversion"/>
  </si>
  <si>
    <t>세탁기</t>
    <phoneticPr fontId="3" type="noConversion"/>
  </si>
  <si>
    <t>시카고</t>
    <phoneticPr fontId="3" type="noConversion"/>
  </si>
  <si>
    <t>라스베거스</t>
    <phoneticPr fontId="3" type="noConversion"/>
  </si>
  <si>
    <t>TV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</si>
</sst>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m/d"/>
  </numFmts>
  <fonts count="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2"/>
      <scheme val="minor"/>
    </font>
    <font>
      <b/>
      <sz val="14"/>
      <color theme="3"/>
      <name val="맑은 고딕"/>
      <family val="3"/>
      <charset val="129"/>
      <scheme val="minor"/>
    </font>
    <font>
      <sz val="6"/>
      <name val="ＭＳ 明朝"/>
      <family val="3"/>
      <charset val="128"/>
    </font>
    <font>
      <sz val="11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0" borderId="0">
      <alignment vertical="center"/>
    </xf>
  </cellStyleXfs>
  <cellXfs count="24">
    <xf numFmtId="0" fontId="0" fillId="0" borderId="0" xfId="0">
      <alignment vertical="center"/>
    </xf>
    <xf numFmtId="9" fontId="0" fillId="0" borderId="0" xfId="0" applyNumberFormat="1">
      <alignment vertical="center"/>
    </xf>
    <xf numFmtId="176" fontId="7" fillId="0" borderId="0" xfId="0" applyNumberFormat="1" applyFont="1" applyFill="1">
      <alignment vertical="center"/>
    </xf>
    <xf numFmtId="0" fontId="7" fillId="0" borderId="0" xfId="0" applyFont="1" applyFill="1">
      <alignment vertical="center"/>
    </xf>
    <xf numFmtId="176" fontId="8" fillId="4" borderId="2" xfId="0" applyNumberFormat="1" applyFont="1" applyFill="1" applyBorder="1" applyAlignment="1">
      <alignment horizontal="center" vertical="center"/>
    </xf>
    <xf numFmtId="0" fontId="7" fillId="0" borderId="3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0" fillId="3" borderId="7" xfId="0" applyFont="1" applyFill="1" applyBorder="1" applyAlignment="1">
      <alignment horizontal="center" vertical="center"/>
    </xf>
    <xf numFmtId="0" fontId="0" fillId="3" borderId="8" xfId="0" applyFont="1" applyFill="1" applyBorder="1" applyAlignment="1">
      <alignment horizontal="center" vertical="center"/>
    </xf>
    <xf numFmtId="9" fontId="0" fillId="3" borderId="9" xfId="0" applyNumberFormat="1" applyFont="1" applyFill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9" fontId="0" fillId="0" borderId="9" xfId="0" applyNumberFormat="1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9" fontId="0" fillId="0" borderId="6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>
      <alignment vertical="center"/>
    </xf>
    <xf numFmtId="41" fontId="0" fillId="0" borderId="0" xfId="1" applyFont="1">
      <alignment vertical="center"/>
    </xf>
    <xf numFmtId="41" fontId="0" fillId="0" borderId="0" xfId="0" applyNumberFormat="1">
      <alignment vertical="center"/>
    </xf>
    <xf numFmtId="176" fontId="5" fillId="0" borderId="0" xfId="0" applyNumberFormat="1" applyFont="1" applyFill="1" applyBorder="1" applyAlignment="1">
      <alignment vertical="center"/>
    </xf>
  </cellXfs>
  <cellStyles count="3">
    <cellStyle name="쉼표 [0]" xfId="1" builtinId="6"/>
    <cellStyle name="표준" xfId="0" builtinId="0"/>
    <cellStyle name="표준 2" xfId="2"/>
  </cellStyles>
  <dxfs count="8">
    <dxf>
      <numFmt numFmtId="13" formatCode="0%"/>
    </dxf>
    <dxf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numFmt numFmtId="19" formatCode="yyyy/mm/dd"/>
    </dxf>
    <dxf>
      <numFmt numFmtId="13" formatCode="0%"/>
    </dxf>
    <dxf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</dxf>
    <dxf>
      <numFmt numFmtId="19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분기별매출현황!$B$3</c:f>
              <c:strCache>
                <c:ptCount val="1"/>
                <c:pt idx="0">
                  <c:v>1분기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분기별매출현황!$A$4:$A$7</c:f>
              <c:strCache>
                <c:ptCount val="4"/>
                <c:pt idx="0">
                  <c:v>TV</c:v>
                </c:pt>
                <c:pt idx="1">
                  <c:v>냉장고</c:v>
                </c:pt>
                <c:pt idx="2">
                  <c:v>세탁기</c:v>
                </c:pt>
                <c:pt idx="3">
                  <c:v>스타일러</c:v>
                </c:pt>
              </c:strCache>
            </c:strRef>
          </c:cat>
          <c:val>
            <c:numRef>
              <c:f>분기별매출현황!$B$4:$B$7</c:f>
              <c:numCache>
                <c:formatCode>General</c:formatCode>
                <c:ptCount val="4"/>
                <c:pt idx="0">
                  <c:v>21</c:v>
                </c:pt>
                <c:pt idx="1">
                  <c:v>25</c:v>
                </c:pt>
                <c:pt idx="2">
                  <c:v>45</c:v>
                </c:pt>
                <c:pt idx="3">
                  <c:v>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6A-46C9-9A1B-013BC27C6A73}"/>
            </c:ext>
          </c:extLst>
        </c:ser>
        <c:ser>
          <c:idx val="1"/>
          <c:order val="1"/>
          <c:tx>
            <c:strRef>
              <c:f>분기별매출현황!$C$3</c:f>
              <c:strCache>
                <c:ptCount val="1"/>
                <c:pt idx="0">
                  <c:v>2분기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분기별매출현황!$A$4:$A$7</c:f>
              <c:strCache>
                <c:ptCount val="4"/>
                <c:pt idx="0">
                  <c:v>TV</c:v>
                </c:pt>
                <c:pt idx="1">
                  <c:v>냉장고</c:v>
                </c:pt>
                <c:pt idx="2">
                  <c:v>세탁기</c:v>
                </c:pt>
                <c:pt idx="3">
                  <c:v>스타일러</c:v>
                </c:pt>
              </c:strCache>
            </c:strRef>
          </c:cat>
          <c:val>
            <c:numRef>
              <c:f>분기별매출현황!$C$4:$C$7</c:f>
              <c:numCache>
                <c:formatCode>General</c:formatCode>
                <c:ptCount val="4"/>
                <c:pt idx="0">
                  <c:v>63</c:v>
                </c:pt>
                <c:pt idx="1">
                  <c:v>68</c:v>
                </c:pt>
                <c:pt idx="2">
                  <c:v>83</c:v>
                </c:pt>
                <c:pt idx="3">
                  <c:v>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A6A-46C9-9A1B-013BC27C6A73}"/>
            </c:ext>
          </c:extLst>
        </c:ser>
        <c:ser>
          <c:idx val="2"/>
          <c:order val="2"/>
          <c:tx>
            <c:strRef>
              <c:f>분기별매출현황!$D$3</c:f>
              <c:strCache>
                <c:ptCount val="1"/>
                <c:pt idx="0">
                  <c:v>3분기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분기별매출현황!$A$4:$A$7</c:f>
              <c:strCache>
                <c:ptCount val="4"/>
                <c:pt idx="0">
                  <c:v>TV</c:v>
                </c:pt>
                <c:pt idx="1">
                  <c:v>냉장고</c:v>
                </c:pt>
                <c:pt idx="2">
                  <c:v>세탁기</c:v>
                </c:pt>
                <c:pt idx="3">
                  <c:v>스타일러</c:v>
                </c:pt>
              </c:strCache>
            </c:strRef>
          </c:cat>
          <c:val>
            <c:numRef>
              <c:f>분기별매출현황!$D$4:$D$7</c:f>
              <c:numCache>
                <c:formatCode>General</c:formatCode>
                <c:ptCount val="4"/>
                <c:pt idx="0">
                  <c:v>53</c:v>
                </c:pt>
                <c:pt idx="1">
                  <c:v>61</c:v>
                </c:pt>
                <c:pt idx="2">
                  <c:v>56</c:v>
                </c:pt>
                <c:pt idx="3">
                  <c:v>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A6A-46C9-9A1B-013BC27C6A73}"/>
            </c:ext>
          </c:extLst>
        </c:ser>
        <c:ser>
          <c:idx val="3"/>
          <c:order val="3"/>
          <c:tx>
            <c:strRef>
              <c:f>분기별매출현황!$E$3</c:f>
              <c:strCache>
                <c:ptCount val="1"/>
                <c:pt idx="0">
                  <c:v>4분기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분기별매출현황!$A$4:$A$7</c:f>
              <c:strCache>
                <c:ptCount val="4"/>
                <c:pt idx="0">
                  <c:v>TV</c:v>
                </c:pt>
                <c:pt idx="1">
                  <c:v>냉장고</c:v>
                </c:pt>
                <c:pt idx="2">
                  <c:v>세탁기</c:v>
                </c:pt>
                <c:pt idx="3">
                  <c:v>스타일러</c:v>
                </c:pt>
              </c:strCache>
            </c:strRef>
          </c:cat>
          <c:val>
            <c:numRef>
              <c:f>분기별매출현황!$E$4:$E$7</c:f>
              <c:numCache>
                <c:formatCode>General</c:formatCode>
                <c:ptCount val="4"/>
                <c:pt idx="0">
                  <c:v>21</c:v>
                </c:pt>
                <c:pt idx="1">
                  <c:v>27</c:v>
                </c:pt>
                <c:pt idx="2">
                  <c:v>52</c:v>
                </c:pt>
                <c:pt idx="3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6D-4CB9-BB3A-E4467C4E4D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6631416"/>
        <c:axId val="320480728"/>
      </c:barChart>
      <c:catAx>
        <c:axId val="486631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20480728"/>
        <c:crosses val="autoZero"/>
        <c:auto val="1"/>
        <c:lblAlgn val="ctr"/>
        <c:lblOffset val="100"/>
        <c:noMultiLvlLbl val="0"/>
      </c:catAx>
      <c:valAx>
        <c:axId val="320480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86631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487680</xdr:colOff>
      <xdr:row>1</xdr:row>
      <xdr:rowOff>125730</xdr:rowOff>
    </xdr:from>
    <xdr:to>
      <xdr:col>12</xdr:col>
      <xdr:colOff>365760</xdr:colOff>
      <xdr:row>13</xdr:row>
      <xdr:rowOff>201930</xdr:rowOff>
    </xdr:to>
    <xdr:graphicFrame macro="">
      <xdr:nvGraphicFramePr>
        <xdr:cNvPr id="3" name="차트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3" name="표3" displayName="표3" ref="A2:G16" totalsRowShown="0">
  <autoFilter ref="A2:G16"/>
  <tableColumns count="7">
    <tableColumn id="1" name="선적일" dataDxfId="7"/>
    <tableColumn id="2" name="목적지"/>
    <tableColumn id="3" name="제품"/>
    <tableColumn id="4" name="수량"/>
    <tableColumn id="5" name="단위당 비용" dataDxfId="6" dataCellStyle="쉼표 [0]"/>
    <tableColumn id="6" name="가격" dataDxfId="5">
      <calculatedColumnFormula>D3*E3</calculatedColumnFormula>
    </tableColumn>
    <tableColumn id="7" name="마진율" dataDxfId="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표3_2" displayName="표3_2" ref="H2:N16" totalsRowShown="0">
  <autoFilter ref="H2:N16"/>
  <tableColumns count="7">
    <tableColumn id="1" name="선적일" dataDxfId="3"/>
    <tableColumn id="2" name="목적지"/>
    <tableColumn id="3" name="제품"/>
    <tableColumn id="4" name="수량"/>
    <tableColumn id="5" name="단위당 비용" dataDxfId="2" dataCellStyle="쉼표 [0]"/>
    <tableColumn id="6" name="가격" dataDxfId="1">
      <calculatedColumnFormula>K3*L3</calculatedColumnFormula>
    </tableColumn>
    <tableColumn id="7" name="마진율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6"/>
  <sheetViews>
    <sheetView tabSelected="1" topLeftCell="H1" workbookViewId="0">
      <selection activeCell="N21" sqref="N21"/>
    </sheetView>
  </sheetViews>
  <sheetFormatPr defaultRowHeight="16.5"/>
  <cols>
    <col min="1" max="1" width="10.875" bestFit="1" customWidth="1"/>
    <col min="2" max="2" width="12.375" bestFit="1" customWidth="1"/>
    <col min="3" max="4" width="7" bestFit="1" customWidth="1"/>
    <col min="5" max="5" width="13.125" bestFit="1" customWidth="1"/>
    <col min="6" max="6" width="10.75" bestFit="1" customWidth="1"/>
    <col min="8" max="8" width="11.125" bestFit="1" customWidth="1"/>
  </cols>
  <sheetData>
    <row r="2" spans="1:14">
      <c r="A2" t="s">
        <v>22</v>
      </c>
      <c r="B2" t="s">
        <v>23</v>
      </c>
      <c r="C2" t="s">
        <v>24</v>
      </c>
      <c r="D2" t="s">
        <v>25</v>
      </c>
      <c r="E2" t="s">
        <v>26</v>
      </c>
      <c r="F2" t="s">
        <v>27</v>
      </c>
      <c r="G2" t="s">
        <v>28</v>
      </c>
      <c r="H2" t="s">
        <v>22</v>
      </c>
      <c r="I2" t="s">
        <v>23</v>
      </c>
      <c r="J2" t="s">
        <v>38</v>
      </c>
      <c r="K2" t="s">
        <v>25</v>
      </c>
      <c r="L2" t="s">
        <v>26</v>
      </c>
      <c r="M2" t="s">
        <v>27</v>
      </c>
      <c r="N2" t="s">
        <v>28</v>
      </c>
    </row>
    <row r="3" spans="1:14">
      <c r="A3" s="20">
        <v>42737</v>
      </c>
      <c r="B3" t="s">
        <v>33</v>
      </c>
      <c r="C3" t="s">
        <v>9</v>
      </c>
      <c r="D3">
        <v>10</v>
      </c>
      <c r="E3" s="21">
        <v>15000</v>
      </c>
      <c r="F3" s="22">
        <f>D3*E3</f>
        <v>150000</v>
      </c>
      <c r="G3" s="1">
        <v>0.45</v>
      </c>
      <c r="H3" s="20">
        <v>42737</v>
      </c>
      <c r="I3" t="s">
        <v>33</v>
      </c>
      <c r="J3" t="s">
        <v>9</v>
      </c>
      <c r="K3">
        <v>10</v>
      </c>
      <c r="L3" s="21">
        <v>15000</v>
      </c>
      <c r="M3" s="22">
        <f>K3*L3</f>
        <v>150000</v>
      </c>
      <c r="N3" s="1">
        <v>0.45</v>
      </c>
    </row>
    <row r="4" spans="1:14">
      <c r="A4" s="20">
        <v>42738</v>
      </c>
      <c r="B4" t="s">
        <v>30</v>
      </c>
      <c r="C4" t="s">
        <v>10</v>
      </c>
      <c r="D4">
        <v>40</v>
      </c>
      <c r="E4" s="21">
        <v>30000</v>
      </c>
      <c r="F4" s="22">
        <f t="shared" ref="F4:F16" si="0">D4*E4</f>
        <v>1200000</v>
      </c>
      <c r="G4" s="1">
        <v>0.35</v>
      </c>
      <c r="H4" s="20">
        <v>42738</v>
      </c>
      <c r="I4" t="s">
        <v>39</v>
      </c>
      <c r="J4" t="s">
        <v>40</v>
      </c>
      <c r="K4">
        <v>40</v>
      </c>
      <c r="L4" s="21">
        <v>30000</v>
      </c>
      <c r="M4" s="22">
        <f t="shared" ref="M4:M16" si="1">K4*L4</f>
        <v>1200000</v>
      </c>
      <c r="N4" s="1">
        <v>0.35</v>
      </c>
    </row>
    <row r="5" spans="1:14">
      <c r="A5" s="20">
        <v>42739</v>
      </c>
      <c r="B5" t="s">
        <v>31</v>
      </c>
      <c r="C5" t="s">
        <v>10</v>
      </c>
      <c r="D5">
        <v>150</v>
      </c>
      <c r="E5" s="21">
        <v>30000</v>
      </c>
      <c r="F5" s="22">
        <f t="shared" si="0"/>
        <v>4500000</v>
      </c>
      <c r="G5" s="1">
        <v>0.35</v>
      </c>
      <c r="H5" s="20">
        <v>42739</v>
      </c>
      <c r="I5" t="s">
        <v>41</v>
      </c>
      <c r="J5" t="s">
        <v>42</v>
      </c>
      <c r="K5">
        <v>150</v>
      </c>
      <c r="L5" s="21">
        <v>30000</v>
      </c>
      <c r="M5" s="22">
        <f t="shared" si="1"/>
        <v>4500000</v>
      </c>
      <c r="N5" s="1">
        <v>0.35</v>
      </c>
    </row>
    <row r="6" spans="1:14">
      <c r="A6" s="20">
        <v>42740</v>
      </c>
      <c r="B6" t="s">
        <v>33</v>
      </c>
      <c r="C6" t="s">
        <v>9</v>
      </c>
      <c r="D6">
        <v>30</v>
      </c>
      <c r="E6" s="21">
        <v>15000</v>
      </c>
      <c r="F6" s="22">
        <f t="shared" si="0"/>
        <v>450000</v>
      </c>
      <c r="G6" s="1">
        <v>0.35</v>
      </c>
      <c r="H6" s="20">
        <v>42740</v>
      </c>
      <c r="I6" t="s">
        <v>43</v>
      </c>
      <c r="J6" t="s">
        <v>9</v>
      </c>
      <c r="K6">
        <v>30</v>
      </c>
      <c r="L6" s="21">
        <v>15000</v>
      </c>
      <c r="M6" s="22">
        <f t="shared" si="1"/>
        <v>450000</v>
      </c>
      <c r="N6" s="1">
        <v>0.35</v>
      </c>
    </row>
    <row r="7" spans="1:14">
      <c r="A7" s="20">
        <v>42741</v>
      </c>
      <c r="B7" t="s">
        <v>32</v>
      </c>
      <c r="C7" t="s">
        <v>11</v>
      </c>
      <c r="D7">
        <v>40</v>
      </c>
      <c r="E7" s="21">
        <v>50000</v>
      </c>
      <c r="F7" s="22">
        <f t="shared" si="0"/>
        <v>2000000</v>
      </c>
      <c r="G7" s="1">
        <v>0.45</v>
      </c>
      <c r="H7" s="20">
        <v>42741</v>
      </c>
      <c r="I7" t="s">
        <v>44</v>
      </c>
      <c r="J7" t="s">
        <v>11</v>
      </c>
      <c r="K7">
        <v>40</v>
      </c>
      <c r="L7" s="21">
        <v>50000</v>
      </c>
      <c r="M7" s="22">
        <f t="shared" si="1"/>
        <v>2000000</v>
      </c>
      <c r="N7" s="1">
        <v>0.45</v>
      </c>
    </row>
    <row r="8" spans="1:14">
      <c r="A8" s="20">
        <v>42742</v>
      </c>
      <c r="B8" t="s">
        <v>30</v>
      </c>
      <c r="C8" t="s">
        <v>11</v>
      </c>
      <c r="D8">
        <v>150</v>
      </c>
      <c r="E8" s="21">
        <v>50000</v>
      </c>
      <c r="F8" s="22">
        <f t="shared" si="0"/>
        <v>7500000</v>
      </c>
      <c r="G8" s="1">
        <v>0.45</v>
      </c>
      <c r="H8" s="20">
        <v>42742</v>
      </c>
      <c r="I8" t="s">
        <v>45</v>
      </c>
      <c r="J8" t="s">
        <v>11</v>
      </c>
      <c r="K8">
        <v>150</v>
      </c>
      <c r="L8" s="21">
        <v>50000</v>
      </c>
      <c r="M8" s="22">
        <f t="shared" si="1"/>
        <v>7500000</v>
      </c>
      <c r="N8" s="1">
        <v>0.45</v>
      </c>
    </row>
    <row r="9" spans="1:14">
      <c r="A9" s="20">
        <v>42743</v>
      </c>
      <c r="B9" t="s">
        <v>31</v>
      </c>
      <c r="C9" t="s">
        <v>9</v>
      </c>
      <c r="D9">
        <v>60</v>
      </c>
      <c r="E9" s="21">
        <v>15000</v>
      </c>
      <c r="F9" s="22">
        <f t="shared" si="0"/>
        <v>900000</v>
      </c>
      <c r="G9" s="1">
        <v>0.45</v>
      </c>
      <c r="H9" s="20">
        <v>42743</v>
      </c>
      <c r="I9" t="s">
        <v>41</v>
      </c>
      <c r="J9" t="s">
        <v>9</v>
      </c>
      <c r="K9">
        <v>60</v>
      </c>
      <c r="L9" s="21">
        <v>15000</v>
      </c>
      <c r="M9" s="22">
        <f t="shared" si="1"/>
        <v>900000</v>
      </c>
      <c r="N9" s="1">
        <v>0.45</v>
      </c>
    </row>
    <row r="10" spans="1:14">
      <c r="A10" s="20">
        <v>42744</v>
      </c>
      <c r="B10" t="s">
        <v>33</v>
      </c>
      <c r="C10" t="s">
        <v>34</v>
      </c>
      <c r="D10">
        <v>120</v>
      </c>
      <c r="E10" s="21">
        <v>25000</v>
      </c>
      <c r="F10" s="22">
        <f t="shared" si="0"/>
        <v>3000000</v>
      </c>
      <c r="G10" s="1">
        <v>0.3</v>
      </c>
      <c r="H10" s="20">
        <v>42744</v>
      </c>
      <c r="I10" t="s">
        <v>46</v>
      </c>
      <c r="J10" t="s">
        <v>47</v>
      </c>
      <c r="K10">
        <v>120</v>
      </c>
      <c r="L10" s="21">
        <v>25000</v>
      </c>
      <c r="M10" s="22">
        <f t="shared" si="1"/>
        <v>3000000</v>
      </c>
      <c r="N10" s="1">
        <v>0.3</v>
      </c>
    </row>
    <row r="11" spans="1:14">
      <c r="A11" s="20">
        <v>42745</v>
      </c>
      <c r="B11" t="s">
        <v>32</v>
      </c>
      <c r="C11" t="s">
        <v>9</v>
      </c>
      <c r="D11">
        <v>50</v>
      </c>
      <c r="E11" s="21">
        <v>15000</v>
      </c>
      <c r="F11" s="22">
        <f t="shared" si="0"/>
        <v>750000</v>
      </c>
      <c r="G11" s="1">
        <v>0.45</v>
      </c>
      <c r="H11" s="20">
        <v>42745</v>
      </c>
      <c r="I11" t="s">
        <v>48</v>
      </c>
      <c r="J11" t="s">
        <v>49</v>
      </c>
      <c r="K11">
        <v>50</v>
      </c>
      <c r="L11" s="21">
        <v>15000</v>
      </c>
      <c r="M11" s="22">
        <f t="shared" si="1"/>
        <v>750000</v>
      </c>
      <c r="N11" s="1">
        <v>0.45</v>
      </c>
    </row>
    <row r="12" spans="1:14">
      <c r="A12" s="20">
        <v>42746</v>
      </c>
      <c r="B12" t="s">
        <v>31</v>
      </c>
      <c r="C12" t="s">
        <v>10</v>
      </c>
      <c r="D12">
        <v>200</v>
      </c>
      <c r="E12" s="21">
        <v>30000</v>
      </c>
      <c r="F12" s="22">
        <f t="shared" si="0"/>
        <v>6000000</v>
      </c>
      <c r="G12" s="1">
        <v>0.35</v>
      </c>
      <c r="H12" s="20">
        <v>42746</v>
      </c>
      <c r="I12" t="s">
        <v>50</v>
      </c>
      <c r="J12" t="s">
        <v>51</v>
      </c>
      <c r="K12">
        <v>200</v>
      </c>
      <c r="L12" s="21">
        <v>30000</v>
      </c>
      <c r="M12" s="22">
        <f t="shared" si="1"/>
        <v>6000000</v>
      </c>
      <c r="N12" s="1">
        <v>0.35</v>
      </c>
    </row>
    <row r="13" spans="1:14">
      <c r="A13" s="20">
        <v>42747</v>
      </c>
      <c r="B13" t="s">
        <v>33</v>
      </c>
      <c r="C13" t="s">
        <v>34</v>
      </c>
      <c r="D13">
        <v>150</v>
      </c>
      <c r="E13" s="21">
        <v>25000</v>
      </c>
      <c r="F13" s="22">
        <f t="shared" si="0"/>
        <v>3750000</v>
      </c>
      <c r="G13" s="1">
        <v>0.3</v>
      </c>
      <c r="H13" s="20">
        <v>42747</v>
      </c>
      <c r="I13" t="s">
        <v>46</v>
      </c>
      <c r="J13" t="s">
        <v>34</v>
      </c>
      <c r="K13">
        <v>150</v>
      </c>
      <c r="L13" s="21">
        <v>25000</v>
      </c>
      <c r="M13" s="22">
        <f t="shared" si="1"/>
        <v>3750000</v>
      </c>
      <c r="N13" s="1">
        <v>0.3</v>
      </c>
    </row>
    <row r="14" spans="1:14">
      <c r="A14" s="20">
        <v>42748</v>
      </c>
      <c r="B14" t="s">
        <v>30</v>
      </c>
      <c r="C14" t="s">
        <v>34</v>
      </c>
      <c r="D14">
        <v>40</v>
      </c>
      <c r="E14" s="21">
        <v>25000</v>
      </c>
      <c r="F14" s="22">
        <f t="shared" si="0"/>
        <v>1000000</v>
      </c>
      <c r="G14" s="1">
        <v>0.3</v>
      </c>
      <c r="H14" s="20">
        <v>42748</v>
      </c>
      <c r="I14" t="s">
        <v>52</v>
      </c>
      <c r="J14" t="s">
        <v>53</v>
      </c>
      <c r="K14">
        <v>40</v>
      </c>
      <c r="L14" s="21">
        <v>25000</v>
      </c>
      <c r="M14" s="22">
        <f t="shared" si="1"/>
        <v>1000000</v>
      </c>
      <c r="N14" s="1">
        <v>0.3</v>
      </c>
    </row>
    <row r="15" spans="1:14">
      <c r="A15" s="20">
        <v>42749</v>
      </c>
      <c r="B15" t="s">
        <v>29</v>
      </c>
      <c r="C15" t="s">
        <v>10</v>
      </c>
      <c r="D15">
        <v>80</v>
      </c>
      <c r="E15" s="21">
        <v>30000</v>
      </c>
      <c r="F15" s="22">
        <f t="shared" si="0"/>
        <v>2400000</v>
      </c>
      <c r="G15" s="1">
        <v>0.35</v>
      </c>
      <c r="H15" s="20">
        <v>42749</v>
      </c>
      <c r="I15" t="s">
        <v>54</v>
      </c>
      <c r="J15" t="s">
        <v>51</v>
      </c>
      <c r="K15">
        <v>80</v>
      </c>
      <c r="L15" s="21">
        <v>30000</v>
      </c>
      <c r="M15" s="22">
        <f t="shared" si="1"/>
        <v>2400000</v>
      </c>
      <c r="N15" s="1">
        <v>0.35</v>
      </c>
    </row>
    <row r="16" spans="1:14">
      <c r="A16" s="20">
        <v>42750</v>
      </c>
      <c r="B16" t="s">
        <v>33</v>
      </c>
      <c r="C16" t="s">
        <v>9</v>
      </c>
      <c r="D16">
        <v>150</v>
      </c>
      <c r="E16" s="21">
        <v>15000</v>
      </c>
      <c r="F16" s="22">
        <f t="shared" si="0"/>
        <v>2250000</v>
      </c>
      <c r="G16" s="1">
        <v>0.45</v>
      </c>
      <c r="H16" s="20">
        <v>42750</v>
      </c>
      <c r="I16" t="s">
        <v>55</v>
      </c>
      <c r="J16" t="s">
        <v>56</v>
      </c>
      <c r="K16">
        <v>150</v>
      </c>
      <c r="L16" s="21">
        <v>15000</v>
      </c>
      <c r="M16" s="22">
        <f t="shared" si="1"/>
        <v>2250000</v>
      </c>
      <c r="N16" s="1">
        <v>0.45</v>
      </c>
    </row>
  </sheetData>
  <phoneticPr fontId="3" type="noConversion"/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4"/>
  <sheetViews>
    <sheetView workbookViewId="0">
      <selection activeCell="D18" sqref="D18"/>
    </sheetView>
  </sheetViews>
  <sheetFormatPr defaultRowHeight="16.5"/>
  <cols>
    <col min="1" max="1" width="8.75" style="19"/>
    <col min="2" max="2" width="12.25" style="19" customWidth="1"/>
    <col min="3" max="3" width="8.75" style="19"/>
  </cols>
  <sheetData>
    <row r="2" spans="1:3">
      <c r="A2" s="7" t="s">
        <v>12</v>
      </c>
      <c r="B2" s="8" t="s">
        <v>20</v>
      </c>
      <c r="C2" s="9" t="s">
        <v>21</v>
      </c>
    </row>
    <row r="3" spans="1:3">
      <c r="A3" s="10" t="s">
        <v>13</v>
      </c>
      <c r="B3" s="11">
        <v>880</v>
      </c>
      <c r="C3" s="12">
        <v>0.2</v>
      </c>
    </row>
    <row r="4" spans="1:3">
      <c r="A4" s="13" t="s">
        <v>0</v>
      </c>
      <c r="B4" s="14">
        <v>1020</v>
      </c>
      <c r="C4" s="15">
        <v>0.3</v>
      </c>
    </row>
    <row r="5" spans="1:3">
      <c r="A5" s="10" t="s">
        <v>1</v>
      </c>
      <c r="B5" s="11">
        <v>1200</v>
      </c>
      <c r="C5" s="12">
        <v>0.25</v>
      </c>
    </row>
    <row r="6" spans="1:3">
      <c r="A6" s="13" t="s">
        <v>2</v>
      </c>
      <c r="B6" s="14">
        <v>1800</v>
      </c>
      <c r="C6" s="15">
        <v>0.28000000000000003</v>
      </c>
    </row>
    <row r="7" spans="1:3">
      <c r="A7" s="10" t="s">
        <v>3</v>
      </c>
      <c r="B7" s="11">
        <v>1670</v>
      </c>
      <c r="C7" s="12">
        <v>0.33</v>
      </c>
    </row>
    <row r="8" spans="1:3">
      <c r="A8" s="13" t="s">
        <v>4</v>
      </c>
      <c r="B8" s="14">
        <v>1030</v>
      </c>
      <c r="C8" s="15">
        <v>0.34</v>
      </c>
    </row>
    <row r="9" spans="1:3">
      <c r="A9" s="10" t="s">
        <v>14</v>
      </c>
      <c r="B9" s="11">
        <v>2500</v>
      </c>
      <c r="C9" s="12">
        <v>0.36</v>
      </c>
    </row>
    <row r="10" spans="1:3">
      <c r="A10" s="13" t="s">
        <v>15</v>
      </c>
      <c r="B10" s="14">
        <v>2300</v>
      </c>
      <c r="C10" s="15">
        <v>0.27</v>
      </c>
    </row>
    <row r="11" spans="1:3">
      <c r="A11" s="10" t="s">
        <v>16</v>
      </c>
      <c r="B11" s="11">
        <v>1800</v>
      </c>
      <c r="C11" s="12">
        <v>0.18</v>
      </c>
    </row>
    <row r="12" spans="1:3">
      <c r="A12" s="13" t="s">
        <v>17</v>
      </c>
      <c r="B12" s="14">
        <v>1750</v>
      </c>
      <c r="C12" s="15">
        <v>0.19</v>
      </c>
    </row>
    <row r="13" spans="1:3">
      <c r="A13" s="10" t="s">
        <v>18</v>
      </c>
      <c r="B13" s="11">
        <v>2700</v>
      </c>
      <c r="C13" s="12">
        <v>0.25</v>
      </c>
    </row>
    <row r="14" spans="1:3">
      <c r="A14" s="16" t="s">
        <v>19</v>
      </c>
      <c r="B14" s="17">
        <v>4000</v>
      </c>
      <c r="C14" s="18">
        <v>0.2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D16" sqref="D16"/>
    </sheetView>
  </sheetViews>
  <sheetFormatPr defaultRowHeight="16.5"/>
  <sheetData>
    <row r="1" spans="1:5" ht="20.25">
      <c r="A1" s="23"/>
      <c r="B1" s="23"/>
      <c r="C1" s="23"/>
      <c r="D1" s="23"/>
      <c r="E1" s="23"/>
    </row>
    <row r="2" spans="1:5">
      <c r="A2" s="2"/>
      <c r="B2" s="3"/>
      <c r="C2" s="3"/>
      <c r="D2" s="3"/>
      <c r="E2" s="3"/>
    </row>
    <row r="3" spans="1:5" ht="17.25" thickBot="1">
      <c r="A3" s="4" t="s">
        <v>8</v>
      </c>
      <c r="B3" s="4" t="s">
        <v>35</v>
      </c>
      <c r="C3" s="4" t="s">
        <v>5</v>
      </c>
      <c r="D3" s="4" t="s">
        <v>6</v>
      </c>
      <c r="E3" s="4" t="s">
        <v>7</v>
      </c>
    </row>
    <row r="4" spans="1:5" ht="17.25" thickTop="1">
      <c r="A4" s="5" t="s">
        <v>36</v>
      </c>
      <c r="B4" s="5">
        <v>21</v>
      </c>
      <c r="C4" s="5">
        <v>63</v>
      </c>
      <c r="D4" s="5">
        <v>53</v>
      </c>
      <c r="E4" s="5">
        <v>21</v>
      </c>
    </row>
    <row r="5" spans="1:5">
      <c r="A5" s="6" t="s">
        <v>10</v>
      </c>
      <c r="B5" s="6">
        <v>25</v>
      </c>
      <c r="C5" s="6">
        <v>68</v>
      </c>
      <c r="D5" s="6">
        <v>61</v>
      </c>
      <c r="E5" s="6">
        <v>27</v>
      </c>
    </row>
    <row r="6" spans="1:5">
      <c r="A6" s="6" t="s">
        <v>34</v>
      </c>
      <c r="B6" s="6">
        <v>45</v>
      </c>
      <c r="C6" s="6">
        <v>83</v>
      </c>
      <c r="D6" s="6">
        <v>56</v>
      </c>
      <c r="E6" s="6">
        <v>52</v>
      </c>
    </row>
    <row r="7" spans="1:5">
      <c r="A7" s="6" t="s">
        <v>37</v>
      </c>
      <c r="B7" s="6">
        <v>77</v>
      </c>
      <c r="C7" s="6">
        <v>92</v>
      </c>
      <c r="D7" s="6">
        <v>71</v>
      </c>
      <c r="E7" s="6">
        <v>75</v>
      </c>
    </row>
  </sheetData>
  <phoneticPr fontId="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미국선적</vt:lpstr>
      <vt:lpstr>월별판매현황</vt:lpstr>
      <vt:lpstr>분기별매출현황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A</cp:lastModifiedBy>
  <dcterms:created xsi:type="dcterms:W3CDTF">2018-02-01T13:29:32Z</dcterms:created>
  <dcterms:modified xsi:type="dcterms:W3CDTF">2020-11-20T05:10:53Z</dcterms:modified>
</cp:coreProperties>
</file>