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\Desktop\Excel 2016(최종본)\적응 및 실습문제\만점풀이\Chapter03\"/>
    </mc:Choice>
  </mc:AlternateContent>
  <bookViews>
    <workbookView xWindow="0" yWindow="45" windowWidth="15075" windowHeight="8280"/>
  </bookViews>
  <sheets>
    <sheet name="판매현황" sheetId="6" r:id="rId1"/>
  </sheets>
  <externalReferences>
    <externalReference r:id="rId2"/>
  </externalReferences>
  <definedNames>
    <definedName name="_xlnm._FilterDatabase" localSheetId="0" hidden="1">판매현황!$A$1:$H$10</definedName>
    <definedName name="_xlnm.Extract" localSheetId="0">판매현황!#REF!</definedName>
    <definedName name="광고종류">[1]기획!$E$6:$E$13</definedName>
    <definedName name="국가">#REF!</definedName>
    <definedName name="그리스">#REF!</definedName>
    <definedName name="도시">#REF!</definedName>
    <definedName name="도시목록">#REF!</definedName>
    <definedName name="독일">#REF!</definedName>
    <definedName name="스위스">#REF!</definedName>
    <definedName name="스페인">#REF!</definedName>
    <definedName name="연세대">'[1]b-상품조회'!$C$5:$C$61</definedName>
    <definedName name="영국">#REF!</definedName>
    <definedName name="이탈리아">#REF!</definedName>
    <definedName name="전체매출">'[1]1-03'!$F$4:$F$23</definedName>
    <definedName name="프랑스">#REF!</definedName>
    <definedName name="항공사">#REF!</definedName>
    <definedName name="항공사목록">#REF!</definedName>
  </definedNames>
  <calcPr calcId="162913"/>
</workbook>
</file>

<file path=xl/calcChain.xml><?xml version="1.0" encoding="utf-8"?>
<calcChain xmlns="http://schemas.openxmlformats.org/spreadsheetml/2006/main">
  <c r="F26" i="6" l="1"/>
  <c r="F25" i="6"/>
  <c r="F24" i="6"/>
  <c r="F23" i="6"/>
  <c r="F22" i="6"/>
  <c r="F21" i="6"/>
  <c r="F20" i="6"/>
  <c r="G27" i="6"/>
  <c r="F19" i="6"/>
  <c r="F18" i="6"/>
  <c r="F17" i="6"/>
  <c r="F16" i="6"/>
  <c r="F15" i="6"/>
  <c r="F14" i="6"/>
  <c r="F13" i="6"/>
  <c r="F12" i="6"/>
  <c r="F11" i="6"/>
  <c r="F3" i="6" l="1"/>
  <c r="F4" i="6"/>
  <c r="F5" i="6"/>
  <c r="F6" i="6"/>
  <c r="F7" i="6"/>
  <c r="F8" i="6"/>
  <c r="F9" i="6"/>
  <c r="F10" i="6"/>
  <c r="F2" i="6"/>
</calcChain>
</file>

<file path=xl/sharedStrings.xml><?xml version="1.0" encoding="utf-8"?>
<sst xmlns="http://schemas.openxmlformats.org/spreadsheetml/2006/main" count="125" uniqueCount="23">
  <si>
    <t>공급업체</t>
  </si>
  <si>
    <t>단가</t>
  </si>
  <si>
    <t>곡류</t>
  </si>
  <si>
    <t>저장실</t>
    <phoneticPr fontId="2" type="noConversion"/>
  </si>
  <si>
    <t>제품명</t>
    <phoneticPr fontId="2" type="noConversion"/>
  </si>
  <si>
    <t>제품케이스</t>
    <phoneticPr fontId="2" type="noConversion"/>
  </si>
  <si>
    <t>재고</t>
    <phoneticPr fontId="2" type="noConversion"/>
  </si>
  <si>
    <t>저장실1</t>
  </si>
  <si>
    <t>저장실2</t>
  </si>
  <si>
    <t>저장실3</t>
  </si>
  <si>
    <t>제품 케이스 수</t>
    <phoneticPr fontId="2" type="noConversion"/>
  </si>
  <si>
    <t>판매금액</t>
    <phoneticPr fontId="2" type="noConversion"/>
  </si>
  <si>
    <t>대성 식품</t>
    <phoneticPr fontId="2" type="noConversion"/>
  </si>
  <si>
    <t>삼영 식품</t>
    <phoneticPr fontId="2" type="noConversion"/>
  </si>
  <si>
    <t>대림 통상</t>
    <phoneticPr fontId="2" type="noConversion"/>
  </si>
  <si>
    <t>미림 통상</t>
    <phoneticPr fontId="2" type="noConversion"/>
  </si>
  <si>
    <t>O</t>
    <phoneticPr fontId="2" type="noConversion"/>
  </si>
  <si>
    <t>견과</t>
    <phoneticPr fontId="2" type="noConversion"/>
  </si>
  <si>
    <t>육류</t>
    <phoneticPr fontId="2" type="noConversion"/>
  </si>
  <si>
    <t>아몬드</t>
    <phoneticPr fontId="2" type="noConversion"/>
  </si>
  <si>
    <t>소고기 훈제</t>
    <phoneticPr fontId="2" type="noConversion"/>
  </si>
  <si>
    <t>오리 훈제</t>
    <phoneticPr fontId="2" type="noConversion"/>
  </si>
  <si>
    <t>보리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</si>
</sst>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</font>
    <font>
      <i/>
      <sz val="11"/>
      <color rgb="FF7F7F7F"/>
      <name val="맑은 고딕"/>
      <family val="2"/>
      <charset val="129"/>
      <scheme val="minor"/>
    </font>
    <font>
      <sz val="11"/>
      <color rgb="FF006100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C6EFCE"/>
        <b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/>
  </cellStyleXfs>
  <cellXfs count="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NumberFormat="1">
      <alignment vertical="center"/>
    </xf>
  </cellXfs>
  <cellStyles count="8">
    <cellStyle name="Comma [0] 2" xfId="2"/>
    <cellStyle name="Comma [0] 3" xfId="3"/>
    <cellStyle name="Explanatory Text 2" xfId="4"/>
    <cellStyle name="Normal 2" xfId="5"/>
    <cellStyle name="Percent 2" xfId="6"/>
    <cellStyle name="쉼표 [0]" xfId="1" builtinId="6"/>
    <cellStyle name="좋음 2" xf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nmu/Desktop/&#49352;%20&#54260;&#45908;/&#49440;&#53469;&#52509;&#44228;+&#48176;&#50676;&#49688;&#49885;+look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-업체별제품"/>
      <sheetName val="a-공급업체"/>
      <sheetName val="b-Sheet1"/>
      <sheetName val="b-상품조회"/>
      <sheetName val="배열수식"/>
      <sheetName val="기획"/>
      <sheetName val="1-03"/>
      <sheetName val="1-0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블라우스</v>
          </cell>
        </row>
        <row r="6">
          <cell r="C6" t="str">
            <v>블라우스</v>
          </cell>
        </row>
        <row r="7">
          <cell r="C7" t="str">
            <v>블라우스</v>
          </cell>
        </row>
        <row r="8">
          <cell r="C8" t="str">
            <v>블라우스</v>
          </cell>
        </row>
        <row r="9">
          <cell r="C9" t="str">
            <v>블라우스</v>
          </cell>
        </row>
        <row r="10">
          <cell r="C10" t="str">
            <v>블라우스</v>
          </cell>
        </row>
        <row r="11">
          <cell r="C11" t="str">
            <v>블라우스</v>
          </cell>
        </row>
        <row r="12">
          <cell r="C12" t="str">
            <v>블라우스</v>
          </cell>
        </row>
        <row r="13">
          <cell r="C13" t="str">
            <v>가디건</v>
          </cell>
        </row>
        <row r="14">
          <cell r="C14" t="str">
            <v>가디건</v>
          </cell>
        </row>
        <row r="15">
          <cell r="C15" t="str">
            <v>가디건</v>
          </cell>
        </row>
        <row r="16">
          <cell r="C16" t="str">
            <v>가디건</v>
          </cell>
        </row>
        <row r="17">
          <cell r="C17" t="str">
            <v>가디건</v>
          </cell>
        </row>
        <row r="18">
          <cell r="C18" t="str">
            <v>가디건</v>
          </cell>
        </row>
        <row r="19">
          <cell r="C19" t="str">
            <v>니트</v>
          </cell>
        </row>
        <row r="20">
          <cell r="C20" t="str">
            <v>니트</v>
          </cell>
        </row>
        <row r="21">
          <cell r="C21" t="str">
            <v>니트</v>
          </cell>
        </row>
        <row r="22">
          <cell r="C22" t="str">
            <v>셔츠</v>
          </cell>
        </row>
        <row r="23">
          <cell r="C23" t="str">
            <v>셔츠</v>
          </cell>
        </row>
        <row r="24">
          <cell r="C24" t="str">
            <v>셔츠</v>
          </cell>
        </row>
        <row r="25">
          <cell r="C25" t="str">
            <v>셔츠</v>
          </cell>
        </row>
        <row r="26">
          <cell r="C26" t="str">
            <v>셔츠</v>
          </cell>
        </row>
        <row r="27">
          <cell r="C27" t="str">
            <v>원피스</v>
          </cell>
        </row>
        <row r="28">
          <cell r="C28" t="str">
            <v>원피스</v>
          </cell>
        </row>
        <row r="29">
          <cell r="C29" t="str">
            <v>원피스</v>
          </cell>
        </row>
        <row r="30">
          <cell r="C30" t="str">
            <v>원피스</v>
          </cell>
        </row>
        <row r="31">
          <cell r="C31" t="str">
            <v>원피스</v>
          </cell>
        </row>
        <row r="32">
          <cell r="C32" t="str">
            <v>원피스</v>
          </cell>
        </row>
        <row r="33">
          <cell r="C33" t="str">
            <v>원피스</v>
          </cell>
        </row>
        <row r="34">
          <cell r="C34" t="str">
            <v>원피스</v>
          </cell>
        </row>
        <row r="35">
          <cell r="C35" t="str">
            <v>원피스</v>
          </cell>
        </row>
        <row r="36">
          <cell r="C36" t="str">
            <v>원피스</v>
          </cell>
        </row>
        <row r="37">
          <cell r="C37" t="str">
            <v>팬츠</v>
          </cell>
        </row>
        <row r="38">
          <cell r="C38" t="str">
            <v>팬츠</v>
          </cell>
        </row>
        <row r="39">
          <cell r="C39" t="str">
            <v>팬츠</v>
          </cell>
        </row>
        <row r="40">
          <cell r="C40" t="str">
            <v>팬츠</v>
          </cell>
        </row>
        <row r="41">
          <cell r="C41" t="str">
            <v>팬츠</v>
          </cell>
        </row>
        <row r="42">
          <cell r="C42" t="str">
            <v>팬츠</v>
          </cell>
        </row>
        <row r="43">
          <cell r="C43" t="str">
            <v>팬츠</v>
          </cell>
        </row>
        <row r="44">
          <cell r="C44" t="str">
            <v>스커트</v>
          </cell>
        </row>
        <row r="45">
          <cell r="C45" t="str">
            <v>스커트</v>
          </cell>
        </row>
        <row r="46">
          <cell r="C46" t="str">
            <v>스커트</v>
          </cell>
        </row>
        <row r="47">
          <cell r="C47" t="str">
            <v>스커트</v>
          </cell>
        </row>
        <row r="48">
          <cell r="C48" t="str">
            <v>스커트</v>
          </cell>
        </row>
        <row r="49">
          <cell r="C49" t="str">
            <v>스커트</v>
          </cell>
        </row>
        <row r="50">
          <cell r="C50" t="str">
            <v>스커트</v>
          </cell>
        </row>
        <row r="51">
          <cell r="C51" t="str">
            <v>티셔츠</v>
          </cell>
        </row>
        <row r="52">
          <cell r="C52" t="str">
            <v>티셔츠</v>
          </cell>
        </row>
        <row r="53">
          <cell r="C53" t="str">
            <v>티셔츠</v>
          </cell>
        </row>
        <row r="54">
          <cell r="C54" t="str">
            <v>티셔츠</v>
          </cell>
        </row>
        <row r="55">
          <cell r="C55" t="str">
            <v>티셔츠</v>
          </cell>
        </row>
        <row r="56">
          <cell r="C56" t="str">
            <v>티셔츠</v>
          </cell>
        </row>
        <row r="57">
          <cell r="C57" t="str">
            <v>베스트</v>
          </cell>
        </row>
        <row r="58">
          <cell r="C58" t="str">
            <v>베스트</v>
          </cell>
        </row>
        <row r="59">
          <cell r="C59" t="str">
            <v>베스트</v>
          </cell>
        </row>
        <row r="60">
          <cell r="C60" t="str">
            <v>베스트</v>
          </cell>
        </row>
        <row r="61">
          <cell r="C61" t="str">
            <v>베스트</v>
          </cell>
        </row>
      </sheetData>
      <sheetData sheetId="5" refreshError="1"/>
      <sheetData sheetId="6">
        <row r="6">
          <cell r="E6" t="str">
            <v>지하철</v>
          </cell>
        </row>
        <row r="7">
          <cell r="E7" t="str">
            <v>신문</v>
          </cell>
        </row>
        <row r="8">
          <cell r="E8" t="str">
            <v>온라인</v>
          </cell>
        </row>
        <row r="9">
          <cell r="E9" t="str">
            <v>지하철</v>
          </cell>
        </row>
        <row r="10">
          <cell r="E10" t="str">
            <v>신문</v>
          </cell>
        </row>
        <row r="11">
          <cell r="E11" t="str">
            <v>온라인</v>
          </cell>
        </row>
        <row r="12">
          <cell r="E12" t="str">
            <v>온라인</v>
          </cell>
        </row>
        <row r="13">
          <cell r="E13" t="str">
            <v>지하철</v>
          </cell>
        </row>
      </sheetData>
      <sheetData sheetId="7">
        <row r="4">
          <cell r="F4">
            <v>1520000</v>
          </cell>
        </row>
        <row r="5">
          <cell r="F5">
            <v>7760000</v>
          </cell>
        </row>
        <row r="6">
          <cell r="F6">
            <v>1008000</v>
          </cell>
        </row>
        <row r="7">
          <cell r="F7">
            <v>1358000</v>
          </cell>
        </row>
        <row r="8">
          <cell r="F8">
            <v>13950000</v>
          </cell>
        </row>
        <row r="9">
          <cell r="F9">
            <v>4500000</v>
          </cell>
        </row>
        <row r="10">
          <cell r="F10">
            <v>950000</v>
          </cell>
        </row>
        <row r="11">
          <cell r="F11">
            <v>2035200</v>
          </cell>
        </row>
        <row r="12">
          <cell r="F12">
            <v>3648000</v>
          </cell>
        </row>
        <row r="13">
          <cell r="F13">
            <v>1960000</v>
          </cell>
        </row>
        <row r="14">
          <cell r="F14">
            <v>6790000</v>
          </cell>
        </row>
        <row r="15">
          <cell r="F15">
            <v>582000</v>
          </cell>
        </row>
        <row r="16">
          <cell r="F16">
            <v>2195200</v>
          </cell>
        </row>
        <row r="17">
          <cell r="F17">
            <v>7600000</v>
          </cell>
        </row>
        <row r="18">
          <cell r="F18">
            <v>1697500</v>
          </cell>
        </row>
        <row r="19">
          <cell r="F19">
            <v>3880000</v>
          </cell>
        </row>
        <row r="20">
          <cell r="F20">
            <v>2182500</v>
          </cell>
        </row>
        <row r="21">
          <cell r="F21">
            <v>6510000</v>
          </cell>
        </row>
        <row r="22">
          <cell r="F22">
            <v>13500000</v>
          </cell>
        </row>
        <row r="23">
          <cell r="F23">
            <v>7552500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C15" sqref="C15"/>
    </sheetView>
  </sheetViews>
  <sheetFormatPr defaultRowHeight="16.5" x14ac:dyDescent="0.3"/>
  <cols>
    <col min="1" max="1" width="9.25" bestFit="1" customWidth="1"/>
    <col min="2" max="2" width="20.125" customWidth="1"/>
    <col min="3" max="3" width="11.75" customWidth="1"/>
    <col min="4" max="4" width="19.125" customWidth="1"/>
    <col min="5" max="5" width="9" customWidth="1"/>
    <col min="6" max="6" width="12.25" customWidth="1"/>
    <col min="7" max="7" width="8.375" bestFit="1" customWidth="1"/>
    <col min="8" max="8" width="13.75" bestFit="1" customWidth="1"/>
  </cols>
  <sheetData>
    <row r="1" spans="1:8" x14ac:dyDescent="0.3">
      <c r="A1" s="1" t="s">
        <v>3</v>
      </c>
      <c r="B1" s="1" t="s">
        <v>4</v>
      </c>
      <c r="C1" s="1" t="s">
        <v>0</v>
      </c>
      <c r="D1" s="1" t="s">
        <v>5</v>
      </c>
      <c r="E1" s="1" t="s">
        <v>6</v>
      </c>
      <c r="F1" s="1" t="s">
        <v>11</v>
      </c>
      <c r="G1" s="1" t="s">
        <v>1</v>
      </c>
      <c r="H1" s="1" t="s">
        <v>10</v>
      </c>
    </row>
    <row r="2" spans="1:8" x14ac:dyDescent="0.3">
      <c r="A2" s="4" t="s">
        <v>7</v>
      </c>
      <c r="B2" s="2" t="s">
        <v>19</v>
      </c>
      <c r="C2" s="4" t="s">
        <v>12</v>
      </c>
      <c r="D2" s="4" t="s">
        <v>17</v>
      </c>
      <c r="E2" s="4" t="s">
        <v>16</v>
      </c>
      <c r="F2" s="3">
        <f t="shared" ref="F2:F26" si="0">G2*H2</f>
        <v>850000</v>
      </c>
      <c r="G2" s="3">
        <v>17000</v>
      </c>
      <c r="H2" s="3">
        <v>50</v>
      </c>
    </row>
    <row r="3" spans="1:8" x14ac:dyDescent="0.3">
      <c r="A3" s="4" t="s">
        <v>8</v>
      </c>
      <c r="B3" s="2" t="s">
        <v>19</v>
      </c>
      <c r="C3" s="4" t="s">
        <v>12</v>
      </c>
      <c r="D3" s="4" t="s">
        <v>17</v>
      </c>
      <c r="E3" s="4" t="s">
        <v>16</v>
      </c>
      <c r="F3" s="3">
        <f t="shared" si="0"/>
        <v>1440000</v>
      </c>
      <c r="G3" s="3">
        <v>24000</v>
      </c>
      <c r="H3" s="3">
        <v>60</v>
      </c>
    </row>
    <row r="4" spans="1:8" x14ac:dyDescent="0.3">
      <c r="A4" s="4" t="s">
        <v>7</v>
      </c>
      <c r="B4" s="2" t="s">
        <v>20</v>
      </c>
      <c r="C4" s="4" t="s">
        <v>13</v>
      </c>
      <c r="D4" s="4" t="s">
        <v>18</v>
      </c>
      <c r="E4" s="4"/>
      <c r="F4" s="3">
        <f t="shared" si="0"/>
        <v>1000000</v>
      </c>
      <c r="G4" s="3">
        <v>25000</v>
      </c>
      <c r="H4" s="3">
        <v>40</v>
      </c>
    </row>
    <row r="5" spans="1:8" x14ac:dyDescent="0.3">
      <c r="A5" s="4" t="s">
        <v>9</v>
      </c>
      <c r="B5" s="2" t="s">
        <v>20</v>
      </c>
      <c r="C5" s="4" t="s">
        <v>13</v>
      </c>
      <c r="D5" s="4" t="s">
        <v>18</v>
      </c>
      <c r="E5" s="4" t="s">
        <v>16</v>
      </c>
      <c r="F5" s="3">
        <f t="shared" si="0"/>
        <v>1566000</v>
      </c>
      <c r="G5" s="3">
        <v>18000</v>
      </c>
      <c r="H5" s="3">
        <v>87</v>
      </c>
    </row>
    <row r="6" spans="1:8" x14ac:dyDescent="0.3">
      <c r="A6" s="4" t="s">
        <v>8</v>
      </c>
      <c r="B6" s="2" t="s">
        <v>21</v>
      </c>
      <c r="C6" s="4" t="s">
        <v>13</v>
      </c>
      <c r="D6" s="4" t="s">
        <v>18</v>
      </c>
      <c r="E6" s="4" t="s">
        <v>16</v>
      </c>
      <c r="F6" s="3">
        <f t="shared" si="0"/>
        <v>585000</v>
      </c>
      <c r="G6" s="3">
        <v>9000</v>
      </c>
      <c r="H6" s="3">
        <v>65</v>
      </c>
    </row>
    <row r="7" spans="1:8" x14ac:dyDescent="0.3">
      <c r="A7" s="4" t="s">
        <v>7</v>
      </c>
      <c r="B7" s="2" t="s">
        <v>21</v>
      </c>
      <c r="C7" s="4" t="s">
        <v>14</v>
      </c>
      <c r="D7" s="4" t="s">
        <v>18</v>
      </c>
      <c r="E7" s="4" t="s">
        <v>16</v>
      </c>
      <c r="F7" s="3">
        <f t="shared" si="0"/>
        <v>405000</v>
      </c>
      <c r="G7" s="3">
        <v>9000</v>
      </c>
      <c r="H7" s="3">
        <v>45</v>
      </c>
    </row>
    <row r="8" spans="1:8" x14ac:dyDescent="0.3">
      <c r="A8" s="4" t="s">
        <v>8</v>
      </c>
      <c r="B8" s="2" t="s">
        <v>20</v>
      </c>
      <c r="C8" s="4" t="s">
        <v>14</v>
      </c>
      <c r="D8" s="4" t="s">
        <v>18</v>
      </c>
      <c r="E8" s="4"/>
      <c r="F8" s="3">
        <f t="shared" si="0"/>
        <v>1020000</v>
      </c>
      <c r="G8" s="3">
        <v>12000</v>
      </c>
      <c r="H8" s="3">
        <v>85</v>
      </c>
    </row>
    <row r="9" spans="1:8" x14ac:dyDescent="0.3">
      <c r="A9" s="4" t="s">
        <v>9</v>
      </c>
      <c r="B9" s="2" t="s">
        <v>22</v>
      </c>
      <c r="C9" s="4" t="s">
        <v>15</v>
      </c>
      <c r="D9" s="4" t="s">
        <v>2</v>
      </c>
      <c r="E9" s="4" t="s">
        <v>16</v>
      </c>
      <c r="F9" s="3">
        <f t="shared" si="0"/>
        <v>1748000</v>
      </c>
      <c r="G9" s="3">
        <v>38000</v>
      </c>
      <c r="H9" s="3">
        <v>46</v>
      </c>
    </row>
    <row r="10" spans="1:8" x14ac:dyDescent="0.3">
      <c r="A10" s="4" t="s">
        <v>7</v>
      </c>
      <c r="B10" s="2" t="s">
        <v>22</v>
      </c>
      <c r="C10" s="4" t="s">
        <v>15</v>
      </c>
      <c r="D10" s="4" t="s">
        <v>2</v>
      </c>
      <c r="E10" s="4"/>
      <c r="F10" s="3">
        <f t="shared" si="0"/>
        <v>190000</v>
      </c>
      <c r="G10" s="3">
        <v>19000</v>
      </c>
      <c r="H10" s="3">
        <v>10</v>
      </c>
    </row>
    <row r="11" spans="1:8" x14ac:dyDescent="0.3">
      <c r="A11" s="4" t="s">
        <v>7</v>
      </c>
      <c r="B11" s="2" t="s">
        <v>19</v>
      </c>
      <c r="C11" s="4" t="s">
        <v>12</v>
      </c>
      <c r="D11" s="4" t="s">
        <v>17</v>
      </c>
      <c r="E11" s="4" t="s">
        <v>16</v>
      </c>
      <c r="F11" s="3">
        <f t="shared" si="0"/>
        <v>850000</v>
      </c>
      <c r="G11" s="3">
        <v>17000</v>
      </c>
      <c r="H11" s="3">
        <v>50</v>
      </c>
    </row>
    <row r="12" spans="1:8" x14ac:dyDescent="0.3">
      <c r="A12" s="4" t="s">
        <v>8</v>
      </c>
      <c r="B12" s="2" t="s">
        <v>19</v>
      </c>
      <c r="C12" s="4" t="s">
        <v>12</v>
      </c>
      <c r="D12" s="4" t="s">
        <v>17</v>
      </c>
      <c r="E12" s="4" t="s">
        <v>16</v>
      </c>
      <c r="F12" s="3">
        <f t="shared" si="0"/>
        <v>1440000</v>
      </c>
      <c r="G12" s="3">
        <v>24000</v>
      </c>
      <c r="H12" s="3">
        <v>60</v>
      </c>
    </row>
    <row r="13" spans="1:8" x14ac:dyDescent="0.3">
      <c r="A13" s="4" t="s">
        <v>7</v>
      </c>
      <c r="B13" s="2" t="s">
        <v>20</v>
      </c>
      <c r="C13" s="4" t="s">
        <v>13</v>
      </c>
      <c r="D13" s="4" t="s">
        <v>18</v>
      </c>
      <c r="E13" s="4"/>
      <c r="F13" s="3">
        <f t="shared" si="0"/>
        <v>1000000</v>
      </c>
      <c r="G13" s="3">
        <v>25000</v>
      </c>
      <c r="H13" s="3">
        <v>40</v>
      </c>
    </row>
    <row r="14" spans="1:8" x14ac:dyDescent="0.3">
      <c r="A14" s="4" t="s">
        <v>9</v>
      </c>
      <c r="B14" s="2" t="s">
        <v>20</v>
      </c>
      <c r="C14" s="4" t="s">
        <v>13</v>
      </c>
      <c r="D14" s="4" t="s">
        <v>18</v>
      </c>
      <c r="E14" s="4" t="s">
        <v>16</v>
      </c>
      <c r="F14" s="3">
        <f t="shared" si="0"/>
        <v>1566000</v>
      </c>
      <c r="G14" s="3">
        <v>18000</v>
      </c>
      <c r="H14" s="3">
        <v>87</v>
      </c>
    </row>
    <row r="15" spans="1:8" x14ac:dyDescent="0.3">
      <c r="A15" s="4" t="s">
        <v>8</v>
      </c>
      <c r="B15" s="2" t="s">
        <v>21</v>
      </c>
      <c r="C15" s="4" t="s">
        <v>13</v>
      </c>
      <c r="D15" s="4" t="s">
        <v>18</v>
      </c>
      <c r="E15" s="4" t="s">
        <v>16</v>
      </c>
      <c r="F15" s="3">
        <f t="shared" si="0"/>
        <v>585000</v>
      </c>
      <c r="G15" s="3">
        <v>9000</v>
      </c>
      <c r="H15" s="3">
        <v>65</v>
      </c>
    </row>
    <row r="16" spans="1:8" x14ac:dyDescent="0.3">
      <c r="A16" s="4" t="s">
        <v>7</v>
      </c>
      <c r="B16" s="2" t="s">
        <v>21</v>
      </c>
      <c r="C16" s="4" t="s">
        <v>14</v>
      </c>
      <c r="D16" s="4" t="s">
        <v>18</v>
      </c>
      <c r="E16" s="4" t="s">
        <v>16</v>
      </c>
      <c r="F16" s="3">
        <f t="shared" si="0"/>
        <v>405000</v>
      </c>
      <c r="G16" s="3">
        <v>9000</v>
      </c>
      <c r="H16" s="3">
        <v>45</v>
      </c>
    </row>
    <row r="17" spans="1:8" x14ac:dyDescent="0.3">
      <c r="A17" s="4" t="s">
        <v>8</v>
      </c>
      <c r="B17" s="2" t="s">
        <v>20</v>
      </c>
      <c r="C17" s="4" t="s">
        <v>14</v>
      </c>
      <c r="D17" s="4" t="s">
        <v>18</v>
      </c>
      <c r="E17" s="4"/>
      <c r="F17" s="3">
        <f t="shared" si="0"/>
        <v>1020000</v>
      </c>
      <c r="G17" s="3">
        <v>12000</v>
      </c>
      <c r="H17" s="3">
        <v>85</v>
      </c>
    </row>
    <row r="18" spans="1:8" x14ac:dyDescent="0.3">
      <c r="A18" s="4" t="s">
        <v>9</v>
      </c>
      <c r="B18" s="2" t="s">
        <v>22</v>
      </c>
      <c r="C18" s="4" t="s">
        <v>15</v>
      </c>
      <c r="D18" s="4" t="s">
        <v>2</v>
      </c>
      <c r="E18" s="4" t="s">
        <v>16</v>
      </c>
      <c r="F18" s="3">
        <f t="shared" si="0"/>
        <v>1748000</v>
      </c>
      <c r="G18" s="3">
        <v>38000</v>
      </c>
      <c r="H18" s="3">
        <v>46</v>
      </c>
    </row>
    <row r="19" spans="1:8" x14ac:dyDescent="0.3">
      <c r="A19" s="4" t="s">
        <v>7</v>
      </c>
      <c r="B19" s="2" t="s">
        <v>22</v>
      </c>
      <c r="C19" s="4" t="s">
        <v>15</v>
      </c>
      <c r="D19" s="4" t="s">
        <v>2</v>
      </c>
      <c r="E19" s="4"/>
      <c r="F19" s="3">
        <f t="shared" si="0"/>
        <v>190000</v>
      </c>
      <c r="G19" s="3">
        <v>19000</v>
      </c>
      <c r="H19" s="3">
        <v>10</v>
      </c>
    </row>
    <row r="20" spans="1:8" x14ac:dyDescent="0.3">
      <c r="A20" s="4" t="s">
        <v>7</v>
      </c>
      <c r="B20" s="2" t="s">
        <v>19</v>
      </c>
      <c r="C20" s="4" t="s">
        <v>12</v>
      </c>
      <c r="D20" s="4" t="s">
        <v>17</v>
      </c>
      <c r="E20" s="4" t="s">
        <v>16</v>
      </c>
      <c r="F20" s="3">
        <f t="shared" si="0"/>
        <v>850000</v>
      </c>
      <c r="G20" s="3">
        <v>17000</v>
      </c>
      <c r="H20" s="3">
        <v>50</v>
      </c>
    </row>
    <row r="21" spans="1:8" x14ac:dyDescent="0.3">
      <c r="A21" s="4" t="s">
        <v>8</v>
      </c>
      <c r="B21" s="2" t="s">
        <v>19</v>
      </c>
      <c r="C21" s="4" t="s">
        <v>12</v>
      </c>
      <c r="D21" s="4" t="s">
        <v>17</v>
      </c>
      <c r="E21" s="4" t="s">
        <v>16</v>
      </c>
      <c r="F21" s="3">
        <f t="shared" si="0"/>
        <v>1440000</v>
      </c>
      <c r="G21" s="3">
        <v>24000</v>
      </c>
      <c r="H21" s="3">
        <v>60</v>
      </c>
    </row>
    <row r="22" spans="1:8" x14ac:dyDescent="0.3">
      <c r="A22" s="4" t="s">
        <v>7</v>
      </c>
      <c r="B22" s="2" t="s">
        <v>20</v>
      </c>
      <c r="C22" s="4" t="s">
        <v>13</v>
      </c>
      <c r="D22" s="4" t="s">
        <v>18</v>
      </c>
      <c r="E22" s="4"/>
      <c r="F22" s="3">
        <f t="shared" si="0"/>
        <v>1000000</v>
      </c>
      <c r="G22" s="3">
        <v>25000</v>
      </c>
      <c r="H22" s="3">
        <v>40</v>
      </c>
    </row>
    <row r="23" spans="1:8" x14ac:dyDescent="0.3">
      <c r="A23" s="4" t="s">
        <v>9</v>
      </c>
      <c r="B23" s="2" t="s">
        <v>20</v>
      </c>
      <c r="C23" s="4" t="s">
        <v>13</v>
      </c>
      <c r="D23" s="4" t="s">
        <v>18</v>
      </c>
      <c r="E23" s="4" t="s">
        <v>16</v>
      </c>
      <c r="F23" s="3">
        <f t="shared" si="0"/>
        <v>1566000</v>
      </c>
      <c r="G23" s="3">
        <v>18000</v>
      </c>
      <c r="H23" s="3">
        <v>87</v>
      </c>
    </row>
    <row r="24" spans="1:8" x14ac:dyDescent="0.3">
      <c r="A24" s="4" t="s">
        <v>8</v>
      </c>
      <c r="B24" s="2" t="s">
        <v>21</v>
      </c>
      <c r="C24" s="4" t="s">
        <v>13</v>
      </c>
      <c r="D24" s="4" t="s">
        <v>18</v>
      </c>
      <c r="E24" s="4" t="s">
        <v>16</v>
      </c>
      <c r="F24" s="3">
        <f t="shared" si="0"/>
        <v>585000</v>
      </c>
      <c r="G24" s="3">
        <v>9000</v>
      </c>
      <c r="H24" s="3">
        <v>65</v>
      </c>
    </row>
    <row r="25" spans="1:8" x14ac:dyDescent="0.3">
      <c r="A25" s="4" t="s">
        <v>7</v>
      </c>
      <c r="B25" s="2" t="s">
        <v>21</v>
      </c>
      <c r="C25" s="4" t="s">
        <v>14</v>
      </c>
      <c r="D25" s="4" t="s">
        <v>18</v>
      </c>
      <c r="E25" s="4" t="s">
        <v>16</v>
      </c>
      <c r="F25" s="3">
        <f t="shared" si="0"/>
        <v>405000</v>
      </c>
      <c r="G25" s="3">
        <v>9000</v>
      </c>
      <c r="H25" s="3">
        <v>45</v>
      </c>
    </row>
    <row r="26" spans="1:8" x14ac:dyDescent="0.3">
      <c r="A26" s="4" t="s">
        <v>8</v>
      </c>
      <c r="B26" s="2" t="s">
        <v>20</v>
      </c>
      <c r="C26" s="4" t="s">
        <v>14</v>
      </c>
      <c r="D26" s="4" t="s">
        <v>18</v>
      </c>
      <c r="E26" s="4"/>
      <c r="F26" s="3">
        <f t="shared" si="0"/>
        <v>1020000</v>
      </c>
      <c r="G26" s="3">
        <v>12000</v>
      </c>
      <c r="H26" s="3">
        <v>85</v>
      </c>
    </row>
    <row r="27" spans="1:8" x14ac:dyDescent="0.3">
      <c r="G27" s="5" t="e">
        <f>SUM(H2:H10)*E2</f>
        <v>#VALUE!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이승희</dc:creator>
  <cp:lastModifiedBy>A</cp:lastModifiedBy>
  <cp:lastPrinted>2012-06-24T11:39:15Z</cp:lastPrinted>
  <dcterms:created xsi:type="dcterms:W3CDTF">2012-06-24T07:46:12Z</dcterms:created>
  <dcterms:modified xsi:type="dcterms:W3CDTF">2020-11-20T05:29:49Z</dcterms:modified>
</cp:coreProperties>
</file>