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12285" windowHeight="5970" activeTab="3"/>
  </bookViews>
  <sheets>
    <sheet name="데이터사용량" sheetId="1" r:id="rId1"/>
    <sheet name="직원목록" sheetId="2" r:id="rId2"/>
    <sheet name="물품목록" sheetId="4" r:id="rId3"/>
    <sheet name="교육 행사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2" i="4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3" i="3"/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4" i="2"/>
  <c r="J4" i="2" l="1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4" i="1"/>
</calcChain>
</file>

<file path=xl/sharedStrings.xml><?xml version="1.0" encoding="utf-8"?>
<sst xmlns="http://schemas.openxmlformats.org/spreadsheetml/2006/main" count="450" uniqueCount="197">
  <si>
    <t>데이터 사용량 분석</t>
    <phoneticPr fontId="3" type="noConversion"/>
  </si>
  <si>
    <t>고객</t>
    <phoneticPr fontId="3" type="noConversion"/>
  </si>
  <si>
    <t>지역</t>
    <phoneticPr fontId="3" type="noConversion"/>
  </si>
  <si>
    <t>가입날짜</t>
    <phoneticPr fontId="3" type="noConversion"/>
  </si>
  <si>
    <t>등급</t>
    <phoneticPr fontId="3" type="noConversion"/>
  </si>
  <si>
    <t>사용량(GB)</t>
    <phoneticPr fontId="3" type="noConversion"/>
  </si>
  <si>
    <t>한도</t>
    <phoneticPr fontId="3" type="noConversion"/>
  </si>
  <si>
    <t>북부</t>
    <phoneticPr fontId="3" type="noConversion"/>
  </si>
  <si>
    <t xml:space="preserve">골드 사용 한도 </t>
    <phoneticPr fontId="3" type="noConversion"/>
  </si>
  <si>
    <t>무제한</t>
    <phoneticPr fontId="3" type="noConversion"/>
  </si>
  <si>
    <t>동부</t>
    <phoneticPr fontId="3" type="noConversion"/>
  </si>
  <si>
    <t>실버 사용 한도</t>
    <phoneticPr fontId="3" type="noConversion"/>
  </si>
  <si>
    <t>김지현</t>
  </si>
  <si>
    <t>브론즈 사용 한도</t>
    <phoneticPr fontId="3" type="noConversion"/>
  </si>
  <si>
    <t>서부</t>
    <phoneticPr fontId="3" type="noConversion"/>
  </si>
  <si>
    <t>남부</t>
    <phoneticPr fontId="3" type="noConversion"/>
  </si>
  <si>
    <t>중부</t>
    <phoneticPr fontId="3" type="noConversion"/>
  </si>
  <si>
    <t>성명</t>
  </si>
  <si>
    <t>입사일</t>
  </si>
  <si>
    <t>부서</t>
  </si>
  <si>
    <t>직위</t>
  </si>
  <si>
    <t>상반기</t>
  </si>
  <si>
    <t>하반기</t>
  </si>
  <si>
    <t>총매출액</t>
  </si>
  <si>
    <t>김진하</t>
    <phoneticPr fontId="2" type="noConversion"/>
  </si>
  <si>
    <t>홍보부</t>
  </si>
  <si>
    <t>대리</t>
  </si>
  <si>
    <t>황진희</t>
    <phoneticPr fontId="2" type="noConversion"/>
  </si>
  <si>
    <t>영업부</t>
  </si>
  <si>
    <t>서은미</t>
    <phoneticPr fontId="2" type="noConversion"/>
  </si>
  <si>
    <t>차장</t>
  </si>
  <si>
    <t>김태희</t>
    <phoneticPr fontId="2" type="noConversion"/>
  </si>
  <si>
    <t>기획실</t>
  </si>
  <si>
    <t>배태욱</t>
  </si>
  <si>
    <t>부장</t>
  </si>
  <si>
    <t>강태양</t>
    <phoneticPr fontId="2" type="noConversion"/>
  </si>
  <si>
    <t>이영자</t>
    <phoneticPr fontId="2" type="noConversion"/>
  </si>
  <si>
    <t>전산실</t>
  </si>
  <si>
    <t>배철수</t>
  </si>
  <si>
    <t>총무부</t>
  </si>
  <si>
    <t>은지원</t>
  </si>
  <si>
    <t>양희은</t>
  </si>
  <si>
    <t>과장</t>
  </si>
  <si>
    <t>이솔희</t>
  </si>
  <si>
    <t>서만복</t>
  </si>
  <si>
    <t>이철희</t>
  </si>
  <si>
    <t>박은영</t>
  </si>
  <si>
    <t>엄희숙</t>
  </si>
  <si>
    <t>사원</t>
  </si>
  <si>
    <t>전성옥</t>
  </si>
  <si>
    <t>김석구</t>
  </si>
  <si>
    <t>안태희</t>
  </si>
  <si>
    <t>송도순</t>
  </si>
  <si>
    <t>김형식</t>
  </si>
  <si>
    <t>오태호</t>
  </si>
  <si>
    <t>최은지</t>
  </si>
  <si>
    <t>채연희</t>
  </si>
  <si>
    <t>황석영</t>
  </si>
  <si>
    <t>김정현</t>
  </si>
  <si>
    <t>이주연</t>
  </si>
  <si>
    <t>백소연</t>
  </si>
  <si>
    <t>안재욱</t>
  </si>
  <si>
    <t>강석구</t>
  </si>
  <si>
    <t>김윤경</t>
  </si>
  <si>
    <t>이미옥</t>
  </si>
  <si>
    <t>황인의</t>
  </si>
  <si>
    <t>유은영</t>
  </si>
  <si>
    <t>강실현</t>
  </si>
  <si>
    <t>박승제</t>
  </si>
  <si>
    <t>양고수</t>
  </si>
  <si>
    <t>장일호</t>
  </si>
  <si>
    <t>김성훈</t>
  </si>
  <si>
    <t>이화진</t>
  </si>
  <si>
    <t>정해인</t>
  </si>
  <si>
    <t>서은주</t>
  </si>
  <si>
    <t>민복현</t>
  </si>
  <si>
    <t>최성욱</t>
  </si>
  <si>
    <t>백태란</t>
  </si>
  <si>
    <t>박현숙</t>
  </si>
  <si>
    <t>김금옥</t>
  </si>
  <si>
    <t>김은준</t>
    <phoneticPr fontId="2" type="noConversion"/>
  </si>
  <si>
    <t>김형은</t>
    <phoneticPr fontId="2" type="noConversion"/>
  </si>
  <si>
    <t>박향옥</t>
  </si>
  <si>
    <t>담당지역</t>
    <phoneticPr fontId="2" type="noConversion"/>
  </si>
  <si>
    <t>강남</t>
    <phoneticPr fontId="2" type="noConversion"/>
  </si>
  <si>
    <t>강북</t>
    <phoneticPr fontId="2" type="noConversion"/>
  </si>
  <si>
    <t>강서</t>
    <phoneticPr fontId="2" type="noConversion"/>
  </si>
  <si>
    <t>강동</t>
    <phoneticPr fontId="2" type="noConversion"/>
  </si>
  <si>
    <t>목표달성액</t>
    <phoneticPr fontId="2" type="noConversion"/>
  </si>
  <si>
    <t>달성현황</t>
    <phoneticPr fontId="2" type="noConversion"/>
  </si>
  <si>
    <t>비고</t>
    <phoneticPr fontId="2" type="noConversion"/>
  </si>
  <si>
    <t>비고</t>
    <phoneticPr fontId="3" type="noConversion"/>
  </si>
  <si>
    <t>김형준</t>
  </si>
  <si>
    <t>골드</t>
  </si>
  <si>
    <t>실버</t>
  </si>
  <si>
    <t>서은경</t>
  </si>
  <si>
    <t>브론즈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</si>
  <si>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</si>
  <si>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</si>
  <si>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</si>
  <si>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</si>
  <si>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</si>
  <si>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</si>
  <si>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</si>
  <si>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</si>
  <si>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</si>
  <si>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</si>
  <si>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</si>
  <si>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</si>
  <si>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</si>
  <si>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</si>
  <si>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서예은</t>
  </si>
  <si>
    <t>이효리</t>
  </si>
  <si>
    <t>김지민</t>
  </si>
  <si>
    <t>장병진</t>
  </si>
  <si>
    <t>김영진</t>
  </si>
  <si>
    <t>오정아</t>
  </si>
  <si>
    <t>이영순</t>
  </si>
  <si>
    <t>서윤주</t>
  </si>
  <si>
    <t>김규하</t>
  </si>
  <si>
    <t>강길호</t>
  </si>
  <si>
    <t>이한민</t>
  </si>
  <si>
    <t>나한빈</t>
  </si>
  <si>
    <t>최영미</t>
  </si>
  <si>
    <t>김지우</t>
  </si>
  <si>
    <t>교육 참석 횟수</t>
    <phoneticPr fontId="2" type="noConversion"/>
  </si>
  <si>
    <t>교육생명단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</si>
  <si>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</si>
  <si>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</si>
  <si>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</si>
  <si>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세 가지 교육에 참석함</t>
    <phoneticPr fontId="2" type="noConversion"/>
  </si>
  <si>
    <t>홍서준</t>
  </si>
  <si>
    <t>조규숙</t>
  </si>
  <si>
    <t>김지숙</t>
  </si>
  <si>
    <t>장정미</t>
  </si>
  <si>
    <t>김지수</t>
  </si>
  <si>
    <t>서은미</t>
  </si>
  <si>
    <t>김태희</t>
  </si>
  <si>
    <t>이은경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</si>
  <si>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</si>
  <si>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</si>
  <si>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</si>
  <si>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</si>
  <si>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</si>
  <si>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</si>
  <si>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</si>
  <si>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</si>
  <si>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</si>
  <si>
    <t>창고명</t>
    <phoneticPr fontId="2" type="noConversion"/>
  </si>
  <si>
    <t>품명</t>
    <phoneticPr fontId="2" type="noConversion"/>
  </si>
  <si>
    <t>지점</t>
    <phoneticPr fontId="2" type="noConversion"/>
  </si>
  <si>
    <t>무게</t>
    <phoneticPr fontId="2" type="noConversion"/>
  </si>
  <si>
    <t>재고 보유</t>
    <phoneticPr fontId="2" type="noConversion"/>
  </si>
  <si>
    <t>지난 달 판매</t>
    <phoneticPr fontId="2" type="noConversion"/>
  </si>
  <si>
    <t>이전 달 판매</t>
    <phoneticPr fontId="2" type="noConversion"/>
  </si>
  <si>
    <t>연간 매출</t>
    <phoneticPr fontId="2" type="noConversion"/>
  </si>
  <si>
    <t>오렌지</t>
  </si>
  <si>
    <t>호두</t>
    <phoneticPr fontId="2" type="noConversion"/>
  </si>
  <si>
    <t>서울법인</t>
  </si>
  <si>
    <t>올리브</t>
  </si>
  <si>
    <t>아몬드</t>
    <phoneticPr fontId="2" type="noConversion"/>
  </si>
  <si>
    <t>인천법인</t>
  </si>
  <si>
    <t>잣</t>
    <phoneticPr fontId="2" type="noConversion"/>
  </si>
  <si>
    <t>퍼플</t>
  </si>
  <si>
    <t>마카다미아</t>
    <phoneticPr fontId="2" type="noConversion"/>
  </si>
  <si>
    <t>피칸</t>
    <phoneticPr fontId="2" type="noConversion"/>
  </si>
  <si>
    <t>캐슈넛</t>
    <phoneticPr fontId="2" type="noConversion"/>
  </si>
  <si>
    <t>미국법인</t>
  </si>
  <si>
    <t>피스타치오</t>
    <phoneticPr fontId="2" type="noConversion"/>
  </si>
  <si>
    <t>사차인치</t>
    <phoneticPr fontId="2" type="noConversion"/>
  </si>
  <si>
    <t>홍콩법인</t>
  </si>
  <si>
    <t>브라질 너트</t>
    <phoneticPr fontId="2" type="noConversion"/>
  </si>
  <si>
    <t>경기법인</t>
  </si>
  <si>
    <t>헤이즐넛</t>
    <phoneticPr fontId="2" type="noConversion"/>
  </si>
  <si>
    <t>땅콩</t>
    <phoneticPr fontId="2" type="noConversion"/>
  </si>
  <si>
    <t>해바라기씨</t>
    <phoneticPr fontId="2" type="noConversion"/>
  </si>
  <si>
    <t>호박씨</t>
    <phoneticPr fontId="2" type="noConversion"/>
  </si>
  <si>
    <t>블루베리</t>
    <phoneticPr fontId="2" type="noConversion"/>
  </si>
  <si>
    <t>푸룬</t>
    <phoneticPr fontId="2" type="noConversion"/>
  </si>
  <si>
    <t>체리</t>
    <phoneticPr fontId="2" type="noConversion"/>
  </si>
  <si>
    <t>크랜베리</t>
    <phoneticPr fontId="2" type="noConversion"/>
  </si>
  <si>
    <t>설타나</t>
    <phoneticPr fontId="2" type="noConversion"/>
  </si>
  <si>
    <t>프랑스법인</t>
  </si>
  <si>
    <t>무화과</t>
    <phoneticPr fontId="2" type="noConversion"/>
  </si>
  <si>
    <t>건포도</t>
    <phoneticPr fontId="2" type="noConversion"/>
  </si>
  <si>
    <t>살구</t>
    <phoneticPr fontId="2" type="noConversion"/>
  </si>
  <si>
    <t>딸기</t>
  </si>
  <si>
    <t>양배추</t>
    <phoneticPr fontId="2" type="noConversion"/>
  </si>
  <si>
    <t>양상추</t>
    <phoneticPr fontId="2" type="noConversion"/>
  </si>
  <si>
    <t>살로메</t>
    <phoneticPr fontId="2" type="noConversion"/>
  </si>
  <si>
    <t>청양고추</t>
    <phoneticPr fontId="2" type="noConversion"/>
  </si>
  <si>
    <t>붉은고추</t>
  </si>
  <si>
    <t>쪽마늘</t>
    <phoneticPr fontId="2" type="noConversion"/>
  </si>
  <si>
    <t>적양파</t>
    <phoneticPr fontId="2" type="noConversion"/>
  </si>
  <si>
    <t>양파</t>
    <phoneticPr fontId="2" type="noConversion"/>
  </si>
  <si>
    <t>마늘</t>
    <phoneticPr fontId="2" type="noConversion"/>
  </si>
  <si>
    <t>가지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</si>
</sst>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돋움체"/>
      <family val="3"/>
      <charset val="129"/>
    </font>
    <font>
      <b/>
      <sz val="11"/>
      <color theme="0"/>
      <name val="돋움체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4" fillId="0" borderId="0" xfId="2"/>
    <xf numFmtId="0" fontId="5" fillId="3" borderId="1" xfId="2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/>
    </xf>
    <xf numFmtId="0" fontId="5" fillId="3" borderId="4" xfId="2" applyFont="1" applyFill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1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0" fontId="4" fillId="0" borderId="0" xfId="2" applyAlignment="1">
      <alignment horizontal="center"/>
    </xf>
    <xf numFmtId="41" fontId="0" fillId="0" borderId="0" xfId="4" applyFont="1">
      <alignment vertical="center"/>
    </xf>
    <xf numFmtId="0" fontId="0" fillId="4" borderId="9" xfId="0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41" fontId="8" fillId="4" borderId="9" xfId="3" applyNumberFormat="1" applyFont="1" applyFill="1" applyBorder="1">
      <alignment vertical="center"/>
    </xf>
    <xf numFmtId="41" fontId="8" fillId="4" borderId="8" xfId="3" applyNumberFormat="1" applyFont="1" applyFill="1" applyBorder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41" fontId="8" fillId="0" borderId="9" xfId="3" applyNumberFormat="1" applyFont="1" applyBorder="1">
      <alignment vertical="center"/>
    </xf>
    <xf numFmtId="41" fontId="8" fillId="0" borderId="8" xfId="3" applyNumberFormat="1" applyFont="1" applyBorder="1">
      <alignment vertical="center"/>
    </xf>
    <xf numFmtId="0" fontId="7" fillId="2" borderId="12" xfId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14" fontId="6" fillId="0" borderId="2" xfId="2" applyNumberFormat="1" applyFont="1" applyBorder="1" applyAlignment="1">
      <alignment horizontal="center"/>
    </xf>
    <xf numFmtId="14" fontId="6" fillId="0" borderId="7" xfId="2" applyNumberFormat="1" applyFont="1" applyBorder="1" applyAlignment="1">
      <alignment horizontal="center"/>
    </xf>
    <xf numFmtId="0" fontId="10" fillId="2" borderId="0" xfId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5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13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 applyAlignment="1"/>
    <xf numFmtId="0" fontId="16" fillId="0" borderId="0" xfId="0" applyFont="1" applyAlignment="1">
      <alignment horizontal="right" vertical="center"/>
    </xf>
    <xf numFmtId="0" fontId="11" fillId="0" borderId="14" xfId="0" applyFont="1" applyBorder="1">
      <alignment vertical="center"/>
    </xf>
    <xf numFmtId="0" fontId="11" fillId="0" borderId="14" xfId="0" applyFont="1" applyBorder="1" applyAlignment="1">
      <alignment horizontal="center" vertical="center"/>
    </xf>
    <xf numFmtId="0" fontId="0" fillId="5" borderId="14" xfId="0" applyFont="1" applyFill="1" applyBorder="1">
      <alignment vertical="center"/>
    </xf>
  </cellXfs>
  <cellStyles count="5">
    <cellStyle name="강조색1" xfId="1" builtinId="29"/>
    <cellStyle name="쉼표 [0]" xfId="4" builtinId="6"/>
    <cellStyle name="쉼표 [0] 2" xfId="3"/>
    <cellStyle name="표준" xfId="0" builtinId="0"/>
    <cellStyle name="표준 2" xfId="2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-0.499984740745262"/>
        </top>
        <bottom/>
        <vertical/>
        <horizontal/>
      </border>
    </dxf>
    <dxf>
      <border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표1" displayName="표1" ref="B3:K52" totalsRowShown="0" headerRowDxfId="12" dataDxfId="11" tableBorderDxfId="10" headerRowCellStyle="강조색1" dataCellStyle="쉼표 [0] 2">
  <autoFilter ref="B3:K52"/>
  <tableColumns count="10">
    <tableColumn id="1" name="성명" dataDxfId="9"/>
    <tableColumn id="2" name="입사일" dataDxfId="8"/>
    <tableColumn id="3" name="부서" dataDxfId="7"/>
    <tableColumn id="4" name="직위" dataDxfId="6"/>
    <tableColumn id="5" name="담당지역" dataDxfId="5"/>
    <tableColumn id="6" name="상반기" dataDxfId="4" dataCellStyle="쉼표 [0] 2"/>
    <tableColumn id="7" name="하반기" dataDxfId="3" dataCellStyle="쉼표 [0] 2"/>
    <tableColumn id="8" name="총매출액" dataDxfId="2" dataCellStyle="쉼표 [0] 2"/>
    <tableColumn id="9" name="달성현황" dataDxfId="1" dataCellStyle="쉼표 [0] 2">
      <calculatedColumnFormula>IF(표1[[#This Row],[총매출액]]&gt;$K$1,"YES","NO")</calculatedColumnFormula>
    </tableColumn>
    <tableColumn id="10" name="비고" dataDxfId="0" dataCellStyle="쉼표 [0] 2">
      <calculatedColumnFormula>IF(AND(OR(표1[[#This Row],[부서]]="영업부",표1[[#This Row],[부서]]="홍부부"),표1[[#This Row],[담당지역]]="강남"),"제안1","제안2")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F11" sqref="F11"/>
    </sheetView>
  </sheetViews>
  <sheetFormatPr defaultColWidth="8.75" defaultRowHeight="13.5" x14ac:dyDescent="0.15"/>
  <cols>
    <col min="1" max="2" width="9.25" style="14" bestFit="1" customWidth="1"/>
    <col min="3" max="3" width="13" style="14" bestFit="1" customWidth="1"/>
    <col min="4" max="4" width="9.25" style="14" bestFit="1" customWidth="1"/>
    <col min="5" max="5" width="11.25" style="14" bestFit="1" customWidth="1"/>
    <col min="6" max="6" width="13" style="14" bestFit="1" customWidth="1"/>
    <col min="7" max="7" width="8.75" style="1"/>
    <col min="8" max="8" width="15.5" style="1" bestFit="1" customWidth="1"/>
    <col min="9" max="9" width="8.5" style="1" customWidth="1"/>
    <col min="10" max="16384" width="8.75" style="1"/>
  </cols>
  <sheetData>
    <row r="1" spans="1:9" ht="26.45" customHeight="1" x14ac:dyDescent="0.15">
      <c r="A1" s="31" t="s">
        <v>0</v>
      </c>
      <c r="B1" s="31"/>
      <c r="C1" s="31"/>
      <c r="D1" s="31"/>
      <c r="E1" s="31"/>
      <c r="F1" s="31"/>
    </row>
    <row r="3" spans="1:9" x14ac:dyDescent="0.1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91</v>
      </c>
      <c r="H3" s="2" t="s">
        <v>4</v>
      </c>
      <c r="I3" s="5" t="s">
        <v>6</v>
      </c>
    </row>
    <row r="4" spans="1:9" x14ac:dyDescent="0.15">
      <c r="A4" s="6" t="s">
        <v>92</v>
      </c>
      <c r="B4" s="7" t="s">
        <v>7</v>
      </c>
      <c r="C4" s="29">
        <v>42016</v>
      </c>
      <c r="D4" s="7" t="s">
        <v>93</v>
      </c>
      <c r="E4" s="7">
        <v>9</v>
      </c>
      <c r="F4" s="8" t="b">
        <f>AND(B4="서부",OR(D4="골드",D4="실버"))</f>
        <v>0</v>
      </c>
      <c r="H4" s="9" t="s">
        <v>8</v>
      </c>
      <c r="I4" s="8" t="s">
        <v>9</v>
      </c>
    </row>
    <row r="5" spans="1:9" x14ac:dyDescent="0.15">
      <c r="A5" s="6" t="s">
        <v>12</v>
      </c>
      <c r="B5" s="7" t="s">
        <v>10</v>
      </c>
      <c r="C5" s="29">
        <v>42633</v>
      </c>
      <c r="D5" s="7" t="s">
        <v>94</v>
      </c>
      <c r="E5" s="7">
        <v>13</v>
      </c>
      <c r="F5" s="8" t="b">
        <f t="shared" ref="F5:F34" si="0">AND(B5="서부",OR(D5="골드",D5="실버"))</f>
        <v>0</v>
      </c>
      <c r="H5" s="9" t="s">
        <v>11</v>
      </c>
      <c r="I5" s="8">
        <v>20</v>
      </c>
    </row>
    <row r="6" spans="1:9" x14ac:dyDescent="0.15">
      <c r="A6" s="6" t="s">
        <v>95</v>
      </c>
      <c r="B6" s="7" t="s">
        <v>10</v>
      </c>
      <c r="C6" s="29">
        <v>42292</v>
      </c>
      <c r="D6" s="7" t="s">
        <v>96</v>
      </c>
      <c r="E6" s="7">
        <v>10</v>
      </c>
      <c r="F6" s="8" t="b">
        <f t="shared" si="0"/>
        <v>0</v>
      </c>
      <c r="H6" s="10" t="s">
        <v>13</v>
      </c>
      <c r="I6" s="11">
        <v>10</v>
      </c>
    </row>
    <row r="7" spans="1:9" x14ac:dyDescent="0.15">
      <c r="A7" s="6" t="s">
        <v>97</v>
      </c>
      <c r="B7" s="7" t="s">
        <v>14</v>
      </c>
      <c r="C7" s="29">
        <v>42678</v>
      </c>
      <c r="D7" s="7" t="s">
        <v>96</v>
      </c>
      <c r="E7" s="7">
        <v>8</v>
      </c>
      <c r="F7" s="8" t="b">
        <f t="shared" si="0"/>
        <v>0</v>
      </c>
    </row>
    <row r="8" spans="1:9" x14ac:dyDescent="0.15">
      <c r="A8" s="6" t="s">
        <v>98</v>
      </c>
      <c r="B8" s="7" t="s">
        <v>14</v>
      </c>
      <c r="C8" s="29">
        <v>40304</v>
      </c>
      <c r="D8" s="7" t="s">
        <v>94</v>
      </c>
      <c r="E8" s="7">
        <v>12</v>
      </c>
      <c r="F8" s="8" t="b">
        <f t="shared" si="0"/>
        <v>1</v>
      </c>
    </row>
    <row r="9" spans="1:9" x14ac:dyDescent="0.15">
      <c r="A9" s="6" t="s">
        <v>99</v>
      </c>
      <c r="B9" s="7" t="s">
        <v>10</v>
      </c>
      <c r="C9" s="29">
        <v>42133</v>
      </c>
      <c r="D9" s="7" t="s">
        <v>94</v>
      </c>
      <c r="E9" s="7">
        <v>11</v>
      </c>
      <c r="F9" s="8" t="b">
        <f t="shared" si="0"/>
        <v>0</v>
      </c>
    </row>
    <row r="10" spans="1:9" x14ac:dyDescent="0.15">
      <c r="A10" s="6" t="s">
        <v>100</v>
      </c>
      <c r="B10" s="7" t="s">
        <v>15</v>
      </c>
      <c r="C10" s="29">
        <v>42688</v>
      </c>
      <c r="D10" s="7" t="s">
        <v>96</v>
      </c>
      <c r="E10" s="7">
        <v>25</v>
      </c>
      <c r="F10" s="8" t="b">
        <f t="shared" si="0"/>
        <v>0</v>
      </c>
    </row>
    <row r="11" spans="1:9" x14ac:dyDescent="0.15">
      <c r="A11" s="6" t="s">
        <v>101</v>
      </c>
      <c r="B11" s="7" t="s">
        <v>14</v>
      </c>
      <c r="C11" s="29">
        <v>42373</v>
      </c>
      <c r="D11" s="7" t="s">
        <v>94</v>
      </c>
      <c r="E11" s="7">
        <v>20</v>
      </c>
      <c r="F11" s="8" t="b">
        <f t="shared" si="0"/>
        <v>1</v>
      </c>
    </row>
    <row r="12" spans="1:9" x14ac:dyDescent="0.15">
      <c r="A12" s="6" t="s">
        <v>102</v>
      </c>
      <c r="B12" s="7" t="s">
        <v>14</v>
      </c>
      <c r="C12" s="29">
        <v>42373</v>
      </c>
      <c r="D12" s="7" t="s">
        <v>93</v>
      </c>
      <c r="E12" s="7">
        <v>19</v>
      </c>
      <c r="F12" s="8" t="b">
        <f t="shared" si="0"/>
        <v>1</v>
      </c>
    </row>
    <row r="13" spans="1:9" x14ac:dyDescent="0.15">
      <c r="A13" s="6" t="s">
        <v>103</v>
      </c>
      <c r="B13" s="7" t="s">
        <v>7</v>
      </c>
      <c r="C13" s="29">
        <v>42562</v>
      </c>
      <c r="D13" s="7" t="s">
        <v>93</v>
      </c>
      <c r="E13" s="7">
        <v>45</v>
      </c>
      <c r="F13" s="8" t="b">
        <f t="shared" si="0"/>
        <v>0</v>
      </c>
    </row>
    <row r="14" spans="1:9" x14ac:dyDescent="0.15">
      <c r="A14" s="6" t="s">
        <v>104</v>
      </c>
      <c r="B14" s="7" t="s">
        <v>7</v>
      </c>
      <c r="C14" s="29">
        <v>42322</v>
      </c>
      <c r="D14" s="7" t="s">
        <v>94</v>
      </c>
      <c r="E14" s="7">
        <v>20</v>
      </c>
      <c r="F14" s="8" t="b">
        <f t="shared" si="0"/>
        <v>0</v>
      </c>
    </row>
    <row r="15" spans="1:9" x14ac:dyDescent="0.15">
      <c r="A15" s="6" t="s">
        <v>105</v>
      </c>
      <c r="B15" s="7" t="s">
        <v>15</v>
      </c>
      <c r="C15" s="29">
        <v>42688</v>
      </c>
      <c r="D15" s="7" t="s">
        <v>94</v>
      </c>
      <c r="E15" s="7">
        <v>23</v>
      </c>
      <c r="F15" s="8" t="b">
        <f t="shared" si="0"/>
        <v>0</v>
      </c>
    </row>
    <row r="16" spans="1:9" x14ac:dyDescent="0.15">
      <c r="A16" s="6" t="s">
        <v>106</v>
      </c>
      <c r="B16" s="7" t="s">
        <v>7</v>
      </c>
      <c r="C16" s="29">
        <v>42373</v>
      </c>
      <c r="D16" s="7" t="s">
        <v>96</v>
      </c>
      <c r="E16" s="7">
        <v>12</v>
      </c>
      <c r="F16" s="8" t="b">
        <f t="shared" si="0"/>
        <v>0</v>
      </c>
    </row>
    <row r="17" spans="1:6" x14ac:dyDescent="0.15">
      <c r="A17" s="6" t="s">
        <v>107</v>
      </c>
      <c r="B17" s="7" t="s">
        <v>14</v>
      </c>
      <c r="C17" s="29">
        <v>42230</v>
      </c>
      <c r="D17" s="7" t="s">
        <v>94</v>
      </c>
      <c r="E17" s="7">
        <v>20</v>
      </c>
      <c r="F17" s="8" t="b">
        <f t="shared" si="0"/>
        <v>1</v>
      </c>
    </row>
    <row r="18" spans="1:6" x14ac:dyDescent="0.15">
      <c r="A18" s="6" t="s">
        <v>108</v>
      </c>
      <c r="B18" s="7" t="s">
        <v>15</v>
      </c>
      <c r="C18" s="29">
        <v>42162</v>
      </c>
      <c r="D18" s="7" t="s">
        <v>93</v>
      </c>
      <c r="E18" s="7">
        <v>40</v>
      </c>
      <c r="F18" s="8" t="b">
        <f t="shared" si="0"/>
        <v>0</v>
      </c>
    </row>
    <row r="19" spans="1:6" x14ac:dyDescent="0.15">
      <c r="A19" s="6" t="s">
        <v>109</v>
      </c>
      <c r="B19" s="7" t="s">
        <v>15</v>
      </c>
      <c r="C19" s="29">
        <v>42373</v>
      </c>
      <c r="D19" s="7" t="s">
        <v>93</v>
      </c>
      <c r="E19" s="7">
        <v>32</v>
      </c>
      <c r="F19" s="8" t="b">
        <f t="shared" si="0"/>
        <v>0</v>
      </c>
    </row>
    <row r="20" spans="1:6" x14ac:dyDescent="0.15">
      <c r="A20" s="6" t="s">
        <v>110</v>
      </c>
      <c r="B20" s="7" t="s">
        <v>16</v>
      </c>
      <c r="C20" s="29">
        <v>42679</v>
      </c>
      <c r="D20" s="7" t="s">
        <v>94</v>
      </c>
      <c r="E20" s="7">
        <v>37</v>
      </c>
      <c r="F20" s="8" t="b">
        <f t="shared" si="0"/>
        <v>0</v>
      </c>
    </row>
    <row r="21" spans="1:6" x14ac:dyDescent="0.15">
      <c r="A21" s="6" t="s">
        <v>111</v>
      </c>
      <c r="B21" s="7" t="s">
        <v>16</v>
      </c>
      <c r="C21" s="29">
        <v>42688</v>
      </c>
      <c r="D21" s="7" t="s">
        <v>94</v>
      </c>
      <c r="E21" s="7">
        <v>23</v>
      </c>
      <c r="F21" s="8" t="b">
        <f t="shared" si="0"/>
        <v>0</v>
      </c>
    </row>
    <row r="22" spans="1:6" x14ac:dyDescent="0.15">
      <c r="A22" s="6" t="s">
        <v>112</v>
      </c>
      <c r="B22" s="7" t="s">
        <v>16</v>
      </c>
      <c r="C22" s="29">
        <v>42353</v>
      </c>
      <c r="D22" s="7" t="s">
        <v>96</v>
      </c>
      <c r="E22" s="7">
        <v>32</v>
      </c>
      <c r="F22" s="8" t="b">
        <f t="shared" si="0"/>
        <v>0</v>
      </c>
    </row>
    <row r="23" spans="1:6" x14ac:dyDescent="0.15">
      <c r="A23" s="6" t="s">
        <v>113</v>
      </c>
      <c r="B23" s="7" t="s">
        <v>14</v>
      </c>
      <c r="C23" s="29">
        <v>42373</v>
      </c>
      <c r="D23" s="7" t="s">
        <v>94</v>
      </c>
      <c r="E23" s="7">
        <v>23</v>
      </c>
      <c r="F23" s="8" t="b">
        <f t="shared" si="0"/>
        <v>1</v>
      </c>
    </row>
    <row r="24" spans="1:6" x14ac:dyDescent="0.15">
      <c r="A24" s="6" t="s">
        <v>114</v>
      </c>
      <c r="B24" s="7" t="s">
        <v>7</v>
      </c>
      <c r="C24" s="29">
        <v>42162</v>
      </c>
      <c r="D24" s="7" t="s">
        <v>96</v>
      </c>
      <c r="E24" s="7">
        <v>20</v>
      </c>
      <c r="F24" s="8" t="b">
        <f t="shared" si="0"/>
        <v>0</v>
      </c>
    </row>
    <row r="25" spans="1:6" x14ac:dyDescent="0.15">
      <c r="A25" s="6" t="s">
        <v>115</v>
      </c>
      <c r="B25" s="7" t="s">
        <v>7</v>
      </c>
      <c r="C25" s="29">
        <v>42688</v>
      </c>
      <c r="D25" s="7" t="s">
        <v>93</v>
      </c>
      <c r="E25" s="7">
        <v>25</v>
      </c>
      <c r="F25" s="8" t="b">
        <f t="shared" si="0"/>
        <v>0</v>
      </c>
    </row>
    <row r="26" spans="1:6" x14ac:dyDescent="0.15">
      <c r="A26" s="6" t="s">
        <v>116</v>
      </c>
      <c r="B26" s="7" t="s">
        <v>15</v>
      </c>
      <c r="C26" s="29">
        <v>42566</v>
      </c>
      <c r="D26" s="7" t="s">
        <v>93</v>
      </c>
      <c r="E26" s="7">
        <v>19</v>
      </c>
      <c r="F26" s="8" t="b">
        <f t="shared" si="0"/>
        <v>0</v>
      </c>
    </row>
    <row r="27" spans="1:6" x14ac:dyDescent="0.15">
      <c r="A27" s="6" t="s">
        <v>117</v>
      </c>
      <c r="B27" s="7" t="s">
        <v>14</v>
      </c>
      <c r="C27" s="29">
        <v>42373</v>
      </c>
      <c r="D27" s="7" t="s">
        <v>96</v>
      </c>
      <c r="E27" s="7">
        <v>8</v>
      </c>
      <c r="F27" s="8" t="b">
        <f t="shared" si="0"/>
        <v>0</v>
      </c>
    </row>
    <row r="28" spans="1:6" x14ac:dyDescent="0.15">
      <c r="A28" s="6" t="s">
        <v>118</v>
      </c>
      <c r="B28" s="7" t="s">
        <v>14</v>
      </c>
      <c r="C28" s="29">
        <v>42681</v>
      </c>
      <c r="D28" s="7" t="s">
        <v>94</v>
      </c>
      <c r="E28" s="7">
        <v>15</v>
      </c>
      <c r="F28" s="8" t="b">
        <f t="shared" si="0"/>
        <v>1</v>
      </c>
    </row>
    <row r="29" spans="1:6" x14ac:dyDescent="0.15">
      <c r="A29" s="6" t="s">
        <v>119</v>
      </c>
      <c r="B29" s="7" t="s">
        <v>15</v>
      </c>
      <c r="C29" s="29">
        <v>42688</v>
      </c>
      <c r="D29" s="7" t="s">
        <v>94</v>
      </c>
      <c r="E29" s="7">
        <v>14</v>
      </c>
      <c r="F29" s="8" t="b">
        <f t="shared" si="0"/>
        <v>0</v>
      </c>
    </row>
    <row r="30" spans="1:6" x14ac:dyDescent="0.15">
      <c r="A30" s="6" t="s">
        <v>120</v>
      </c>
      <c r="B30" s="7" t="s">
        <v>14</v>
      </c>
      <c r="C30" s="29">
        <v>42373</v>
      </c>
      <c r="D30" s="7" t="s">
        <v>96</v>
      </c>
      <c r="E30" s="7">
        <v>9</v>
      </c>
      <c r="F30" s="8" t="b">
        <f t="shared" si="0"/>
        <v>0</v>
      </c>
    </row>
    <row r="31" spans="1:6" x14ac:dyDescent="0.15">
      <c r="A31" s="6" t="s">
        <v>121</v>
      </c>
      <c r="B31" s="7" t="s">
        <v>7</v>
      </c>
      <c r="C31" s="29">
        <v>42373</v>
      </c>
      <c r="D31" s="7" t="s">
        <v>93</v>
      </c>
      <c r="E31" s="7">
        <v>19</v>
      </c>
      <c r="F31" s="8" t="b">
        <f t="shared" si="0"/>
        <v>0</v>
      </c>
    </row>
    <row r="32" spans="1:6" x14ac:dyDescent="0.15">
      <c r="A32" s="6" t="s">
        <v>122</v>
      </c>
      <c r="B32" s="7" t="s">
        <v>7</v>
      </c>
      <c r="C32" s="29">
        <v>42175</v>
      </c>
      <c r="D32" s="7" t="s">
        <v>96</v>
      </c>
      <c r="E32" s="7">
        <v>8</v>
      </c>
      <c r="F32" s="8" t="b">
        <f t="shared" si="0"/>
        <v>0</v>
      </c>
    </row>
    <row r="33" spans="1:6" x14ac:dyDescent="0.15">
      <c r="A33" s="6" t="s">
        <v>123</v>
      </c>
      <c r="B33" s="7" t="s">
        <v>15</v>
      </c>
      <c r="C33" s="29">
        <v>42373</v>
      </c>
      <c r="D33" s="7" t="s">
        <v>93</v>
      </c>
      <c r="E33" s="7">
        <v>15</v>
      </c>
      <c r="F33" s="8" t="b">
        <f t="shared" si="0"/>
        <v>0</v>
      </c>
    </row>
    <row r="34" spans="1:6" x14ac:dyDescent="0.15">
      <c r="A34" s="12" t="s">
        <v>124</v>
      </c>
      <c r="B34" s="13" t="s">
        <v>16</v>
      </c>
      <c r="C34" s="30">
        <v>42688</v>
      </c>
      <c r="D34" s="13" t="s">
        <v>94</v>
      </c>
      <c r="E34" s="13">
        <v>14</v>
      </c>
      <c r="F34" s="11" t="b">
        <f t="shared" si="0"/>
        <v>0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2"/>
  <sheetViews>
    <sheetView workbookViewId="0">
      <selection activeCell="K4" sqref="K4"/>
    </sheetView>
  </sheetViews>
  <sheetFormatPr defaultRowHeight="16.5" x14ac:dyDescent="0.3"/>
  <cols>
    <col min="2" max="2" width="9" bestFit="1" customWidth="1"/>
    <col min="3" max="3" width="10.75" bestFit="1" customWidth="1"/>
    <col min="4" max="5" width="9" bestFit="1" customWidth="1"/>
    <col min="6" max="6" width="9.75" customWidth="1"/>
    <col min="7" max="8" width="10.75" bestFit="1" customWidth="1"/>
    <col min="9" max="10" width="12.625" bestFit="1" customWidth="1"/>
  </cols>
  <sheetData>
    <row r="1" spans="2:11" x14ac:dyDescent="0.3">
      <c r="J1" t="s">
        <v>88</v>
      </c>
      <c r="K1" s="15">
        <v>15000</v>
      </c>
    </row>
    <row r="3" spans="2:11" x14ac:dyDescent="0.3">
      <c r="B3" s="27" t="s">
        <v>17</v>
      </c>
      <c r="C3" s="28" t="s">
        <v>18</v>
      </c>
      <c r="D3" s="28" t="s">
        <v>19</v>
      </c>
      <c r="E3" s="28" t="s">
        <v>20</v>
      </c>
      <c r="F3" s="28" t="s">
        <v>83</v>
      </c>
      <c r="G3" s="28" t="s">
        <v>21</v>
      </c>
      <c r="H3" s="28" t="s">
        <v>22</v>
      </c>
      <c r="I3" s="24" t="s">
        <v>23</v>
      </c>
      <c r="J3" s="24" t="s">
        <v>89</v>
      </c>
      <c r="K3" s="28" t="s">
        <v>90</v>
      </c>
    </row>
    <row r="4" spans="2:11" x14ac:dyDescent="0.3">
      <c r="B4" s="25" t="s">
        <v>24</v>
      </c>
      <c r="C4" s="17">
        <v>1996</v>
      </c>
      <c r="D4" s="16" t="s">
        <v>25</v>
      </c>
      <c r="E4" s="16" t="s">
        <v>26</v>
      </c>
      <c r="F4" s="16" t="s">
        <v>84</v>
      </c>
      <c r="G4" s="18">
        <v>5623</v>
      </c>
      <c r="H4" s="18">
        <v>5769</v>
      </c>
      <c r="I4" s="19">
        <v>11392</v>
      </c>
      <c r="J4" s="19" t="str">
        <f>IF(표1[[#This Row],[총매출액]]&gt;$K$1,"YES","NO")</f>
        <v>NO</v>
      </c>
      <c r="K4" s="18" t="str">
        <f>IF(AND(OR(표1[[#This Row],[부서]]="영업부",표1[[#This Row],[부서]]="홍부부"),표1[[#This Row],[담당지역]]="강남"),"제안1","제안2")</f>
        <v>제안2</v>
      </c>
    </row>
    <row r="5" spans="2:11" x14ac:dyDescent="0.3">
      <c r="B5" s="26" t="s">
        <v>27</v>
      </c>
      <c r="C5" s="21">
        <v>2002</v>
      </c>
      <c r="D5" s="20" t="s">
        <v>28</v>
      </c>
      <c r="E5" s="20" t="s">
        <v>26</v>
      </c>
      <c r="F5" s="20" t="s">
        <v>85</v>
      </c>
      <c r="G5" s="22">
        <v>7342</v>
      </c>
      <c r="H5" s="22">
        <v>9033</v>
      </c>
      <c r="I5" s="23">
        <v>16375</v>
      </c>
      <c r="J5" s="23" t="str">
        <f>IF(표1[[#This Row],[총매출액]]&gt;$K$1,"YES","NO")</f>
        <v>YES</v>
      </c>
      <c r="K5" s="18" t="str">
        <f>IF(AND(OR(표1[[#This Row],[부서]]="영업부",표1[[#This Row],[부서]]="홍부부"),표1[[#This Row],[담당지역]]="강남"),"제안1","제안2")</f>
        <v>제안2</v>
      </c>
    </row>
    <row r="6" spans="2:11" x14ac:dyDescent="0.3">
      <c r="B6" s="25" t="s">
        <v>29</v>
      </c>
      <c r="C6" s="17">
        <v>1990</v>
      </c>
      <c r="D6" s="16" t="s">
        <v>25</v>
      </c>
      <c r="E6" s="16" t="s">
        <v>30</v>
      </c>
      <c r="F6" s="16" t="s">
        <v>86</v>
      </c>
      <c r="G6" s="18">
        <v>7505</v>
      </c>
      <c r="H6" s="18">
        <v>5100</v>
      </c>
      <c r="I6" s="19">
        <v>12605</v>
      </c>
      <c r="J6" s="19" t="str">
        <f>IF(표1[[#This Row],[총매출액]]&gt;$K$1,"YES","NO")</f>
        <v>NO</v>
      </c>
      <c r="K6" s="18" t="str">
        <f>IF(AND(OR(표1[[#This Row],[부서]]="영업부",표1[[#This Row],[부서]]="홍부부"),표1[[#This Row],[담당지역]]="강남"),"제안1","제안2")</f>
        <v>제안2</v>
      </c>
    </row>
    <row r="7" spans="2:11" x14ac:dyDescent="0.3">
      <c r="B7" s="26" t="s">
        <v>31</v>
      </c>
      <c r="C7" s="21">
        <v>2001</v>
      </c>
      <c r="D7" s="20" t="s">
        <v>32</v>
      </c>
      <c r="E7" s="20" t="s">
        <v>26</v>
      </c>
      <c r="F7" s="20" t="s">
        <v>87</v>
      </c>
      <c r="G7" s="22">
        <v>5793</v>
      </c>
      <c r="H7" s="22">
        <v>6955</v>
      </c>
      <c r="I7" s="23">
        <v>12748</v>
      </c>
      <c r="J7" s="23" t="str">
        <f>IF(표1[[#This Row],[총매출액]]&gt;$K$1,"YES","NO")</f>
        <v>NO</v>
      </c>
      <c r="K7" s="18" t="str">
        <f>IF(AND(OR(표1[[#This Row],[부서]]="영업부",표1[[#This Row],[부서]]="홍부부"),표1[[#This Row],[담당지역]]="강남"),"제안1","제안2")</f>
        <v>제안2</v>
      </c>
    </row>
    <row r="8" spans="2:11" x14ac:dyDescent="0.3">
      <c r="B8" s="25" t="s">
        <v>33</v>
      </c>
      <c r="C8" s="17">
        <v>1991</v>
      </c>
      <c r="D8" s="16" t="s">
        <v>32</v>
      </c>
      <c r="E8" s="16" t="s">
        <v>34</v>
      </c>
      <c r="F8" s="16" t="s">
        <v>84</v>
      </c>
      <c r="G8" s="18">
        <v>8679</v>
      </c>
      <c r="H8" s="18">
        <v>6185</v>
      </c>
      <c r="I8" s="19">
        <v>14864</v>
      </c>
      <c r="J8" s="19" t="str">
        <f>IF(표1[[#This Row],[총매출액]]&gt;$K$1,"YES","NO")</f>
        <v>NO</v>
      </c>
      <c r="K8" s="18" t="str">
        <f>IF(AND(OR(표1[[#This Row],[부서]]="영업부",표1[[#This Row],[부서]]="홍부부"),표1[[#This Row],[담당지역]]="강남"),"제안1","제안2")</f>
        <v>제안2</v>
      </c>
    </row>
    <row r="9" spans="2:11" x14ac:dyDescent="0.3">
      <c r="B9" s="26" t="s">
        <v>35</v>
      </c>
      <c r="C9" s="21">
        <v>2002</v>
      </c>
      <c r="D9" s="20" t="s">
        <v>32</v>
      </c>
      <c r="E9" s="20" t="s">
        <v>26</v>
      </c>
      <c r="F9" s="20" t="s">
        <v>85</v>
      </c>
      <c r="G9" s="22">
        <v>6750</v>
      </c>
      <c r="H9" s="22">
        <v>5626</v>
      </c>
      <c r="I9" s="23">
        <v>12376</v>
      </c>
      <c r="J9" s="23" t="str">
        <f>IF(표1[[#This Row],[총매출액]]&gt;$K$1,"YES","NO")</f>
        <v>NO</v>
      </c>
      <c r="K9" s="18" t="str">
        <f>IF(AND(OR(표1[[#This Row],[부서]]="영업부",표1[[#This Row],[부서]]="홍부부"),표1[[#This Row],[담당지역]]="강남"),"제안1","제안2")</f>
        <v>제안2</v>
      </c>
    </row>
    <row r="10" spans="2:11" x14ac:dyDescent="0.3">
      <c r="B10" s="25" t="s">
        <v>36</v>
      </c>
      <c r="C10" s="17">
        <v>1997</v>
      </c>
      <c r="D10" s="16" t="s">
        <v>37</v>
      </c>
      <c r="E10" s="16" t="s">
        <v>30</v>
      </c>
      <c r="F10" s="16" t="s">
        <v>86</v>
      </c>
      <c r="G10" s="18">
        <v>7091</v>
      </c>
      <c r="H10" s="18">
        <v>7507</v>
      </c>
      <c r="I10" s="19">
        <v>14598</v>
      </c>
      <c r="J10" s="19" t="str">
        <f>IF(표1[[#This Row],[총매출액]]&gt;$K$1,"YES","NO")</f>
        <v>NO</v>
      </c>
      <c r="K10" s="18" t="str">
        <f>IF(AND(OR(표1[[#This Row],[부서]]="영업부",표1[[#This Row],[부서]]="홍부부"),표1[[#This Row],[담당지역]]="강남"),"제안1","제안2")</f>
        <v>제안2</v>
      </c>
    </row>
    <row r="11" spans="2:11" x14ac:dyDescent="0.3">
      <c r="B11" s="26" t="s">
        <v>38</v>
      </c>
      <c r="C11" s="21">
        <v>2000</v>
      </c>
      <c r="D11" s="20" t="s">
        <v>39</v>
      </c>
      <c r="E11" s="20" t="s">
        <v>34</v>
      </c>
      <c r="F11" s="20" t="s">
        <v>87</v>
      </c>
      <c r="G11" s="22">
        <v>8916</v>
      </c>
      <c r="H11" s="22">
        <v>5246</v>
      </c>
      <c r="I11" s="23">
        <v>14162</v>
      </c>
      <c r="J11" s="23" t="str">
        <f>IF(표1[[#This Row],[총매출액]]&gt;$K$1,"YES","NO")</f>
        <v>NO</v>
      </c>
      <c r="K11" s="18" t="str">
        <f>IF(AND(OR(표1[[#This Row],[부서]]="영업부",표1[[#This Row],[부서]]="홍부부"),표1[[#This Row],[담당지역]]="강남"),"제안1","제안2")</f>
        <v>제안2</v>
      </c>
    </row>
    <row r="12" spans="2:11" x14ac:dyDescent="0.3">
      <c r="B12" s="25" t="s">
        <v>40</v>
      </c>
      <c r="C12" s="17">
        <v>2002</v>
      </c>
      <c r="D12" s="16" t="s">
        <v>39</v>
      </c>
      <c r="E12" s="16" t="s">
        <v>34</v>
      </c>
      <c r="F12" s="16" t="s">
        <v>84</v>
      </c>
      <c r="G12" s="18">
        <v>8735</v>
      </c>
      <c r="H12" s="18">
        <v>8034</v>
      </c>
      <c r="I12" s="19">
        <v>16769</v>
      </c>
      <c r="J12" s="19" t="str">
        <f>IF(표1[[#This Row],[총매출액]]&gt;$K$1,"YES","NO")</f>
        <v>YES</v>
      </c>
      <c r="K12" s="18" t="str">
        <f>IF(AND(OR(표1[[#This Row],[부서]]="영업부",표1[[#This Row],[부서]]="홍부부"),표1[[#This Row],[담당지역]]="강남"),"제안1","제안2")</f>
        <v>제안2</v>
      </c>
    </row>
    <row r="13" spans="2:11" x14ac:dyDescent="0.3">
      <c r="B13" s="26" t="s">
        <v>41</v>
      </c>
      <c r="C13" s="21">
        <v>1997</v>
      </c>
      <c r="D13" s="20" t="s">
        <v>32</v>
      </c>
      <c r="E13" s="20" t="s">
        <v>42</v>
      </c>
      <c r="F13" s="20" t="s">
        <v>85</v>
      </c>
      <c r="G13" s="22">
        <v>6402</v>
      </c>
      <c r="H13" s="22">
        <v>7978</v>
      </c>
      <c r="I13" s="23">
        <v>14380</v>
      </c>
      <c r="J13" s="23" t="str">
        <f>IF(표1[[#This Row],[총매출액]]&gt;$K$1,"YES","NO")</f>
        <v>NO</v>
      </c>
      <c r="K13" s="18" t="str">
        <f>IF(AND(OR(표1[[#This Row],[부서]]="영업부",표1[[#This Row],[부서]]="홍부부"),표1[[#This Row],[담당지역]]="강남"),"제안1","제안2")</f>
        <v>제안2</v>
      </c>
    </row>
    <row r="14" spans="2:11" x14ac:dyDescent="0.3">
      <c r="B14" s="25" t="s">
        <v>43</v>
      </c>
      <c r="C14" s="17">
        <v>1994</v>
      </c>
      <c r="D14" s="16" t="s">
        <v>37</v>
      </c>
      <c r="E14" s="16" t="s">
        <v>30</v>
      </c>
      <c r="F14" s="16" t="s">
        <v>86</v>
      </c>
      <c r="G14" s="18">
        <v>5848</v>
      </c>
      <c r="H14" s="18">
        <v>7821</v>
      </c>
      <c r="I14" s="19">
        <v>13669</v>
      </c>
      <c r="J14" s="19" t="str">
        <f>IF(표1[[#This Row],[총매출액]]&gt;$K$1,"YES","NO")</f>
        <v>NO</v>
      </c>
      <c r="K14" s="18" t="str">
        <f>IF(AND(OR(표1[[#This Row],[부서]]="영업부",표1[[#This Row],[부서]]="홍부부"),표1[[#This Row],[담당지역]]="강남"),"제안1","제안2")</f>
        <v>제안2</v>
      </c>
    </row>
    <row r="15" spans="2:11" x14ac:dyDescent="0.3">
      <c r="B15" s="26" t="s">
        <v>44</v>
      </c>
      <c r="C15" s="21">
        <v>1993</v>
      </c>
      <c r="D15" s="20" t="s">
        <v>39</v>
      </c>
      <c r="E15" s="20" t="s">
        <v>30</v>
      </c>
      <c r="F15" s="20" t="s">
        <v>87</v>
      </c>
      <c r="G15" s="22">
        <v>9931</v>
      </c>
      <c r="H15" s="22">
        <v>9625</v>
      </c>
      <c r="I15" s="23">
        <v>19556</v>
      </c>
      <c r="J15" s="23" t="str">
        <f>IF(표1[[#This Row],[총매출액]]&gt;$K$1,"YES","NO")</f>
        <v>YES</v>
      </c>
      <c r="K15" s="18" t="str">
        <f>IF(AND(OR(표1[[#This Row],[부서]]="영업부",표1[[#This Row],[부서]]="홍부부"),표1[[#This Row],[담당지역]]="강남"),"제안1","제안2")</f>
        <v>제안2</v>
      </c>
    </row>
    <row r="16" spans="2:11" x14ac:dyDescent="0.3">
      <c r="B16" s="25" t="s">
        <v>45</v>
      </c>
      <c r="C16" s="17">
        <v>1999</v>
      </c>
      <c r="D16" s="16" t="s">
        <v>32</v>
      </c>
      <c r="E16" s="16" t="s">
        <v>42</v>
      </c>
      <c r="F16" s="16" t="s">
        <v>84</v>
      </c>
      <c r="G16" s="18">
        <v>7520</v>
      </c>
      <c r="H16" s="18">
        <v>6827</v>
      </c>
      <c r="I16" s="19">
        <v>14347</v>
      </c>
      <c r="J16" s="19" t="str">
        <f>IF(표1[[#This Row],[총매출액]]&gt;$K$1,"YES","NO")</f>
        <v>NO</v>
      </c>
      <c r="K16" s="18" t="str">
        <f>IF(AND(OR(표1[[#This Row],[부서]]="영업부",표1[[#This Row],[부서]]="홍부부"),표1[[#This Row],[담당지역]]="강남"),"제안1","제안2")</f>
        <v>제안2</v>
      </c>
    </row>
    <row r="17" spans="2:11" x14ac:dyDescent="0.3">
      <c r="B17" s="26" t="s">
        <v>46</v>
      </c>
      <c r="C17" s="21">
        <v>1992</v>
      </c>
      <c r="D17" s="20" t="s">
        <v>37</v>
      </c>
      <c r="E17" s="20" t="s">
        <v>34</v>
      </c>
      <c r="F17" s="20" t="s">
        <v>85</v>
      </c>
      <c r="G17" s="22">
        <v>9809</v>
      </c>
      <c r="H17" s="22">
        <v>5623</v>
      </c>
      <c r="I17" s="23">
        <v>15432</v>
      </c>
      <c r="J17" s="23" t="str">
        <f>IF(표1[[#This Row],[총매출액]]&gt;$K$1,"YES","NO")</f>
        <v>YES</v>
      </c>
      <c r="K17" s="18" t="str">
        <f>IF(AND(OR(표1[[#This Row],[부서]]="영업부",표1[[#This Row],[부서]]="홍부부"),표1[[#This Row],[담당지역]]="강남"),"제안1","제안2")</f>
        <v>제안2</v>
      </c>
    </row>
    <row r="18" spans="2:11" x14ac:dyDescent="0.3">
      <c r="B18" s="25" t="s">
        <v>47</v>
      </c>
      <c r="C18" s="17">
        <v>1998</v>
      </c>
      <c r="D18" s="16" t="s">
        <v>28</v>
      </c>
      <c r="E18" s="16" t="s">
        <v>48</v>
      </c>
      <c r="F18" s="16" t="s">
        <v>86</v>
      </c>
      <c r="G18" s="18">
        <v>9518</v>
      </c>
      <c r="H18" s="18">
        <v>6990</v>
      </c>
      <c r="I18" s="19">
        <v>16508</v>
      </c>
      <c r="J18" s="19" t="str">
        <f>IF(표1[[#This Row],[총매출액]]&gt;$K$1,"YES","NO")</f>
        <v>YES</v>
      </c>
      <c r="K18" s="18" t="str">
        <f>IF(AND(OR(표1[[#This Row],[부서]]="영업부",표1[[#This Row],[부서]]="홍부부"),표1[[#This Row],[담당지역]]="강남"),"제안1","제안2")</f>
        <v>제안2</v>
      </c>
    </row>
    <row r="19" spans="2:11" x14ac:dyDescent="0.3">
      <c r="B19" s="26" t="s">
        <v>49</v>
      </c>
      <c r="C19" s="21">
        <v>1995</v>
      </c>
      <c r="D19" s="20" t="s">
        <v>39</v>
      </c>
      <c r="E19" s="20" t="s">
        <v>34</v>
      </c>
      <c r="F19" s="20" t="s">
        <v>87</v>
      </c>
      <c r="G19" s="22">
        <v>6553</v>
      </c>
      <c r="H19" s="22">
        <v>5493</v>
      </c>
      <c r="I19" s="23">
        <v>12046</v>
      </c>
      <c r="J19" s="23" t="str">
        <f>IF(표1[[#This Row],[총매출액]]&gt;$K$1,"YES","NO")</f>
        <v>NO</v>
      </c>
      <c r="K19" s="18" t="str">
        <f>IF(AND(OR(표1[[#This Row],[부서]]="영업부",표1[[#This Row],[부서]]="홍부부"),표1[[#This Row],[담당지역]]="강남"),"제안1","제안2")</f>
        <v>제안2</v>
      </c>
    </row>
    <row r="20" spans="2:11" x14ac:dyDescent="0.3">
      <c r="B20" s="25" t="s">
        <v>50</v>
      </c>
      <c r="C20" s="17">
        <v>1993</v>
      </c>
      <c r="D20" s="16" t="s">
        <v>28</v>
      </c>
      <c r="E20" s="16" t="s">
        <v>26</v>
      </c>
      <c r="F20" s="16" t="s">
        <v>84</v>
      </c>
      <c r="G20" s="18">
        <v>9036</v>
      </c>
      <c r="H20" s="18">
        <v>9593</v>
      </c>
      <c r="I20" s="19">
        <v>18629</v>
      </c>
      <c r="J20" s="19" t="str">
        <f>IF(표1[[#This Row],[총매출액]]&gt;$K$1,"YES","NO")</f>
        <v>YES</v>
      </c>
      <c r="K20" s="18" t="str">
        <f>IF(AND(OR(표1[[#This Row],[부서]]="영업부",표1[[#This Row],[부서]]="홍부부"),표1[[#This Row],[담당지역]]="강남"),"제안1","제안2")</f>
        <v>제안1</v>
      </c>
    </row>
    <row r="21" spans="2:11" x14ac:dyDescent="0.3">
      <c r="B21" s="26" t="s">
        <v>51</v>
      </c>
      <c r="C21" s="21">
        <v>2001</v>
      </c>
      <c r="D21" s="20" t="s">
        <v>25</v>
      </c>
      <c r="E21" s="20" t="s">
        <v>30</v>
      </c>
      <c r="F21" s="20" t="s">
        <v>85</v>
      </c>
      <c r="G21" s="22">
        <v>9332</v>
      </c>
      <c r="H21" s="22">
        <v>7818</v>
      </c>
      <c r="I21" s="23">
        <v>17150</v>
      </c>
      <c r="J21" s="23" t="str">
        <f>IF(표1[[#This Row],[총매출액]]&gt;$K$1,"YES","NO")</f>
        <v>YES</v>
      </c>
      <c r="K21" s="18" t="str">
        <f>IF(AND(OR(표1[[#This Row],[부서]]="영업부",표1[[#This Row],[부서]]="홍부부"),표1[[#This Row],[담당지역]]="강남"),"제안1","제안2")</f>
        <v>제안2</v>
      </c>
    </row>
    <row r="22" spans="2:11" x14ac:dyDescent="0.3">
      <c r="B22" s="25" t="s">
        <v>52</v>
      </c>
      <c r="C22" s="17">
        <v>2001</v>
      </c>
      <c r="D22" s="16" t="s">
        <v>37</v>
      </c>
      <c r="E22" s="16" t="s">
        <v>48</v>
      </c>
      <c r="F22" s="16" t="s">
        <v>86</v>
      </c>
      <c r="G22" s="18">
        <v>6602</v>
      </c>
      <c r="H22" s="18">
        <v>6308</v>
      </c>
      <c r="I22" s="19">
        <v>12910</v>
      </c>
      <c r="J22" s="19" t="str">
        <f>IF(표1[[#This Row],[총매출액]]&gt;$K$1,"YES","NO")</f>
        <v>NO</v>
      </c>
      <c r="K22" s="18" t="str">
        <f>IF(AND(OR(표1[[#This Row],[부서]]="영업부",표1[[#This Row],[부서]]="홍부부"),표1[[#This Row],[담당지역]]="강남"),"제안1","제안2")</f>
        <v>제안2</v>
      </c>
    </row>
    <row r="23" spans="2:11" x14ac:dyDescent="0.3">
      <c r="B23" s="26" t="s">
        <v>53</v>
      </c>
      <c r="C23" s="21">
        <v>2001</v>
      </c>
      <c r="D23" s="20" t="s">
        <v>32</v>
      </c>
      <c r="E23" s="20" t="s">
        <v>42</v>
      </c>
      <c r="F23" s="20" t="s">
        <v>87</v>
      </c>
      <c r="G23" s="22">
        <v>6079</v>
      </c>
      <c r="H23" s="22">
        <v>9518</v>
      </c>
      <c r="I23" s="23">
        <v>15597</v>
      </c>
      <c r="J23" s="23" t="str">
        <f>IF(표1[[#This Row],[총매출액]]&gt;$K$1,"YES","NO")</f>
        <v>YES</v>
      </c>
      <c r="K23" s="18" t="str">
        <f>IF(AND(OR(표1[[#This Row],[부서]]="영업부",표1[[#This Row],[부서]]="홍부부"),표1[[#This Row],[담당지역]]="강남"),"제안1","제안2")</f>
        <v>제안2</v>
      </c>
    </row>
    <row r="24" spans="2:11" x14ac:dyDescent="0.3">
      <c r="B24" s="25" t="s">
        <v>54</v>
      </c>
      <c r="C24" s="17">
        <v>2000</v>
      </c>
      <c r="D24" s="16" t="s">
        <v>28</v>
      </c>
      <c r="E24" s="16" t="s">
        <v>26</v>
      </c>
      <c r="F24" s="16" t="s">
        <v>84</v>
      </c>
      <c r="G24" s="18">
        <v>7602</v>
      </c>
      <c r="H24" s="18">
        <v>7587</v>
      </c>
      <c r="I24" s="19">
        <v>15189</v>
      </c>
      <c r="J24" s="19" t="str">
        <f>IF(표1[[#This Row],[총매출액]]&gt;$K$1,"YES","NO")</f>
        <v>YES</v>
      </c>
      <c r="K24" s="18" t="str">
        <f>IF(AND(OR(표1[[#This Row],[부서]]="영업부",표1[[#This Row],[부서]]="홍부부"),표1[[#This Row],[담당지역]]="강남"),"제안1","제안2")</f>
        <v>제안1</v>
      </c>
    </row>
    <row r="25" spans="2:11" x14ac:dyDescent="0.3">
      <c r="B25" s="26" t="s">
        <v>55</v>
      </c>
      <c r="C25" s="21">
        <v>1992</v>
      </c>
      <c r="D25" s="20" t="s">
        <v>32</v>
      </c>
      <c r="E25" s="20" t="s">
        <v>48</v>
      </c>
      <c r="F25" s="20" t="s">
        <v>85</v>
      </c>
      <c r="G25" s="22">
        <v>5166</v>
      </c>
      <c r="H25" s="22">
        <v>5781</v>
      </c>
      <c r="I25" s="23">
        <v>10947</v>
      </c>
      <c r="J25" s="23" t="str">
        <f>IF(표1[[#This Row],[총매출액]]&gt;$K$1,"YES","NO")</f>
        <v>NO</v>
      </c>
      <c r="K25" s="18" t="str">
        <f>IF(AND(OR(표1[[#This Row],[부서]]="영업부",표1[[#This Row],[부서]]="홍부부"),표1[[#This Row],[담당지역]]="강남"),"제안1","제안2")</f>
        <v>제안2</v>
      </c>
    </row>
    <row r="26" spans="2:11" x14ac:dyDescent="0.3">
      <c r="B26" s="25" t="s">
        <v>56</v>
      </c>
      <c r="C26" s="17">
        <v>1999</v>
      </c>
      <c r="D26" s="16" t="s">
        <v>32</v>
      </c>
      <c r="E26" s="16" t="s">
        <v>48</v>
      </c>
      <c r="F26" s="16" t="s">
        <v>86</v>
      </c>
      <c r="G26" s="18">
        <v>9962</v>
      </c>
      <c r="H26" s="18">
        <v>5730</v>
      </c>
      <c r="I26" s="19">
        <v>15692</v>
      </c>
      <c r="J26" s="19" t="str">
        <f>IF(표1[[#This Row],[총매출액]]&gt;$K$1,"YES","NO")</f>
        <v>YES</v>
      </c>
      <c r="K26" s="18" t="str">
        <f>IF(AND(OR(표1[[#This Row],[부서]]="영업부",표1[[#This Row],[부서]]="홍부부"),표1[[#This Row],[담당지역]]="강남"),"제안1","제안2")</f>
        <v>제안2</v>
      </c>
    </row>
    <row r="27" spans="2:11" x14ac:dyDescent="0.3">
      <c r="B27" s="26" t="s">
        <v>57</v>
      </c>
      <c r="C27" s="21">
        <v>1993</v>
      </c>
      <c r="D27" s="20" t="s">
        <v>32</v>
      </c>
      <c r="E27" s="20" t="s">
        <v>26</v>
      </c>
      <c r="F27" s="20" t="s">
        <v>87</v>
      </c>
      <c r="G27" s="22">
        <v>5613</v>
      </c>
      <c r="H27" s="22">
        <v>6021</v>
      </c>
      <c r="I27" s="23">
        <v>11634</v>
      </c>
      <c r="J27" s="23" t="str">
        <f>IF(표1[[#This Row],[총매출액]]&gt;$K$1,"YES","NO")</f>
        <v>NO</v>
      </c>
      <c r="K27" s="18" t="str">
        <f>IF(AND(OR(표1[[#This Row],[부서]]="영업부",표1[[#This Row],[부서]]="홍부부"),표1[[#This Row],[담당지역]]="강남"),"제안1","제안2")</f>
        <v>제안2</v>
      </c>
    </row>
    <row r="28" spans="2:11" x14ac:dyDescent="0.3">
      <c r="B28" s="25" t="s">
        <v>58</v>
      </c>
      <c r="C28" s="17">
        <v>2002</v>
      </c>
      <c r="D28" s="16" t="s">
        <v>37</v>
      </c>
      <c r="E28" s="16" t="s">
        <v>48</v>
      </c>
      <c r="F28" s="16" t="s">
        <v>84</v>
      </c>
      <c r="G28" s="18">
        <v>9125</v>
      </c>
      <c r="H28" s="18">
        <v>6964</v>
      </c>
      <c r="I28" s="19">
        <v>16089</v>
      </c>
      <c r="J28" s="19" t="str">
        <f>IF(표1[[#This Row],[총매출액]]&gt;$K$1,"YES","NO")</f>
        <v>YES</v>
      </c>
      <c r="K28" s="18" t="str">
        <f>IF(AND(OR(표1[[#This Row],[부서]]="영업부",표1[[#This Row],[부서]]="홍부부"),표1[[#This Row],[담당지역]]="강남"),"제안1","제안2")</f>
        <v>제안2</v>
      </c>
    </row>
    <row r="29" spans="2:11" x14ac:dyDescent="0.3">
      <c r="B29" s="26" t="s">
        <v>59</v>
      </c>
      <c r="C29" s="21">
        <v>1992</v>
      </c>
      <c r="D29" s="20" t="s">
        <v>28</v>
      </c>
      <c r="E29" s="20" t="s">
        <v>42</v>
      </c>
      <c r="F29" s="20" t="s">
        <v>85</v>
      </c>
      <c r="G29" s="22">
        <v>9183</v>
      </c>
      <c r="H29" s="22">
        <v>8362</v>
      </c>
      <c r="I29" s="23">
        <v>17545</v>
      </c>
      <c r="J29" s="23" t="str">
        <f>IF(표1[[#This Row],[총매출액]]&gt;$K$1,"YES","NO")</f>
        <v>YES</v>
      </c>
      <c r="K29" s="18" t="str">
        <f>IF(AND(OR(표1[[#This Row],[부서]]="영업부",표1[[#This Row],[부서]]="홍부부"),표1[[#This Row],[담당지역]]="강남"),"제안1","제안2")</f>
        <v>제안2</v>
      </c>
    </row>
    <row r="30" spans="2:11" x14ac:dyDescent="0.3">
      <c r="B30" s="25" t="s">
        <v>60</v>
      </c>
      <c r="C30" s="17">
        <v>1997</v>
      </c>
      <c r="D30" s="16" t="s">
        <v>28</v>
      </c>
      <c r="E30" s="16" t="s">
        <v>26</v>
      </c>
      <c r="F30" s="16" t="s">
        <v>86</v>
      </c>
      <c r="G30" s="18">
        <v>5746</v>
      </c>
      <c r="H30" s="18">
        <v>9571</v>
      </c>
      <c r="I30" s="19">
        <v>15317</v>
      </c>
      <c r="J30" s="19" t="str">
        <f>IF(표1[[#This Row],[총매출액]]&gt;$K$1,"YES","NO")</f>
        <v>YES</v>
      </c>
      <c r="K30" s="18" t="str">
        <f>IF(AND(OR(표1[[#This Row],[부서]]="영업부",표1[[#This Row],[부서]]="홍부부"),표1[[#This Row],[담당지역]]="강남"),"제안1","제안2")</f>
        <v>제안2</v>
      </c>
    </row>
    <row r="31" spans="2:11" x14ac:dyDescent="0.3">
      <c r="B31" s="26" t="s">
        <v>61</v>
      </c>
      <c r="C31" s="21">
        <v>1990</v>
      </c>
      <c r="D31" s="20" t="s">
        <v>25</v>
      </c>
      <c r="E31" s="20" t="s">
        <v>48</v>
      </c>
      <c r="F31" s="20" t="s">
        <v>87</v>
      </c>
      <c r="G31" s="22">
        <v>5398</v>
      </c>
      <c r="H31" s="22">
        <v>7053</v>
      </c>
      <c r="I31" s="23">
        <v>12451</v>
      </c>
      <c r="J31" s="23" t="str">
        <f>IF(표1[[#This Row],[총매출액]]&gt;$K$1,"YES","NO")</f>
        <v>NO</v>
      </c>
      <c r="K31" s="18" t="str">
        <f>IF(AND(OR(표1[[#This Row],[부서]]="영업부",표1[[#This Row],[부서]]="홍부부"),표1[[#This Row],[담당지역]]="강남"),"제안1","제안2")</f>
        <v>제안2</v>
      </c>
    </row>
    <row r="32" spans="2:11" x14ac:dyDescent="0.3">
      <c r="B32" s="25" t="s">
        <v>62</v>
      </c>
      <c r="C32" s="17">
        <v>1997</v>
      </c>
      <c r="D32" s="16" t="s">
        <v>39</v>
      </c>
      <c r="E32" s="16" t="s">
        <v>48</v>
      </c>
      <c r="F32" s="16" t="s">
        <v>84</v>
      </c>
      <c r="G32" s="18">
        <v>7810</v>
      </c>
      <c r="H32" s="18">
        <v>5850</v>
      </c>
      <c r="I32" s="19">
        <v>13660</v>
      </c>
      <c r="J32" s="19" t="str">
        <f>IF(표1[[#This Row],[총매출액]]&gt;$K$1,"YES","NO")</f>
        <v>NO</v>
      </c>
      <c r="K32" s="18" t="str">
        <f>IF(AND(OR(표1[[#This Row],[부서]]="영업부",표1[[#This Row],[부서]]="홍부부"),표1[[#This Row],[담당지역]]="강남"),"제안1","제안2")</f>
        <v>제안2</v>
      </c>
    </row>
    <row r="33" spans="2:11" x14ac:dyDescent="0.3">
      <c r="B33" s="26" t="s">
        <v>63</v>
      </c>
      <c r="C33" s="21">
        <v>1990</v>
      </c>
      <c r="D33" s="20" t="s">
        <v>32</v>
      </c>
      <c r="E33" s="20" t="s">
        <v>48</v>
      </c>
      <c r="F33" s="20" t="s">
        <v>85</v>
      </c>
      <c r="G33" s="22">
        <v>7798</v>
      </c>
      <c r="H33" s="22">
        <v>8233</v>
      </c>
      <c r="I33" s="23">
        <v>16031</v>
      </c>
      <c r="J33" s="23" t="str">
        <f>IF(표1[[#This Row],[총매출액]]&gt;$K$1,"YES","NO")</f>
        <v>YES</v>
      </c>
      <c r="K33" s="18" t="str">
        <f>IF(AND(OR(표1[[#This Row],[부서]]="영업부",표1[[#This Row],[부서]]="홍부부"),표1[[#This Row],[담당지역]]="강남"),"제안1","제안2")</f>
        <v>제안2</v>
      </c>
    </row>
    <row r="34" spans="2:11" x14ac:dyDescent="0.3">
      <c r="B34" s="25" t="s">
        <v>64</v>
      </c>
      <c r="C34" s="17">
        <v>1990</v>
      </c>
      <c r="D34" s="16" t="s">
        <v>39</v>
      </c>
      <c r="E34" s="16" t="s">
        <v>42</v>
      </c>
      <c r="F34" s="16" t="s">
        <v>86</v>
      </c>
      <c r="G34" s="18">
        <v>8465</v>
      </c>
      <c r="H34" s="18">
        <v>6612</v>
      </c>
      <c r="I34" s="19">
        <v>15077</v>
      </c>
      <c r="J34" s="19" t="str">
        <f>IF(표1[[#This Row],[총매출액]]&gt;$K$1,"YES","NO")</f>
        <v>YES</v>
      </c>
      <c r="K34" s="18" t="str">
        <f>IF(AND(OR(표1[[#This Row],[부서]]="영업부",표1[[#This Row],[부서]]="홍부부"),표1[[#This Row],[담당지역]]="강남"),"제안1","제안2")</f>
        <v>제안2</v>
      </c>
    </row>
    <row r="35" spans="2:11" x14ac:dyDescent="0.3">
      <c r="B35" s="26" t="s">
        <v>65</v>
      </c>
      <c r="C35" s="21">
        <v>1999</v>
      </c>
      <c r="D35" s="20" t="s">
        <v>39</v>
      </c>
      <c r="E35" s="20" t="s">
        <v>30</v>
      </c>
      <c r="F35" s="20" t="s">
        <v>87</v>
      </c>
      <c r="G35" s="22">
        <v>7812</v>
      </c>
      <c r="H35" s="22">
        <v>7314</v>
      </c>
      <c r="I35" s="23">
        <v>15126</v>
      </c>
      <c r="J35" s="23" t="str">
        <f>IF(표1[[#This Row],[총매출액]]&gt;$K$1,"YES","NO")</f>
        <v>YES</v>
      </c>
      <c r="K35" s="18" t="str">
        <f>IF(AND(OR(표1[[#This Row],[부서]]="영업부",표1[[#This Row],[부서]]="홍부부"),표1[[#This Row],[담당지역]]="강남"),"제안1","제안2")</f>
        <v>제안2</v>
      </c>
    </row>
    <row r="36" spans="2:11" x14ac:dyDescent="0.3">
      <c r="B36" s="25" t="s">
        <v>66</v>
      </c>
      <c r="C36" s="17">
        <v>1998</v>
      </c>
      <c r="D36" s="16" t="s">
        <v>28</v>
      </c>
      <c r="E36" s="16" t="s">
        <v>34</v>
      </c>
      <c r="F36" s="16" t="s">
        <v>84</v>
      </c>
      <c r="G36" s="18">
        <v>9559</v>
      </c>
      <c r="H36" s="18">
        <v>7425</v>
      </c>
      <c r="I36" s="19">
        <v>16984</v>
      </c>
      <c r="J36" s="19" t="str">
        <f>IF(표1[[#This Row],[총매출액]]&gt;$K$1,"YES","NO")</f>
        <v>YES</v>
      </c>
      <c r="K36" s="18" t="str">
        <f>IF(AND(OR(표1[[#This Row],[부서]]="영업부",표1[[#This Row],[부서]]="홍부부"),표1[[#This Row],[담당지역]]="강남"),"제안1","제안2")</f>
        <v>제안1</v>
      </c>
    </row>
    <row r="37" spans="2:11" x14ac:dyDescent="0.3">
      <c r="B37" s="26" t="s">
        <v>67</v>
      </c>
      <c r="C37" s="21">
        <v>1995</v>
      </c>
      <c r="D37" s="20" t="s">
        <v>25</v>
      </c>
      <c r="E37" s="20" t="s">
        <v>26</v>
      </c>
      <c r="F37" s="20" t="s">
        <v>85</v>
      </c>
      <c r="G37" s="22">
        <v>9311</v>
      </c>
      <c r="H37" s="22">
        <v>7915</v>
      </c>
      <c r="I37" s="23">
        <v>17226</v>
      </c>
      <c r="J37" s="23" t="str">
        <f>IF(표1[[#This Row],[총매출액]]&gt;$K$1,"YES","NO")</f>
        <v>YES</v>
      </c>
      <c r="K37" s="18" t="str">
        <f>IF(AND(OR(표1[[#This Row],[부서]]="영업부",표1[[#This Row],[부서]]="홍부부"),표1[[#This Row],[담당지역]]="강남"),"제안1","제안2")</f>
        <v>제안2</v>
      </c>
    </row>
    <row r="38" spans="2:11" x14ac:dyDescent="0.3">
      <c r="B38" s="25" t="s">
        <v>68</v>
      </c>
      <c r="C38" s="17">
        <v>2000</v>
      </c>
      <c r="D38" s="16" t="s">
        <v>25</v>
      </c>
      <c r="E38" s="16" t="s">
        <v>48</v>
      </c>
      <c r="F38" s="16" t="s">
        <v>86</v>
      </c>
      <c r="G38" s="18">
        <v>8006</v>
      </c>
      <c r="H38" s="18">
        <v>5591</v>
      </c>
      <c r="I38" s="19">
        <v>13597</v>
      </c>
      <c r="J38" s="19" t="str">
        <f>IF(표1[[#This Row],[총매출액]]&gt;$K$1,"YES","NO")</f>
        <v>NO</v>
      </c>
      <c r="K38" s="18" t="str">
        <f>IF(AND(OR(표1[[#This Row],[부서]]="영업부",표1[[#This Row],[부서]]="홍부부"),표1[[#This Row],[담당지역]]="강남"),"제안1","제안2")</f>
        <v>제안2</v>
      </c>
    </row>
    <row r="39" spans="2:11" x14ac:dyDescent="0.3">
      <c r="B39" s="26" t="s">
        <v>69</v>
      </c>
      <c r="C39" s="21">
        <v>1991</v>
      </c>
      <c r="D39" s="20" t="s">
        <v>28</v>
      </c>
      <c r="E39" s="20" t="s">
        <v>34</v>
      </c>
      <c r="F39" s="20" t="s">
        <v>87</v>
      </c>
      <c r="G39" s="22">
        <v>7314</v>
      </c>
      <c r="H39" s="22">
        <v>7334</v>
      </c>
      <c r="I39" s="23">
        <v>14648</v>
      </c>
      <c r="J39" s="23" t="str">
        <f>IF(표1[[#This Row],[총매출액]]&gt;$K$1,"YES","NO")</f>
        <v>NO</v>
      </c>
      <c r="K39" s="18" t="str">
        <f>IF(AND(OR(표1[[#This Row],[부서]]="영업부",표1[[#This Row],[부서]]="홍부부"),표1[[#This Row],[담당지역]]="강남"),"제안1","제안2")</f>
        <v>제안2</v>
      </c>
    </row>
    <row r="40" spans="2:11" x14ac:dyDescent="0.3">
      <c r="B40" s="25" t="s">
        <v>70</v>
      </c>
      <c r="C40" s="17">
        <v>1996</v>
      </c>
      <c r="D40" s="16" t="s">
        <v>39</v>
      </c>
      <c r="E40" s="16" t="s">
        <v>42</v>
      </c>
      <c r="F40" s="16" t="s">
        <v>84</v>
      </c>
      <c r="G40" s="18">
        <v>8675</v>
      </c>
      <c r="H40" s="18">
        <v>6686</v>
      </c>
      <c r="I40" s="19">
        <v>15361</v>
      </c>
      <c r="J40" s="19" t="str">
        <f>IF(표1[[#This Row],[총매출액]]&gt;$K$1,"YES","NO")</f>
        <v>YES</v>
      </c>
      <c r="K40" s="18" t="str">
        <f>IF(AND(OR(표1[[#This Row],[부서]]="영업부",표1[[#This Row],[부서]]="홍부부"),표1[[#This Row],[담당지역]]="강남"),"제안1","제안2")</f>
        <v>제안2</v>
      </c>
    </row>
    <row r="41" spans="2:11" x14ac:dyDescent="0.3">
      <c r="B41" s="26" t="s">
        <v>71</v>
      </c>
      <c r="C41" s="21">
        <v>1996</v>
      </c>
      <c r="D41" s="20" t="s">
        <v>32</v>
      </c>
      <c r="E41" s="20" t="s">
        <v>48</v>
      </c>
      <c r="F41" s="20" t="s">
        <v>85</v>
      </c>
      <c r="G41" s="22">
        <v>8894</v>
      </c>
      <c r="H41" s="22">
        <v>7920</v>
      </c>
      <c r="I41" s="23">
        <v>16814</v>
      </c>
      <c r="J41" s="23" t="str">
        <f>IF(표1[[#This Row],[총매출액]]&gt;$K$1,"YES","NO")</f>
        <v>YES</v>
      </c>
      <c r="K41" s="18" t="str">
        <f>IF(AND(OR(표1[[#This Row],[부서]]="영업부",표1[[#This Row],[부서]]="홍부부"),표1[[#This Row],[담당지역]]="강남"),"제안1","제안2")</f>
        <v>제안2</v>
      </c>
    </row>
    <row r="42" spans="2:11" x14ac:dyDescent="0.3">
      <c r="B42" s="25" t="s">
        <v>72</v>
      </c>
      <c r="C42" s="17">
        <v>1994</v>
      </c>
      <c r="D42" s="16" t="s">
        <v>37</v>
      </c>
      <c r="E42" s="16" t="s">
        <v>48</v>
      </c>
      <c r="F42" s="16" t="s">
        <v>86</v>
      </c>
      <c r="G42" s="18">
        <v>5089</v>
      </c>
      <c r="H42" s="18">
        <v>9433</v>
      </c>
      <c r="I42" s="19">
        <v>14522</v>
      </c>
      <c r="J42" s="19" t="str">
        <f>IF(표1[[#This Row],[총매출액]]&gt;$K$1,"YES","NO")</f>
        <v>NO</v>
      </c>
      <c r="K42" s="18" t="str">
        <f>IF(AND(OR(표1[[#This Row],[부서]]="영업부",표1[[#This Row],[부서]]="홍부부"),표1[[#This Row],[담당지역]]="강남"),"제안1","제안2")</f>
        <v>제안2</v>
      </c>
    </row>
    <row r="43" spans="2:11" x14ac:dyDescent="0.3">
      <c r="B43" s="26" t="s">
        <v>73</v>
      </c>
      <c r="C43" s="21">
        <v>1997</v>
      </c>
      <c r="D43" s="20" t="s">
        <v>32</v>
      </c>
      <c r="E43" s="20" t="s">
        <v>48</v>
      </c>
      <c r="F43" s="20" t="s">
        <v>87</v>
      </c>
      <c r="G43" s="22">
        <v>6031</v>
      </c>
      <c r="H43" s="22">
        <v>5479</v>
      </c>
      <c r="I43" s="23">
        <v>11510</v>
      </c>
      <c r="J43" s="23" t="str">
        <f>IF(표1[[#This Row],[총매출액]]&gt;$K$1,"YES","NO")</f>
        <v>NO</v>
      </c>
      <c r="K43" s="18" t="str">
        <f>IF(AND(OR(표1[[#This Row],[부서]]="영업부",표1[[#This Row],[부서]]="홍부부"),표1[[#This Row],[담당지역]]="강남"),"제안1","제안2")</f>
        <v>제안2</v>
      </c>
    </row>
    <row r="44" spans="2:11" x14ac:dyDescent="0.3">
      <c r="B44" s="25" t="s">
        <v>74</v>
      </c>
      <c r="C44" s="17">
        <v>1999</v>
      </c>
      <c r="D44" s="16" t="s">
        <v>39</v>
      </c>
      <c r="E44" s="16" t="s">
        <v>26</v>
      </c>
      <c r="F44" s="16" t="s">
        <v>84</v>
      </c>
      <c r="G44" s="18">
        <v>8349</v>
      </c>
      <c r="H44" s="18">
        <v>6852</v>
      </c>
      <c r="I44" s="19">
        <v>15201</v>
      </c>
      <c r="J44" s="19" t="str">
        <f>IF(표1[[#This Row],[총매출액]]&gt;$K$1,"YES","NO")</f>
        <v>YES</v>
      </c>
      <c r="K44" s="18" t="str">
        <f>IF(AND(OR(표1[[#This Row],[부서]]="영업부",표1[[#This Row],[부서]]="홍부부"),표1[[#This Row],[담당지역]]="강남"),"제안1","제안2")</f>
        <v>제안2</v>
      </c>
    </row>
    <row r="45" spans="2:11" x14ac:dyDescent="0.3">
      <c r="B45" s="26" t="s">
        <v>75</v>
      </c>
      <c r="C45" s="21">
        <v>2000</v>
      </c>
      <c r="D45" s="20" t="s">
        <v>28</v>
      </c>
      <c r="E45" s="20" t="s">
        <v>26</v>
      </c>
      <c r="F45" s="20" t="s">
        <v>85</v>
      </c>
      <c r="G45" s="22">
        <v>9128</v>
      </c>
      <c r="H45" s="22">
        <v>9363</v>
      </c>
      <c r="I45" s="23">
        <v>18491</v>
      </c>
      <c r="J45" s="23" t="str">
        <f>IF(표1[[#This Row],[총매출액]]&gt;$K$1,"YES","NO")</f>
        <v>YES</v>
      </c>
      <c r="K45" s="18" t="str">
        <f>IF(AND(OR(표1[[#This Row],[부서]]="영업부",표1[[#This Row],[부서]]="홍부부"),표1[[#This Row],[담당지역]]="강남"),"제안1","제안2")</f>
        <v>제안2</v>
      </c>
    </row>
    <row r="46" spans="2:11" x14ac:dyDescent="0.3">
      <c r="B46" s="25" t="s">
        <v>76</v>
      </c>
      <c r="C46" s="17">
        <v>1998</v>
      </c>
      <c r="D46" s="16" t="s">
        <v>25</v>
      </c>
      <c r="E46" s="16" t="s">
        <v>48</v>
      </c>
      <c r="F46" s="16" t="s">
        <v>86</v>
      </c>
      <c r="G46" s="18">
        <v>8059</v>
      </c>
      <c r="H46" s="18">
        <v>6717</v>
      </c>
      <c r="I46" s="19">
        <v>14776</v>
      </c>
      <c r="J46" s="19" t="str">
        <f>IF(표1[[#This Row],[총매출액]]&gt;$K$1,"YES","NO")</f>
        <v>NO</v>
      </c>
      <c r="K46" s="18" t="str">
        <f>IF(AND(OR(표1[[#This Row],[부서]]="영업부",표1[[#This Row],[부서]]="홍부부"),표1[[#This Row],[담당지역]]="강남"),"제안1","제안2")</f>
        <v>제안2</v>
      </c>
    </row>
    <row r="47" spans="2:11" x14ac:dyDescent="0.3">
      <c r="B47" s="26" t="s">
        <v>77</v>
      </c>
      <c r="C47" s="21">
        <v>1990</v>
      </c>
      <c r="D47" s="20" t="s">
        <v>25</v>
      </c>
      <c r="E47" s="20" t="s">
        <v>48</v>
      </c>
      <c r="F47" s="20" t="s">
        <v>87</v>
      </c>
      <c r="G47" s="22">
        <v>9912</v>
      </c>
      <c r="H47" s="22">
        <v>9751</v>
      </c>
      <c r="I47" s="23">
        <v>19663</v>
      </c>
      <c r="J47" s="23" t="str">
        <f>IF(표1[[#This Row],[총매출액]]&gt;$K$1,"YES","NO")</f>
        <v>YES</v>
      </c>
      <c r="K47" s="18" t="str">
        <f>IF(AND(OR(표1[[#This Row],[부서]]="영업부",표1[[#This Row],[부서]]="홍부부"),표1[[#This Row],[담당지역]]="강남"),"제안1","제안2")</f>
        <v>제안2</v>
      </c>
    </row>
    <row r="48" spans="2:11" x14ac:dyDescent="0.3">
      <c r="B48" s="25" t="s">
        <v>78</v>
      </c>
      <c r="C48" s="17">
        <v>2001</v>
      </c>
      <c r="D48" s="16" t="s">
        <v>28</v>
      </c>
      <c r="E48" s="16" t="s">
        <v>42</v>
      </c>
      <c r="F48" s="16" t="s">
        <v>84</v>
      </c>
      <c r="G48" s="18">
        <v>6951</v>
      </c>
      <c r="H48" s="18">
        <v>6513</v>
      </c>
      <c r="I48" s="19">
        <v>13464</v>
      </c>
      <c r="J48" s="19" t="str">
        <f>IF(표1[[#This Row],[총매출액]]&gt;$K$1,"YES","NO")</f>
        <v>NO</v>
      </c>
      <c r="K48" s="18" t="str">
        <f>IF(AND(OR(표1[[#This Row],[부서]]="영업부",표1[[#This Row],[부서]]="홍부부"),표1[[#This Row],[담당지역]]="강남"),"제안1","제안2")</f>
        <v>제안1</v>
      </c>
    </row>
    <row r="49" spans="2:11" x14ac:dyDescent="0.3">
      <c r="B49" s="26" t="s">
        <v>79</v>
      </c>
      <c r="C49" s="21">
        <v>1999</v>
      </c>
      <c r="D49" s="20" t="s">
        <v>39</v>
      </c>
      <c r="E49" s="20" t="s">
        <v>34</v>
      </c>
      <c r="F49" s="20" t="s">
        <v>85</v>
      </c>
      <c r="G49" s="22">
        <v>5440</v>
      </c>
      <c r="H49" s="22">
        <v>9905</v>
      </c>
      <c r="I49" s="23">
        <v>15345</v>
      </c>
      <c r="J49" s="23" t="str">
        <f>IF(표1[[#This Row],[총매출액]]&gt;$K$1,"YES","NO")</f>
        <v>YES</v>
      </c>
      <c r="K49" s="18" t="str">
        <f>IF(AND(OR(표1[[#This Row],[부서]]="영업부",표1[[#This Row],[부서]]="홍부부"),표1[[#This Row],[담당지역]]="강남"),"제안1","제안2")</f>
        <v>제안2</v>
      </c>
    </row>
    <row r="50" spans="2:11" x14ac:dyDescent="0.3">
      <c r="B50" s="25" t="s">
        <v>80</v>
      </c>
      <c r="C50" s="17">
        <v>1999</v>
      </c>
      <c r="D50" s="16" t="s">
        <v>32</v>
      </c>
      <c r="E50" s="16" t="s">
        <v>30</v>
      </c>
      <c r="F50" s="16" t="s">
        <v>86</v>
      </c>
      <c r="G50" s="18">
        <v>5930</v>
      </c>
      <c r="H50" s="18">
        <v>8247</v>
      </c>
      <c r="I50" s="19">
        <v>14177</v>
      </c>
      <c r="J50" s="19" t="str">
        <f>IF(표1[[#This Row],[총매출액]]&gt;$K$1,"YES","NO")</f>
        <v>NO</v>
      </c>
      <c r="K50" s="18" t="str">
        <f>IF(AND(OR(표1[[#This Row],[부서]]="영업부",표1[[#This Row],[부서]]="홍부부"),표1[[#This Row],[담당지역]]="강남"),"제안1","제안2")</f>
        <v>제안2</v>
      </c>
    </row>
    <row r="51" spans="2:11" x14ac:dyDescent="0.3">
      <c r="B51" s="26" t="s">
        <v>81</v>
      </c>
      <c r="C51" s="21">
        <v>1998</v>
      </c>
      <c r="D51" s="20" t="s">
        <v>37</v>
      </c>
      <c r="E51" s="20" t="s">
        <v>26</v>
      </c>
      <c r="F51" s="20" t="s">
        <v>87</v>
      </c>
      <c r="G51" s="22">
        <v>5317</v>
      </c>
      <c r="H51" s="22">
        <v>7704</v>
      </c>
      <c r="I51" s="23">
        <v>13021</v>
      </c>
      <c r="J51" s="23" t="str">
        <f>IF(표1[[#This Row],[총매출액]]&gt;$K$1,"YES","NO")</f>
        <v>NO</v>
      </c>
      <c r="K51" s="18" t="str">
        <f>IF(AND(OR(표1[[#This Row],[부서]]="영업부",표1[[#This Row],[부서]]="홍부부"),표1[[#This Row],[담당지역]]="강남"),"제안1","제안2")</f>
        <v>제안2</v>
      </c>
    </row>
    <row r="52" spans="2:11" x14ac:dyDescent="0.3">
      <c r="B52" s="25" t="s">
        <v>82</v>
      </c>
      <c r="C52" s="17">
        <v>1992</v>
      </c>
      <c r="D52" s="16" t="s">
        <v>32</v>
      </c>
      <c r="E52" s="16" t="s">
        <v>48</v>
      </c>
      <c r="F52" s="16" t="s">
        <v>84</v>
      </c>
      <c r="G52" s="18">
        <v>9383</v>
      </c>
      <c r="H52" s="18">
        <v>6308</v>
      </c>
      <c r="I52" s="19">
        <v>15691</v>
      </c>
      <c r="J52" s="19" t="str">
        <f>IF(표1[[#This Row],[총매출액]]&gt;$K$1,"YES","NO")</f>
        <v>YES</v>
      </c>
      <c r="K52" s="18" t="str">
        <f>IF(AND(OR(표1[[#This Row],[부서]]="영업부",표1[[#This Row],[부서]]="홍부부"),표1[[#This Row],[담당지역]]="강남"),"제안1","제안2")</f>
        <v>제안2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2" sqref="I2"/>
    </sheetView>
  </sheetViews>
  <sheetFormatPr defaultRowHeight="16.5" x14ac:dyDescent="0.3"/>
  <cols>
    <col min="1" max="1" width="8.375" customWidth="1"/>
    <col min="2" max="3" width="11" bestFit="1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9" x14ac:dyDescent="0.3">
      <c r="A1" s="36" t="s">
        <v>148</v>
      </c>
      <c r="B1" s="36" t="s">
        <v>149</v>
      </c>
      <c r="C1" s="37" t="s">
        <v>150</v>
      </c>
      <c r="D1" s="36" t="s">
        <v>151</v>
      </c>
      <c r="E1" s="36" t="s">
        <v>152</v>
      </c>
      <c r="F1" s="36" t="s">
        <v>153</v>
      </c>
      <c r="G1" s="36" t="s">
        <v>154</v>
      </c>
      <c r="H1" s="36" t="s">
        <v>155</v>
      </c>
      <c r="I1" s="36" t="s">
        <v>90</v>
      </c>
    </row>
    <row r="2" spans="1:9" x14ac:dyDescent="0.3">
      <c r="A2" s="38" t="s">
        <v>156</v>
      </c>
      <c r="B2" t="s">
        <v>157</v>
      </c>
      <c r="C2" s="38" t="s">
        <v>158</v>
      </c>
      <c r="D2" s="39">
        <v>42</v>
      </c>
      <c r="E2">
        <v>900</v>
      </c>
      <c r="F2">
        <v>500</v>
      </c>
      <c r="G2">
        <v>2840</v>
      </c>
      <c r="H2">
        <v>5637</v>
      </c>
      <c r="I2" t="str">
        <f>IF(OR(E2&gt;=F2*2,E2&gt;H2/12),"예","아니오")</f>
        <v>예</v>
      </c>
    </row>
    <row r="3" spans="1:9" x14ac:dyDescent="0.3">
      <c r="A3" s="38" t="s">
        <v>159</v>
      </c>
      <c r="B3" t="s">
        <v>160</v>
      </c>
      <c r="C3" s="38" t="s">
        <v>161</v>
      </c>
      <c r="D3" s="39">
        <v>49</v>
      </c>
      <c r="E3">
        <v>1296</v>
      </c>
      <c r="F3">
        <v>2986</v>
      </c>
      <c r="G3">
        <v>4528</v>
      </c>
      <c r="H3">
        <v>4441</v>
      </c>
      <c r="I3" t="str">
        <f t="shared" ref="I3:I35" si="0">IF(OR(E3&gt;=F3*2,E3&gt;H3/12),"예","아니오")</f>
        <v>예</v>
      </c>
    </row>
    <row r="4" spans="1:9" x14ac:dyDescent="0.3">
      <c r="A4" s="38" t="s">
        <v>159</v>
      </c>
      <c r="B4" t="s">
        <v>162</v>
      </c>
      <c r="C4" s="38" t="s">
        <v>158</v>
      </c>
      <c r="D4" s="39">
        <v>59</v>
      </c>
      <c r="E4">
        <v>1039</v>
      </c>
      <c r="F4">
        <v>6359</v>
      </c>
      <c r="G4">
        <v>5632</v>
      </c>
      <c r="H4">
        <v>7944</v>
      </c>
      <c r="I4" t="str">
        <f t="shared" si="0"/>
        <v>예</v>
      </c>
    </row>
    <row r="5" spans="1:9" x14ac:dyDescent="0.3">
      <c r="A5" s="38" t="s">
        <v>163</v>
      </c>
      <c r="B5" t="s">
        <v>164</v>
      </c>
      <c r="C5" s="38" t="s">
        <v>161</v>
      </c>
      <c r="D5" s="39">
        <v>34</v>
      </c>
      <c r="E5">
        <v>1162</v>
      </c>
      <c r="F5">
        <v>3956</v>
      </c>
      <c r="G5">
        <v>6286</v>
      </c>
      <c r="H5">
        <v>6208</v>
      </c>
      <c r="I5" t="str">
        <f t="shared" si="0"/>
        <v>예</v>
      </c>
    </row>
    <row r="6" spans="1:9" x14ac:dyDescent="0.3">
      <c r="A6" s="38" t="s">
        <v>163</v>
      </c>
      <c r="B6" t="s">
        <v>165</v>
      </c>
      <c r="C6" s="38" t="s">
        <v>161</v>
      </c>
      <c r="D6" s="39">
        <v>8</v>
      </c>
      <c r="E6">
        <v>806</v>
      </c>
      <c r="F6">
        <v>5935</v>
      </c>
      <c r="G6">
        <v>2024</v>
      </c>
      <c r="H6">
        <v>6854</v>
      </c>
      <c r="I6" t="str">
        <f t="shared" si="0"/>
        <v>예</v>
      </c>
    </row>
    <row r="7" spans="1:9" x14ac:dyDescent="0.3">
      <c r="A7" s="38" t="s">
        <v>159</v>
      </c>
      <c r="B7" t="s">
        <v>166</v>
      </c>
      <c r="C7" s="38" t="s">
        <v>167</v>
      </c>
      <c r="D7" s="39">
        <v>33</v>
      </c>
      <c r="E7">
        <v>476</v>
      </c>
      <c r="F7">
        <v>4513</v>
      </c>
      <c r="G7">
        <v>2168</v>
      </c>
      <c r="H7">
        <v>5087</v>
      </c>
      <c r="I7" t="str">
        <f t="shared" si="0"/>
        <v>예</v>
      </c>
    </row>
    <row r="8" spans="1:9" x14ac:dyDescent="0.3">
      <c r="A8" s="38" t="s">
        <v>159</v>
      </c>
      <c r="B8" t="s">
        <v>168</v>
      </c>
      <c r="C8" s="38" t="s">
        <v>161</v>
      </c>
      <c r="D8" s="39">
        <v>15</v>
      </c>
      <c r="E8">
        <v>682</v>
      </c>
      <c r="F8">
        <v>4559</v>
      </c>
      <c r="G8">
        <v>6209</v>
      </c>
      <c r="H8">
        <v>9500</v>
      </c>
      <c r="I8" t="str">
        <f t="shared" si="0"/>
        <v>아니오</v>
      </c>
    </row>
    <row r="9" spans="1:9" x14ac:dyDescent="0.3">
      <c r="A9" s="38" t="s">
        <v>163</v>
      </c>
      <c r="B9" t="s">
        <v>169</v>
      </c>
      <c r="C9" s="38" t="s">
        <v>170</v>
      </c>
      <c r="D9" s="39">
        <v>14</v>
      </c>
      <c r="E9">
        <v>359</v>
      </c>
      <c r="F9">
        <v>7217</v>
      </c>
      <c r="G9">
        <v>5900</v>
      </c>
      <c r="H9">
        <v>2366</v>
      </c>
      <c r="I9" t="str">
        <f t="shared" si="0"/>
        <v>예</v>
      </c>
    </row>
    <row r="10" spans="1:9" x14ac:dyDescent="0.3">
      <c r="A10" s="38" t="s">
        <v>159</v>
      </c>
      <c r="B10" t="s">
        <v>171</v>
      </c>
      <c r="C10" s="38" t="s">
        <v>172</v>
      </c>
      <c r="D10" s="39">
        <v>36</v>
      </c>
      <c r="E10">
        <v>640</v>
      </c>
      <c r="F10">
        <v>6043</v>
      </c>
      <c r="G10">
        <v>7806</v>
      </c>
      <c r="H10">
        <v>4046</v>
      </c>
      <c r="I10" t="str">
        <f t="shared" si="0"/>
        <v>예</v>
      </c>
    </row>
    <row r="11" spans="1:9" x14ac:dyDescent="0.3">
      <c r="A11" s="38" t="s">
        <v>156</v>
      </c>
      <c r="B11" t="s">
        <v>173</v>
      </c>
      <c r="C11" s="38" t="s">
        <v>172</v>
      </c>
      <c r="D11" s="39">
        <v>32</v>
      </c>
      <c r="E11">
        <v>1181</v>
      </c>
      <c r="F11">
        <v>7579</v>
      </c>
      <c r="G11">
        <v>5030</v>
      </c>
      <c r="H11">
        <v>4357</v>
      </c>
      <c r="I11" t="str">
        <f t="shared" si="0"/>
        <v>예</v>
      </c>
    </row>
    <row r="12" spans="1:9" x14ac:dyDescent="0.3">
      <c r="A12" s="38" t="s">
        <v>159</v>
      </c>
      <c r="B12" t="s">
        <v>174</v>
      </c>
      <c r="C12" s="38" t="s">
        <v>161</v>
      </c>
      <c r="D12" s="39">
        <v>40</v>
      </c>
      <c r="E12">
        <v>125</v>
      </c>
      <c r="F12">
        <v>3668</v>
      </c>
      <c r="G12">
        <v>6962</v>
      </c>
      <c r="H12">
        <v>6147</v>
      </c>
      <c r="I12" t="str">
        <f t="shared" si="0"/>
        <v>아니오</v>
      </c>
    </row>
    <row r="13" spans="1:9" x14ac:dyDescent="0.3">
      <c r="A13" s="38" t="s">
        <v>163</v>
      </c>
      <c r="B13" t="s">
        <v>175</v>
      </c>
      <c r="C13" s="38" t="s">
        <v>161</v>
      </c>
      <c r="D13" s="39">
        <v>12</v>
      </c>
      <c r="E13">
        <v>1258</v>
      </c>
      <c r="F13">
        <v>4195</v>
      </c>
      <c r="G13">
        <v>2364</v>
      </c>
      <c r="H13">
        <v>4098</v>
      </c>
      <c r="I13" t="str">
        <f t="shared" si="0"/>
        <v>예</v>
      </c>
    </row>
    <row r="14" spans="1:9" x14ac:dyDescent="0.3">
      <c r="A14" s="38" t="s">
        <v>159</v>
      </c>
      <c r="B14" t="s">
        <v>176</v>
      </c>
      <c r="C14" s="38" t="s">
        <v>172</v>
      </c>
      <c r="D14" s="39">
        <v>27</v>
      </c>
      <c r="E14">
        <v>1448</v>
      </c>
      <c r="F14">
        <v>6624</v>
      </c>
      <c r="G14">
        <v>6865</v>
      </c>
      <c r="H14">
        <v>7055</v>
      </c>
      <c r="I14" t="str">
        <f t="shared" si="0"/>
        <v>예</v>
      </c>
    </row>
    <row r="15" spans="1:9" x14ac:dyDescent="0.3">
      <c r="A15" s="38" t="s">
        <v>156</v>
      </c>
      <c r="B15" t="s">
        <v>177</v>
      </c>
      <c r="C15" s="38" t="s">
        <v>170</v>
      </c>
      <c r="D15" s="39">
        <v>21</v>
      </c>
      <c r="E15">
        <v>1365</v>
      </c>
      <c r="F15">
        <v>2350</v>
      </c>
      <c r="G15">
        <v>7133</v>
      </c>
      <c r="H15">
        <v>6349</v>
      </c>
      <c r="I15" t="str">
        <f t="shared" si="0"/>
        <v>예</v>
      </c>
    </row>
    <row r="16" spans="1:9" x14ac:dyDescent="0.3">
      <c r="A16" s="38" t="s">
        <v>156</v>
      </c>
      <c r="B16" t="s">
        <v>178</v>
      </c>
      <c r="C16" s="38" t="s">
        <v>167</v>
      </c>
      <c r="D16" s="39">
        <v>35</v>
      </c>
      <c r="E16">
        <v>434</v>
      </c>
      <c r="F16">
        <v>6641</v>
      </c>
      <c r="G16">
        <v>5317</v>
      </c>
      <c r="H16">
        <v>6230</v>
      </c>
      <c r="I16" t="str">
        <f t="shared" si="0"/>
        <v>아니오</v>
      </c>
    </row>
    <row r="17" spans="1:9" x14ac:dyDescent="0.3">
      <c r="A17" s="38" t="s">
        <v>159</v>
      </c>
      <c r="B17" t="s">
        <v>179</v>
      </c>
      <c r="C17" s="38" t="s">
        <v>161</v>
      </c>
      <c r="D17" s="39">
        <v>5</v>
      </c>
      <c r="E17">
        <v>523</v>
      </c>
      <c r="F17">
        <v>3393</v>
      </c>
      <c r="G17">
        <v>2971</v>
      </c>
      <c r="H17">
        <v>2994</v>
      </c>
      <c r="I17" t="str">
        <f t="shared" si="0"/>
        <v>예</v>
      </c>
    </row>
    <row r="18" spans="1:9" x14ac:dyDescent="0.3">
      <c r="A18" s="38" t="s">
        <v>159</v>
      </c>
      <c r="B18" t="s">
        <v>180</v>
      </c>
      <c r="C18" s="38" t="s">
        <v>170</v>
      </c>
      <c r="D18" s="39">
        <v>6</v>
      </c>
      <c r="E18">
        <v>586</v>
      </c>
      <c r="F18">
        <v>5595</v>
      </c>
      <c r="G18">
        <v>3512</v>
      </c>
      <c r="H18">
        <v>3508</v>
      </c>
      <c r="I18" t="str">
        <f t="shared" si="0"/>
        <v>예</v>
      </c>
    </row>
    <row r="19" spans="1:9" x14ac:dyDescent="0.3">
      <c r="A19" s="38" t="s">
        <v>163</v>
      </c>
      <c r="B19" t="s">
        <v>181</v>
      </c>
      <c r="C19" s="38" t="s">
        <v>182</v>
      </c>
      <c r="D19" s="39">
        <v>13</v>
      </c>
      <c r="E19">
        <v>349</v>
      </c>
      <c r="F19">
        <v>3407</v>
      </c>
      <c r="G19">
        <v>7003</v>
      </c>
      <c r="H19">
        <v>4604</v>
      </c>
      <c r="I19" t="str">
        <f t="shared" si="0"/>
        <v>아니오</v>
      </c>
    </row>
    <row r="20" spans="1:9" x14ac:dyDescent="0.3">
      <c r="A20" s="38" t="s">
        <v>159</v>
      </c>
      <c r="B20" t="s">
        <v>183</v>
      </c>
      <c r="C20" s="38" t="s">
        <v>182</v>
      </c>
      <c r="D20" s="40">
        <v>42</v>
      </c>
      <c r="E20">
        <v>793</v>
      </c>
      <c r="F20">
        <v>2183</v>
      </c>
      <c r="G20">
        <v>2642</v>
      </c>
      <c r="H20">
        <v>6321</v>
      </c>
      <c r="I20" t="str">
        <f t="shared" si="0"/>
        <v>예</v>
      </c>
    </row>
    <row r="21" spans="1:9" x14ac:dyDescent="0.3">
      <c r="A21" s="38" t="s">
        <v>156</v>
      </c>
      <c r="B21" t="s">
        <v>184</v>
      </c>
      <c r="C21" s="38" t="s">
        <v>170</v>
      </c>
      <c r="D21" s="40">
        <v>33</v>
      </c>
      <c r="E21">
        <v>793</v>
      </c>
      <c r="F21">
        <v>6467</v>
      </c>
      <c r="G21">
        <v>3622</v>
      </c>
      <c r="H21">
        <v>6317</v>
      </c>
      <c r="I21" t="str">
        <f t="shared" si="0"/>
        <v>예</v>
      </c>
    </row>
    <row r="22" spans="1:9" x14ac:dyDescent="0.3">
      <c r="A22" s="38" t="s">
        <v>163</v>
      </c>
      <c r="B22" t="s">
        <v>165</v>
      </c>
      <c r="C22" s="38" t="s">
        <v>161</v>
      </c>
      <c r="D22" s="40">
        <v>51</v>
      </c>
      <c r="E22">
        <v>1427</v>
      </c>
      <c r="F22">
        <v>3577</v>
      </c>
      <c r="G22">
        <v>6632</v>
      </c>
      <c r="H22">
        <v>4108</v>
      </c>
      <c r="I22" t="str">
        <f t="shared" si="0"/>
        <v>예</v>
      </c>
    </row>
    <row r="23" spans="1:9" x14ac:dyDescent="0.3">
      <c r="A23" s="38" t="s">
        <v>159</v>
      </c>
      <c r="B23" t="s">
        <v>185</v>
      </c>
      <c r="C23" s="38" t="s">
        <v>167</v>
      </c>
      <c r="D23" s="40">
        <v>5</v>
      </c>
      <c r="E23">
        <v>228</v>
      </c>
      <c r="F23">
        <v>3354</v>
      </c>
      <c r="G23">
        <v>2152</v>
      </c>
      <c r="H23">
        <v>3970</v>
      </c>
      <c r="I23" t="str">
        <f t="shared" si="0"/>
        <v>아니오</v>
      </c>
    </row>
    <row r="24" spans="1:9" x14ac:dyDescent="0.3">
      <c r="A24" s="38" t="s">
        <v>159</v>
      </c>
      <c r="B24" t="s">
        <v>186</v>
      </c>
      <c r="C24" s="38" t="s">
        <v>172</v>
      </c>
      <c r="D24" s="40">
        <v>14</v>
      </c>
      <c r="E24">
        <v>815</v>
      </c>
      <c r="F24">
        <v>3168</v>
      </c>
      <c r="G24">
        <v>7108</v>
      </c>
      <c r="H24">
        <v>4815</v>
      </c>
      <c r="I24" t="str">
        <f t="shared" si="0"/>
        <v>예</v>
      </c>
    </row>
    <row r="25" spans="1:9" x14ac:dyDescent="0.3">
      <c r="A25" s="38" t="s">
        <v>156</v>
      </c>
      <c r="B25" t="s">
        <v>187</v>
      </c>
      <c r="C25" s="38" t="s">
        <v>167</v>
      </c>
      <c r="D25" s="40">
        <v>29</v>
      </c>
      <c r="E25">
        <v>240</v>
      </c>
      <c r="F25">
        <v>4693</v>
      </c>
      <c r="G25">
        <v>7077</v>
      </c>
      <c r="H25">
        <v>3381</v>
      </c>
      <c r="I25" t="str">
        <f t="shared" si="0"/>
        <v>아니오</v>
      </c>
    </row>
    <row r="26" spans="1:9" x14ac:dyDescent="0.3">
      <c r="A26" s="38" t="s">
        <v>156</v>
      </c>
      <c r="B26" t="s">
        <v>188</v>
      </c>
      <c r="C26" s="38" t="s">
        <v>158</v>
      </c>
      <c r="D26" s="40">
        <v>40</v>
      </c>
      <c r="E26">
        <v>879</v>
      </c>
      <c r="F26">
        <v>2813</v>
      </c>
      <c r="G26">
        <v>7487</v>
      </c>
      <c r="H26">
        <v>2643</v>
      </c>
      <c r="I26" t="str">
        <f t="shared" si="0"/>
        <v>예</v>
      </c>
    </row>
    <row r="27" spans="1:9" x14ac:dyDescent="0.3">
      <c r="A27" s="38" t="s">
        <v>163</v>
      </c>
      <c r="B27" t="s">
        <v>189</v>
      </c>
      <c r="C27" s="38" t="s">
        <v>170</v>
      </c>
      <c r="D27" s="40">
        <v>5</v>
      </c>
      <c r="E27">
        <v>226</v>
      </c>
      <c r="F27">
        <v>6365</v>
      </c>
      <c r="G27">
        <v>3930</v>
      </c>
      <c r="H27">
        <v>2723</v>
      </c>
      <c r="I27" t="str">
        <f t="shared" si="0"/>
        <v>아니오</v>
      </c>
    </row>
    <row r="28" spans="1:9" x14ac:dyDescent="0.3">
      <c r="A28" s="38" t="s">
        <v>159</v>
      </c>
      <c r="B28" t="s">
        <v>190</v>
      </c>
      <c r="C28" s="38" t="s">
        <v>172</v>
      </c>
      <c r="D28" s="40">
        <v>12</v>
      </c>
      <c r="E28">
        <v>1410</v>
      </c>
      <c r="F28">
        <v>2691</v>
      </c>
      <c r="G28">
        <v>2430</v>
      </c>
      <c r="H28">
        <v>2532</v>
      </c>
      <c r="I28" t="str">
        <f t="shared" si="0"/>
        <v>예</v>
      </c>
    </row>
    <row r="29" spans="1:9" x14ac:dyDescent="0.3">
      <c r="A29" s="38" t="s">
        <v>163</v>
      </c>
      <c r="B29" t="s">
        <v>191</v>
      </c>
      <c r="C29" s="38" t="s">
        <v>170</v>
      </c>
      <c r="D29" s="40">
        <v>11</v>
      </c>
      <c r="E29">
        <v>785</v>
      </c>
      <c r="F29">
        <v>7350</v>
      </c>
      <c r="G29">
        <v>6565</v>
      </c>
      <c r="H29">
        <v>5609</v>
      </c>
      <c r="I29" t="str">
        <f t="shared" si="0"/>
        <v>예</v>
      </c>
    </row>
    <row r="30" spans="1:9" x14ac:dyDescent="0.3">
      <c r="A30" s="38" t="s">
        <v>156</v>
      </c>
      <c r="B30" t="s">
        <v>192</v>
      </c>
      <c r="C30" s="38" t="s">
        <v>167</v>
      </c>
      <c r="D30" s="40">
        <v>22</v>
      </c>
      <c r="E30">
        <v>423</v>
      </c>
      <c r="F30">
        <v>6734</v>
      </c>
      <c r="G30">
        <v>2853</v>
      </c>
      <c r="H30">
        <v>7880</v>
      </c>
      <c r="I30" t="str">
        <f t="shared" si="0"/>
        <v>아니오</v>
      </c>
    </row>
    <row r="31" spans="1:9" x14ac:dyDescent="0.3">
      <c r="A31" s="38" t="s">
        <v>159</v>
      </c>
      <c r="B31" t="s">
        <v>193</v>
      </c>
      <c r="C31" s="38" t="s">
        <v>161</v>
      </c>
      <c r="D31" s="40">
        <v>26</v>
      </c>
      <c r="E31">
        <v>280</v>
      </c>
      <c r="F31">
        <v>3580</v>
      </c>
      <c r="G31">
        <v>5386</v>
      </c>
      <c r="H31">
        <v>7516</v>
      </c>
      <c r="I31" t="str">
        <f t="shared" si="0"/>
        <v>아니오</v>
      </c>
    </row>
    <row r="32" spans="1:9" x14ac:dyDescent="0.3">
      <c r="A32" s="38" t="s">
        <v>159</v>
      </c>
      <c r="B32" t="s">
        <v>194</v>
      </c>
      <c r="C32" s="38" t="s">
        <v>158</v>
      </c>
      <c r="D32" s="40">
        <v>10</v>
      </c>
      <c r="E32">
        <v>1251</v>
      </c>
      <c r="F32">
        <v>6069</v>
      </c>
      <c r="G32">
        <v>4486</v>
      </c>
      <c r="H32">
        <v>4344</v>
      </c>
      <c r="I32" t="str">
        <f t="shared" si="0"/>
        <v>예</v>
      </c>
    </row>
    <row r="33" spans="1:9" x14ac:dyDescent="0.3">
      <c r="A33" s="38" t="s">
        <v>163</v>
      </c>
      <c r="B33" t="s">
        <v>195</v>
      </c>
      <c r="C33" s="38" t="s">
        <v>172</v>
      </c>
      <c r="D33" s="40">
        <v>19</v>
      </c>
      <c r="E33">
        <v>307</v>
      </c>
      <c r="F33">
        <v>5138</v>
      </c>
      <c r="G33">
        <v>4742</v>
      </c>
      <c r="H33">
        <v>6710</v>
      </c>
      <c r="I33" t="str">
        <f t="shared" si="0"/>
        <v>아니오</v>
      </c>
    </row>
    <row r="34" spans="1:9" x14ac:dyDescent="0.3">
      <c r="A34" s="38" t="s">
        <v>156</v>
      </c>
      <c r="B34" t="s">
        <v>196</v>
      </c>
      <c r="C34" s="38" t="s">
        <v>170</v>
      </c>
      <c r="D34" s="40">
        <v>57</v>
      </c>
      <c r="E34">
        <v>256</v>
      </c>
      <c r="F34">
        <v>2106</v>
      </c>
      <c r="G34">
        <v>6414</v>
      </c>
      <c r="H34">
        <v>7796</v>
      </c>
      <c r="I34" t="str">
        <f t="shared" si="0"/>
        <v>아니오</v>
      </c>
    </row>
    <row r="35" spans="1:9" x14ac:dyDescent="0.3">
      <c r="A35" s="38" t="s">
        <v>159</v>
      </c>
      <c r="B35" t="s">
        <v>176</v>
      </c>
      <c r="C35" s="38" t="s">
        <v>161</v>
      </c>
      <c r="D35" s="40">
        <v>16</v>
      </c>
      <c r="E35">
        <v>779</v>
      </c>
      <c r="F35">
        <v>6725</v>
      </c>
      <c r="G35">
        <v>2295</v>
      </c>
      <c r="H35">
        <v>7184</v>
      </c>
      <c r="I35" t="str">
        <f t="shared" si="0"/>
        <v>예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F20" sqref="F20"/>
    </sheetView>
  </sheetViews>
  <sheetFormatPr defaultRowHeight="16.5" x14ac:dyDescent="0.3"/>
  <cols>
    <col min="1" max="1" width="11.25" bestFit="1" customWidth="1"/>
    <col min="2" max="4" width="9.125" customWidth="1"/>
    <col min="5" max="5" width="21.625" bestFit="1" customWidth="1"/>
  </cols>
  <sheetData>
    <row r="1" spans="1:5" ht="17.25" x14ac:dyDescent="0.3">
      <c r="B1" s="32" t="s">
        <v>125</v>
      </c>
      <c r="C1" s="32"/>
      <c r="D1" s="32"/>
    </row>
    <row r="2" spans="1:5" x14ac:dyDescent="0.3">
      <c r="A2" s="41" t="s">
        <v>126</v>
      </c>
      <c r="B2" s="42" t="s">
        <v>127</v>
      </c>
      <c r="C2" s="42" t="s">
        <v>128</v>
      </c>
      <c r="D2" s="42" t="s">
        <v>129</v>
      </c>
      <c r="E2" s="41" t="s">
        <v>130</v>
      </c>
    </row>
    <row r="3" spans="1:5" x14ac:dyDescent="0.3">
      <c r="A3" s="43" t="s">
        <v>131</v>
      </c>
      <c r="B3" s="43">
        <v>4</v>
      </c>
      <c r="C3" s="43">
        <v>8</v>
      </c>
      <c r="D3" s="43">
        <v>6</v>
      </c>
      <c r="E3" s="43" t="b">
        <f>AND(B3&gt;=1,C3&gt;=1,D3&gt;=1)</f>
        <v>1</v>
      </c>
    </row>
    <row r="4" spans="1:5" x14ac:dyDescent="0.3">
      <c r="A4" s="34" t="s">
        <v>92</v>
      </c>
      <c r="B4" s="34">
        <v>0</v>
      </c>
      <c r="C4" s="34">
        <v>4</v>
      </c>
      <c r="D4" s="34">
        <v>5</v>
      </c>
      <c r="E4" s="34" t="b">
        <f t="shared" ref="E4:E22" si="0">AND(B4&gt;=1,C4&gt;=1,D4&gt;=1)</f>
        <v>0</v>
      </c>
    </row>
    <row r="5" spans="1:5" x14ac:dyDescent="0.3">
      <c r="A5" s="33" t="s">
        <v>97</v>
      </c>
      <c r="B5" s="33">
        <v>7</v>
      </c>
      <c r="C5" s="33">
        <v>10</v>
      </c>
      <c r="D5" s="33">
        <v>4</v>
      </c>
      <c r="E5" s="33" t="b">
        <f t="shared" si="0"/>
        <v>1</v>
      </c>
    </row>
    <row r="6" spans="1:5" x14ac:dyDescent="0.3">
      <c r="A6" s="34" t="s">
        <v>132</v>
      </c>
      <c r="B6" s="34">
        <v>9</v>
      </c>
      <c r="C6" s="34">
        <v>2</v>
      </c>
      <c r="D6" s="34">
        <v>10</v>
      </c>
      <c r="E6" s="34" t="b">
        <f t="shared" si="0"/>
        <v>1</v>
      </c>
    </row>
    <row r="7" spans="1:5" x14ac:dyDescent="0.3">
      <c r="A7" s="33" t="s">
        <v>133</v>
      </c>
      <c r="B7" s="33">
        <v>5</v>
      </c>
      <c r="C7" s="33">
        <v>3</v>
      </c>
      <c r="D7" s="33">
        <v>5</v>
      </c>
      <c r="E7" s="33" t="b">
        <f t="shared" si="0"/>
        <v>1</v>
      </c>
    </row>
    <row r="8" spans="1:5" x14ac:dyDescent="0.3">
      <c r="A8" s="34" t="s">
        <v>134</v>
      </c>
      <c r="B8" s="34">
        <v>1</v>
      </c>
      <c r="C8" s="34">
        <v>9</v>
      </c>
      <c r="D8" s="34">
        <v>5</v>
      </c>
      <c r="E8" s="34" t="b">
        <f t="shared" si="0"/>
        <v>1</v>
      </c>
    </row>
    <row r="9" spans="1:5" x14ac:dyDescent="0.3">
      <c r="A9" s="33" t="s">
        <v>135</v>
      </c>
      <c r="B9" s="33">
        <v>0</v>
      </c>
      <c r="C9" s="33">
        <v>1</v>
      </c>
      <c r="D9" s="33">
        <v>5</v>
      </c>
      <c r="E9" s="33" t="b">
        <f t="shared" si="0"/>
        <v>0</v>
      </c>
    </row>
    <row r="10" spans="1:5" x14ac:dyDescent="0.3">
      <c r="A10" s="34" t="s">
        <v>136</v>
      </c>
      <c r="B10" s="34">
        <v>7</v>
      </c>
      <c r="C10" s="34">
        <v>9</v>
      </c>
      <c r="D10" s="34">
        <v>5</v>
      </c>
      <c r="E10" s="34" t="b">
        <f t="shared" si="0"/>
        <v>1</v>
      </c>
    </row>
    <row r="11" spans="1:5" x14ac:dyDescent="0.3">
      <c r="A11" s="33" t="s">
        <v>137</v>
      </c>
      <c r="B11" s="33">
        <v>5</v>
      </c>
      <c r="C11" s="33">
        <v>5</v>
      </c>
      <c r="D11" s="33">
        <v>4</v>
      </c>
      <c r="E11" s="33" t="b">
        <f t="shared" si="0"/>
        <v>1</v>
      </c>
    </row>
    <row r="12" spans="1:5" x14ac:dyDescent="0.3">
      <c r="A12" s="34" t="s">
        <v>138</v>
      </c>
      <c r="B12" s="34">
        <v>6</v>
      </c>
      <c r="C12" s="34">
        <v>8</v>
      </c>
      <c r="D12" s="34">
        <v>2</v>
      </c>
      <c r="E12" s="34" t="b">
        <f t="shared" si="0"/>
        <v>1</v>
      </c>
    </row>
    <row r="13" spans="1:5" x14ac:dyDescent="0.3">
      <c r="A13" s="33" t="s">
        <v>115</v>
      </c>
      <c r="B13" s="33">
        <v>8</v>
      </c>
      <c r="C13" s="33">
        <v>7</v>
      </c>
      <c r="D13" s="33">
        <v>2</v>
      </c>
      <c r="E13" s="33" t="b">
        <f t="shared" si="0"/>
        <v>1</v>
      </c>
    </row>
    <row r="14" spans="1:5" x14ac:dyDescent="0.3">
      <c r="A14" s="34" t="s">
        <v>139</v>
      </c>
      <c r="B14" s="34">
        <v>3</v>
      </c>
      <c r="C14" s="34">
        <v>3</v>
      </c>
      <c r="D14" s="34">
        <v>8</v>
      </c>
      <c r="E14" s="34" t="b">
        <f t="shared" si="0"/>
        <v>1</v>
      </c>
    </row>
    <row r="15" spans="1:5" x14ac:dyDescent="0.3">
      <c r="A15" s="33" t="s">
        <v>140</v>
      </c>
      <c r="B15" s="33">
        <v>6</v>
      </c>
      <c r="C15" s="33">
        <v>6</v>
      </c>
      <c r="D15" s="33">
        <v>5</v>
      </c>
      <c r="E15" s="33" t="b">
        <f t="shared" si="0"/>
        <v>1</v>
      </c>
    </row>
    <row r="16" spans="1:5" x14ac:dyDescent="0.3">
      <c r="A16" s="34" t="s">
        <v>141</v>
      </c>
      <c r="B16" s="34">
        <v>1</v>
      </c>
      <c r="C16" s="34">
        <v>9</v>
      </c>
      <c r="D16" s="34">
        <v>7</v>
      </c>
      <c r="E16" s="34" t="b">
        <f t="shared" si="0"/>
        <v>1</v>
      </c>
    </row>
    <row r="17" spans="1:5" x14ac:dyDescent="0.3">
      <c r="A17" s="33" t="s">
        <v>142</v>
      </c>
      <c r="B17" s="33">
        <v>9</v>
      </c>
      <c r="C17" s="33">
        <v>8</v>
      </c>
      <c r="D17" s="33">
        <v>1</v>
      </c>
      <c r="E17" s="33" t="b">
        <f t="shared" si="0"/>
        <v>1</v>
      </c>
    </row>
    <row r="18" spans="1:5" x14ac:dyDescent="0.3">
      <c r="A18" s="34" t="s">
        <v>143</v>
      </c>
      <c r="B18" s="34">
        <v>4</v>
      </c>
      <c r="C18" s="34">
        <v>6</v>
      </c>
      <c r="D18" s="34">
        <v>2</v>
      </c>
      <c r="E18" s="34" t="b">
        <f t="shared" si="0"/>
        <v>1</v>
      </c>
    </row>
    <row r="19" spans="1:5" x14ac:dyDescent="0.3">
      <c r="A19" s="33" t="s">
        <v>144</v>
      </c>
      <c r="B19" s="33">
        <v>1</v>
      </c>
      <c r="C19" s="33">
        <v>3</v>
      </c>
      <c r="D19" s="33">
        <v>0</v>
      </c>
      <c r="E19" s="33" t="b">
        <f t="shared" si="0"/>
        <v>0</v>
      </c>
    </row>
    <row r="20" spans="1:5" x14ac:dyDescent="0.3">
      <c r="A20" s="34" t="s">
        <v>145</v>
      </c>
      <c r="B20" s="34">
        <v>1</v>
      </c>
      <c r="C20" s="34">
        <v>0</v>
      </c>
      <c r="D20" s="34">
        <v>9</v>
      </c>
      <c r="E20" s="34" t="b">
        <f t="shared" si="0"/>
        <v>0</v>
      </c>
    </row>
    <row r="21" spans="1:5" x14ac:dyDescent="0.3">
      <c r="A21" s="33" t="s">
        <v>146</v>
      </c>
      <c r="B21" s="33">
        <v>0</v>
      </c>
      <c r="C21" s="33">
        <v>5</v>
      </c>
      <c r="D21" s="33">
        <v>0</v>
      </c>
      <c r="E21" s="33" t="b">
        <f t="shared" si="0"/>
        <v>0</v>
      </c>
    </row>
    <row r="22" spans="1:5" x14ac:dyDescent="0.3">
      <c r="A22" s="35" t="s">
        <v>147</v>
      </c>
      <c r="B22" s="35">
        <v>9</v>
      </c>
      <c r="C22" s="35">
        <v>3</v>
      </c>
      <c r="D22" s="35">
        <v>0</v>
      </c>
      <c r="E22" s="35" t="b">
        <f t="shared" si="0"/>
        <v>0</v>
      </c>
    </row>
  </sheetData>
  <mergeCells count="1">
    <mergeCell ref="B1:D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데이터사용량</vt:lpstr>
      <vt:lpstr>직원목록</vt:lpstr>
      <vt:lpstr>물품목록</vt:lpstr>
      <vt:lpstr>교육 행사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2018-01-28T14:54:01Z</dcterms:created>
  <dcterms:modified xsi:type="dcterms:W3CDTF">2020-09-06T15:05:29Z</dcterms:modified>
</cp:coreProperties>
</file>