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J:\시대고시 개정판\적응 및 실습문제\만점풀이\Chapter03 - 복사본\"/>
    </mc:Choice>
  </mc:AlternateContent>
  <bookViews>
    <workbookView xWindow="0" yWindow="0" windowWidth="24780" windowHeight="12210" activeTab="1"/>
  </bookViews>
  <sheets>
    <sheet name="월 납입금액" sheetId="1" r:id="rId1"/>
    <sheet name="대여금액계산" sheetId="3" r:id="rId2"/>
  </sheets>
  <externalReferences>
    <externalReference r:id="rId3"/>
  </externalReferences>
  <definedNames>
    <definedName name="anscount" hidden="1">2</definedName>
    <definedName name="Call_Bep" hidden="1">{#N/A,#N/A,FALSE,"표지";#N/A,#N/A,FALSE,"MS";#N/A,#N/A,FALSE,"기준별";#N/A,#N/A,FALSE,"시장성장현황";#N/A,#N/A,FALSE,"국가별";#N/A,#N/A,FALSE,"국가별 (2)";#N/A,#N/A,FALSE,"국가구성비";#N/A,#N/A,FALSE,"국가구성비 (2)";#N/A,#N/A,FALSE,"착발비율";#N/A,#N/A,FALSE,"착발비율 (2)";#N/A,#N/A,FALSE,"평일평균";#N/A,#N/A,FALSE,"지역MS";#N/A,#N/A,FALSE,"지역MS (2)";#N/A,#N/A,FALSE,"SVC 구성현황";#N/A,#N/A,FALSE,"IDD대비";#N/A,#N/A,FALSE,"SVC-MS";#N/A,#N/A,FALSE,"카드 ";#N/A,#N/A,FALSE,"기타";#N/A,#N/A,FALSE,"시장포지션";#N/A,#N/A,FALSE,"HCD경쟁";#N/A,#N/A,FALSE,"당사HCD";#N/A,#N/A,FALSE,"D-D";#N/A,#N/A,FALSE,"gvpn ";#N/A,#N/A,FALSE,"IFS";#N/A,#N/A,FALSE,"요금즉시";#N/A,#N/A,FALSE,"제3자";#N/A,#N/A,FALSE,"카드";#N/A,#N/A,FALSE,"카드(1)";#N/A,#N/A,FALSE,"패밀리";#N/A,#N/A,FALSE,"고객수 추이분석";#N/A,#N/A,FALSE,"고객구성";#N/A,#N/A,FALSE,"세분시장별 고객분석";#N/A,#N/A,FALSE,"이용금액별 고객분포 변화";#N/A,#N/A,FALSE,"지역별 분석";#N/A,#N/A,FALSE,"매출구성"}</definedName>
    <definedName name="Large">#REF!</definedName>
    <definedName name="limcount" hidden="1">1</definedName>
    <definedName name="Medium">#REF!</definedName>
    <definedName name="sencount" hidden="1">1</definedName>
    <definedName name="Small">#REF!</definedName>
    <definedName name="wrn.95tr." hidden="1">{#N/A,#N/A,FALSE,"서비스별(1)";#N/A,#N/A,FALSE,"IDD대비";#N/A,#N/A,FALSE,"카드 ";#N/A,#N/A,FALSE,"기타";#N/A,#N/A,FALSE,"서비스별 (2)";#N/A,#N/A,FALSE,"시장포지션";#N/A,#N/A,FALSE,"HCD (2)";#N/A,#N/A,FALSE,"HCD";#N/A,#N/A,FALSE,"D-D";#N/A,#N/A,FALSE,"gvpn (2)";#N/A,#N/A,FALSE,"IFS";#N/A,#N/A,FALSE,"요금즉시";#N/A,#N/A,FALSE,"제3자";#N/A,#N/A,FALSE,"카드";#N/A,#N/A,FALSE,"카드(1)";#N/A,#N/A,FALSE,"패밀리"}</definedName>
    <definedName name="wrn.95종합보고서." hidden="1">{#N/A,#N/A,FALSE,"표지";#N/A,#N/A,FALSE,"MS";#N/A,#N/A,FALSE,"기준별";#N/A,#N/A,FALSE,"시장성장현황";#N/A,#N/A,FALSE,"국가별";#N/A,#N/A,FALSE,"국가별 (2)";#N/A,#N/A,FALSE,"국가구성비";#N/A,#N/A,FALSE,"국가구성비 (2)";#N/A,#N/A,FALSE,"착발비율";#N/A,#N/A,FALSE,"착발비율 (2)";#N/A,#N/A,FALSE,"평일평균";#N/A,#N/A,FALSE,"지역MS";#N/A,#N/A,FALSE,"지역MS (2)";#N/A,#N/A,FALSE,"SVC 구성현황";#N/A,#N/A,FALSE,"IDD대비";#N/A,#N/A,FALSE,"SVC-MS";#N/A,#N/A,FALSE,"카드 ";#N/A,#N/A,FALSE,"기타";#N/A,#N/A,FALSE,"시장포지션";#N/A,#N/A,FALSE,"HCD경쟁";#N/A,#N/A,FALSE,"당사HCD";#N/A,#N/A,FALSE,"D-D";#N/A,#N/A,FALSE,"gvpn ";#N/A,#N/A,FALSE,"IFS";#N/A,#N/A,FALSE,"요금즉시";#N/A,#N/A,FALSE,"제3자";#N/A,#N/A,FALSE,"카드";#N/A,#N/A,FALSE,"카드(1)";#N/A,#N/A,FALSE,"패밀리";#N/A,#N/A,FALSE,"고객수 추이분석";#N/A,#N/A,FALSE,"고객구성";#N/A,#N/A,FALSE,"세분시장별 고객분석";#N/A,#N/A,FALSE,"이용금액별 고객분포 변화";#N/A,#N/A,FALSE,"지역별 분석";#N/A,#N/A,FALSE,"매출구성"}</definedName>
    <definedName name="ㄹㅇㄴㅁ" hidden="1">{#N/A,#N/A,FALSE,"표지";#N/A,#N/A,FALSE,"MS";#N/A,#N/A,FALSE,"기준별";#N/A,#N/A,FALSE,"시장성장현황";#N/A,#N/A,FALSE,"국가별";#N/A,#N/A,FALSE,"국가별 (2)";#N/A,#N/A,FALSE,"국가구성비";#N/A,#N/A,FALSE,"국가구성비 (2)";#N/A,#N/A,FALSE,"착발비율";#N/A,#N/A,FALSE,"착발비율 (2)";#N/A,#N/A,FALSE,"평일평균";#N/A,#N/A,FALSE,"지역MS";#N/A,#N/A,FALSE,"지역MS (2)";#N/A,#N/A,FALSE,"SVC 구성현황";#N/A,#N/A,FALSE,"IDD대비";#N/A,#N/A,FALSE,"SVC-MS";#N/A,#N/A,FALSE,"카드 ";#N/A,#N/A,FALSE,"기타";#N/A,#N/A,FALSE,"시장포지션";#N/A,#N/A,FALSE,"HCD경쟁";#N/A,#N/A,FALSE,"당사HCD";#N/A,#N/A,FALSE,"D-D";#N/A,#N/A,FALSE,"gvpn ";#N/A,#N/A,FALSE,"IFS";#N/A,#N/A,FALSE,"요금즉시";#N/A,#N/A,FALSE,"제3자";#N/A,#N/A,FALSE,"카드";#N/A,#N/A,FALSE,"카드(1)";#N/A,#N/A,FALSE,"패밀리";#N/A,#N/A,FALSE,"고객수 추이분석";#N/A,#N/A,FALSE,"고객구성";#N/A,#N/A,FALSE,"세분시장별 고객분석";#N/A,#N/A,FALSE,"이용금액별 고객분포 변화";#N/A,#N/A,FALSE,"지역별 분석";#N/A,#N/A,FALSE,"매출구성"}</definedName>
    <definedName name="류혜숙" hidden="1">{#N/A,#N/A,FALSE,"표지";#N/A,#N/A,FALSE,"MS";#N/A,#N/A,FALSE,"기준별";#N/A,#N/A,FALSE,"시장성장현황";#N/A,#N/A,FALSE,"국가별";#N/A,#N/A,FALSE,"국가별 (2)";#N/A,#N/A,FALSE,"국가구성비";#N/A,#N/A,FALSE,"국가구성비 (2)";#N/A,#N/A,FALSE,"착발비율";#N/A,#N/A,FALSE,"착발비율 (2)";#N/A,#N/A,FALSE,"평일평균";#N/A,#N/A,FALSE,"지역MS";#N/A,#N/A,FALSE,"지역MS (2)";#N/A,#N/A,FALSE,"SVC 구성현황";#N/A,#N/A,FALSE,"IDD대비";#N/A,#N/A,FALSE,"SVC-MS";#N/A,#N/A,FALSE,"카드 ";#N/A,#N/A,FALSE,"기타";#N/A,#N/A,FALSE,"시장포지션";#N/A,#N/A,FALSE,"HCD경쟁";#N/A,#N/A,FALSE,"당사HCD";#N/A,#N/A,FALSE,"D-D";#N/A,#N/A,FALSE,"gvpn ";#N/A,#N/A,FALSE,"IFS";#N/A,#N/A,FALSE,"요금즉시";#N/A,#N/A,FALSE,"제3자";#N/A,#N/A,FALSE,"카드";#N/A,#N/A,FALSE,"카드(1)";#N/A,#N/A,FALSE,"패밀리";#N/A,#N/A,FALSE,"고객수 추이분석";#N/A,#N/A,FALSE,"고객구성";#N/A,#N/A,FALSE,"세분시장별 고객분석";#N/A,#N/A,FALSE,"이용금액별 고객분포 변화";#N/A,#N/A,FALSE,"지역별 분석";#N/A,#N/A,FALSE,"매출구성"}</definedName>
    <definedName name="현황종합" hidden="1">{#N/A,#N/A,FALSE,"표지";#N/A,#N/A,FALSE,"MS";#N/A,#N/A,FALSE,"기준별";#N/A,#N/A,FALSE,"시장성장현황";#N/A,#N/A,FALSE,"국가별";#N/A,#N/A,FALSE,"국가별 (2)";#N/A,#N/A,FALSE,"국가구성비";#N/A,#N/A,FALSE,"국가구성비 (2)";#N/A,#N/A,FALSE,"착발비율";#N/A,#N/A,FALSE,"착발비율 (2)";#N/A,#N/A,FALSE,"평일평균";#N/A,#N/A,FALSE,"지역MS";#N/A,#N/A,FALSE,"지역MS (2)";#N/A,#N/A,FALSE,"SVC 구성현황";#N/A,#N/A,FALSE,"IDD대비";#N/A,#N/A,FALSE,"SVC-MS";#N/A,#N/A,FALSE,"카드 ";#N/A,#N/A,FALSE,"기타";#N/A,#N/A,FALSE,"시장포지션";#N/A,#N/A,FALSE,"HCD경쟁";#N/A,#N/A,FALSE,"당사HCD";#N/A,#N/A,FALSE,"D-D";#N/A,#N/A,FALSE,"gvpn ";#N/A,#N/A,FALSE,"IFS";#N/A,#N/A,FALSE,"요금즉시";#N/A,#N/A,FALSE,"제3자";#N/A,#N/A,FALSE,"카드";#N/A,#N/A,FALSE,"카드(1)";#N/A,#N/A,FALSE,"패밀리";#N/A,#N/A,FALSE,"고객수 추이분석";#N/A,#N/A,FALSE,"고객구성";#N/A,#N/A,FALSE,"세분시장별 고객분석";#N/A,#N/A,FALSE,"이용금액별 고객분포 변화";#N/A,#N/A,FALSE,"지역별 분석";#N/A,#N/A,FALSE,"매출구성"}</definedName>
  </definedNames>
  <calcPr calcId="162913"/>
</workbook>
</file>

<file path=xl/calcChain.xml><?xml version="1.0" encoding="utf-8"?>
<calcChain xmlns="http://schemas.openxmlformats.org/spreadsheetml/2006/main">
  <c r="C7" i="1" l="1"/>
  <c r="F4" i="3"/>
  <c r="F5" i="3" s="1"/>
  <c r="C7" i="3" s="1"/>
</calcChain>
</file>

<file path=xl/sharedStrings.xml><?xml version="1.0" encoding="utf-8"?>
<sst xmlns="http://schemas.openxmlformats.org/spreadsheetml/2006/main" count="14" uniqueCount="14">
  <si>
    <t>연이율</t>
  </si>
  <si>
    <t>대출금</t>
  </si>
  <si>
    <t>계약금</t>
  </si>
  <si>
    <t>기간(년)</t>
  </si>
  <si>
    <t>월 상환액</t>
  </si>
  <si>
    <t>월  상환금액 구하기</t>
    <phoneticPr fontId="5" type="noConversion"/>
  </si>
  <si>
    <t>연이자율</t>
    <phoneticPr fontId="7" type="noConversion"/>
  </si>
  <si>
    <t>대여금액</t>
    <phoneticPr fontId="7" type="noConversion"/>
  </si>
  <si>
    <t>대여기간(년)</t>
    <phoneticPr fontId="7" type="noConversion"/>
  </si>
  <si>
    <t>부가세</t>
    <phoneticPr fontId="7" type="noConversion"/>
  </si>
  <si>
    <t>계약금</t>
    <phoneticPr fontId="7" type="noConversion"/>
  </si>
  <si>
    <t>총대여금액</t>
    <phoneticPr fontId="7" type="noConversion"/>
  </si>
  <si>
    <t>결제 금액</t>
    <phoneticPr fontId="7" type="noConversion"/>
  </si>
  <si>
    <t>대여 금액 계산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</si>
</sst>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6" formatCode="&quot;₩&quot;#,##0;[Red]\-&quot;₩&quot;#,##0"/>
    <numFmt numFmtId="41" formatCode="_-* #,##0_-;\-* #,##0_-;_-* &quot;-&quot;_-;_-@_-"/>
    <numFmt numFmtId="176" formatCode="0.0%"/>
    <numFmt numFmtId="177" formatCode="#,##0_ "/>
  </numFmts>
  <fonts count="9" x14ac:knownFonts="1">
    <font>
      <sz val="11"/>
      <color rgb="FF000000"/>
      <name val="맑은 고딕"/>
    </font>
    <font>
      <sz val="11"/>
      <color theme="1"/>
      <name val="맑은 고딕"/>
      <family val="2"/>
      <charset val="129"/>
      <scheme val="minor"/>
    </font>
    <font>
      <b/>
      <sz val="11"/>
      <color rgb="FF000000"/>
      <name val="맑은 고딕"/>
      <family val="3"/>
      <charset val="129"/>
    </font>
    <font>
      <b/>
      <sz val="16"/>
      <color rgb="FF000000"/>
      <name val="맑은 고딕"/>
      <family val="3"/>
      <charset val="129"/>
    </font>
    <font>
      <sz val="11"/>
      <color rgb="FF000000"/>
      <name val="맑은 고딕"/>
      <family val="3"/>
      <charset val="129"/>
    </font>
    <font>
      <sz val="8"/>
      <name val="돋움"/>
      <family val="3"/>
      <charset val="129"/>
    </font>
    <font>
      <b/>
      <i/>
      <sz val="16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>
      <alignment vertical="center"/>
    </xf>
    <xf numFmtId="9" fontId="4" fillId="0" borderId="0">
      <alignment vertical="center"/>
    </xf>
    <xf numFmtId="41" fontId="4" fillId="0" borderId="0">
      <alignment vertical="center"/>
    </xf>
    <xf numFmtId="0" fontId="1" fillId="0" borderId="0">
      <alignment vertical="center"/>
    </xf>
  </cellStyleXfs>
  <cellXfs count="15">
    <xf numFmtId="0" fontId="0" fillId="0" borderId="0" xfId="0" applyNumberFormat="1">
      <alignment vertical="center"/>
    </xf>
    <xf numFmtId="0" fontId="2" fillId="0" borderId="1" xfId="0" applyNumberFormat="1" applyFont="1" applyFill="1" applyBorder="1" applyAlignment="1" applyProtection="1">
      <alignment horizontal="distributed" vertical="center"/>
    </xf>
    <xf numFmtId="176" fontId="2" fillId="0" borderId="1" xfId="0" applyNumberFormat="1" applyFont="1" applyFill="1" applyBorder="1" applyAlignment="1" applyProtection="1">
      <alignment horizontal="right" vertical="center"/>
    </xf>
    <xf numFmtId="0" fontId="2" fillId="0" borderId="1" xfId="1" applyNumberFormat="1" applyFont="1" applyFill="1" applyBorder="1" applyAlignment="1" applyProtection="1">
      <alignment horizontal="right" vertical="center"/>
    </xf>
    <xf numFmtId="41" fontId="2" fillId="0" borderId="1" xfId="2" applyNumberFormat="1" applyFont="1" applyFill="1" applyBorder="1" applyAlignment="1" applyProtection="1">
      <alignment horizontal="right" vertical="center"/>
    </xf>
    <xf numFmtId="6" fontId="2" fillId="0" borderId="1" xfId="0" applyNumberFormat="1" applyFont="1" applyFill="1" applyBorder="1" applyAlignment="1" applyProtection="1">
      <alignment horizontal="right" vertical="center"/>
    </xf>
    <xf numFmtId="0" fontId="3" fillId="0" borderId="0" xfId="0" applyNumberFormat="1" applyFont="1" applyAlignment="1">
      <alignment horizontal="left" vertical="center"/>
    </xf>
    <xf numFmtId="0" fontId="6" fillId="0" borderId="0" xfId="3" applyFont="1" applyAlignment="1">
      <alignment horizontal="center" vertical="center"/>
    </xf>
    <xf numFmtId="0" fontId="1" fillId="0" borderId="0" xfId="3" applyFont="1">
      <alignment vertical="center"/>
    </xf>
    <xf numFmtId="0" fontId="8" fillId="0" borderId="0" xfId="3" applyFont="1">
      <alignment vertical="center"/>
    </xf>
    <xf numFmtId="176" fontId="1" fillId="0" borderId="0" xfId="3" applyNumberFormat="1" applyFont="1">
      <alignment vertical="center"/>
    </xf>
    <xf numFmtId="177" fontId="1" fillId="0" borderId="0" xfId="3" applyNumberFormat="1" applyFont="1">
      <alignment vertical="center"/>
    </xf>
    <xf numFmtId="0" fontId="8" fillId="0" borderId="2" xfId="3" applyFont="1" applyBorder="1">
      <alignment vertical="center"/>
    </xf>
    <xf numFmtId="177" fontId="1" fillId="0" borderId="2" xfId="3" applyNumberFormat="1" applyFont="1" applyBorder="1">
      <alignment vertical="center"/>
    </xf>
    <xf numFmtId="6" fontId="1" fillId="0" borderId="2" xfId="3" applyNumberFormat="1" applyFont="1" applyBorder="1">
      <alignment vertical="center"/>
    </xf>
  </cellXfs>
  <cellStyles count="4">
    <cellStyle name="백분율" xfId="1" builtinId="5"/>
    <cellStyle name="쉼표 [0]" xfId="2" builtinId="6"/>
    <cellStyle name="표준" xfId="0" builtinId="0"/>
    <cellStyle name="표준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OS%202016/excel/Excel%202016%20Expert%20&#49892;&#49845;%20&#54028;&#51068;/&#49892;&#49845;-5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장비대금계산"/>
      <sheetName val="물량"/>
      <sheetName val="결재 계산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20000000000000000000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20000000000000000000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/>
        </a:ln>
        <a:ln w="12700" cap="flat" cmpd="sng" algn="ctr">
          <a:solidFill>
            <a:schemeClr val="phClr"/>
          </a:solidFill>
          <a:prstDash val="solid"/>
          <a:miter/>
        </a:ln>
        <a:ln w="19050" cap="flat" cmpd="sng" algn="ctr">
          <a:solidFill>
            <a:schemeClr val="phClr"/>
          </a:solidFill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B1:C7"/>
  <sheetViews>
    <sheetView zoomScaleNormal="100" workbookViewId="0">
      <selection activeCell="C7" sqref="C7"/>
    </sheetView>
  </sheetViews>
  <sheetFormatPr defaultColWidth="9" defaultRowHeight="16.5" x14ac:dyDescent="0.3"/>
  <cols>
    <col min="2" max="2" width="13.75" bestFit="1" customWidth="1"/>
    <col min="3" max="3" width="25.25" customWidth="1"/>
  </cols>
  <sheetData>
    <row r="1" spans="2:3" ht="26.25" x14ac:dyDescent="0.3">
      <c r="B1" s="6" t="s">
        <v>5</v>
      </c>
      <c r="C1" s="6"/>
    </row>
    <row r="3" spans="2:3" ht="38.450000000000003" customHeight="1" x14ac:dyDescent="0.3">
      <c r="B3" s="1" t="s">
        <v>0</v>
      </c>
      <c r="C3" s="2">
        <v>4.4999999999999998E-2</v>
      </c>
    </row>
    <row r="4" spans="2:3" ht="38.450000000000003" customHeight="1" x14ac:dyDescent="0.3">
      <c r="B4" s="1" t="s">
        <v>3</v>
      </c>
      <c r="C4" s="3">
        <v>15</v>
      </c>
    </row>
    <row r="5" spans="2:3" ht="38.450000000000003" customHeight="1" x14ac:dyDescent="0.3">
      <c r="B5" s="1" t="s">
        <v>1</v>
      </c>
      <c r="C5" s="4">
        <v>25000000</v>
      </c>
    </row>
    <row r="6" spans="2:3" ht="38.450000000000003" customHeight="1" x14ac:dyDescent="0.3">
      <c r="B6" s="1" t="s">
        <v>2</v>
      </c>
      <c r="C6" s="4">
        <v>2000000</v>
      </c>
    </row>
    <row r="7" spans="2:3" ht="38.450000000000003" customHeight="1" x14ac:dyDescent="0.3">
      <c r="B7" s="1" t="s">
        <v>4</v>
      </c>
      <c r="C7" s="5">
        <f>PMT(C3/12,C4*12,C5-C6,,1)</f>
        <v>-175291.11474679341</v>
      </c>
    </row>
  </sheetData>
  <mergeCells count="1">
    <mergeCell ref="B1:C1"/>
  </mergeCells>
  <phoneticPr fontId="5" type="noConversion"/>
  <pageMargins left="0.69999998807907104" right="0.69999998807907104" top="0.75" bottom="0.75" header="0.30000001192092896" footer="0.30000001192092896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7"/>
  <sheetViews>
    <sheetView tabSelected="1" workbookViewId="0">
      <selection activeCell="C12" sqref="C12"/>
    </sheetView>
  </sheetViews>
  <sheetFormatPr defaultRowHeight="16.5" x14ac:dyDescent="0.3"/>
  <cols>
    <col min="1" max="1" width="2.625" style="8" customWidth="1"/>
    <col min="2" max="2" width="15" style="8" customWidth="1"/>
    <col min="3" max="3" width="11" style="8" bestFit="1" customWidth="1"/>
    <col min="4" max="4" width="9" style="8"/>
    <col min="5" max="5" width="11.25" style="8" bestFit="1" customWidth="1"/>
    <col min="6" max="6" width="13.625" style="8" bestFit="1" customWidth="1"/>
    <col min="7" max="16384" width="9" style="8"/>
  </cols>
  <sheetData>
    <row r="1" spans="2:6" ht="32.25" customHeight="1" x14ac:dyDescent="0.3">
      <c r="B1" s="7" t="s">
        <v>13</v>
      </c>
      <c r="C1" s="7"/>
      <c r="D1" s="7"/>
      <c r="E1" s="7"/>
      <c r="F1" s="7"/>
    </row>
    <row r="3" spans="2:6" x14ac:dyDescent="0.3">
      <c r="B3" s="9" t="s">
        <v>6</v>
      </c>
      <c r="C3" s="10">
        <v>4.4999999999999998E-2</v>
      </c>
      <c r="E3" s="9" t="s">
        <v>7</v>
      </c>
      <c r="F3" s="11">
        <v>25000000</v>
      </c>
    </row>
    <row r="4" spans="2:6" x14ac:dyDescent="0.3">
      <c r="B4" s="9" t="s">
        <v>8</v>
      </c>
      <c r="C4" s="8">
        <v>5</v>
      </c>
      <c r="E4" s="9" t="s">
        <v>9</v>
      </c>
      <c r="F4" s="11">
        <f>F3*10%</f>
        <v>2500000</v>
      </c>
    </row>
    <row r="5" spans="2:6" x14ac:dyDescent="0.3">
      <c r="B5" s="9" t="s">
        <v>10</v>
      </c>
      <c r="C5" s="11">
        <v>1000000</v>
      </c>
      <c r="E5" s="12" t="s">
        <v>11</v>
      </c>
      <c r="F5" s="13">
        <f>F3+F4</f>
        <v>27500000</v>
      </c>
    </row>
    <row r="7" spans="2:6" x14ac:dyDescent="0.3">
      <c r="B7" s="12" t="s">
        <v>12</v>
      </c>
      <c r="C7" s="14">
        <f>PMT(C3/12,C4*12,F5-C5,,0)</f>
        <v>-494040.00990019122</v>
      </c>
    </row>
  </sheetData>
  <mergeCells count="1">
    <mergeCell ref="B1:F1"/>
  </mergeCells>
  <phoneticPr fontId="5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월 납입금액</vt:lpstr>
      <vt:lpstr>대여금액계산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서은주</dc:creator>
  <cp:lastModifiedBy>서은주</cp:lastModifiedBy>
  <cp:revision>1</cp:revision>
  <dcterms:created xsi:type="dcterms:W3CDTF">2018-01-31T13:27:57Z</dcterms:created>
  <dcterms:modified xsi:type="dcterms:W3CDTF">2020-09-07T13:43:19Z</dcterms:modified>
</cp:coreProperties>
</file>