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시대고시 개정판\Excel 2016\적응 및 실습문제\만점풀이\Chapter03\"/>
    </mc:Choice>
  </mc:AlternateContent>
  <bookViews>
    <workbookView xWindow="0" yWindow="0" windowWidth="19200" windowHeight="6990" activeTab="1"/>
  </bookViews>
  <sheets>
    <sheet name="제품 분석표" sheetId="2" r:id="rId1"/>
    <sheet name="시나리오 요약" sheetId="4" r:id="rId2"/>
    <sheet name="영업계획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3" l="1"/>
  <c r="C16" i="3"/>
  <c r="E16" i="3" s="1"/>
  <c r="F15" i="3"/>
  <c r="E15" i="3"/>
  <c r="F14" i="3"/>
  <c r="E14" i="3"/>
  <c r="F13" i="3"/>
  <c r="E13" i="3"/>
  <c r="F12" i="3"/>
  <c r="E12" i="3"/>
  <c r="F11" i="3"/>
  <c r="E11" i="3"/>
  <c r="F10" i="3"/>
  <c r="E10" i="3"/>
  <c r="F9" i="3"/>
  <c r="E9" i="3"/>
  <c r="F8" i="3"/>
  <c r="E8" i="3"/>
  <c r="F7" i="3"/>
  <c r="E7" i="3"/>
  <c r="F16" i="3" l="1"/>
  <c r="C7" i="2"/>
</calcChain>
</file>

<file path=xl/sharedStrings.xml><?xml version="1.0" encoding="utf-8"?>
<sst xmlns="http://schemas.openxmlformats.org/spreadsheetml/2006/main" count="35" uniqueCount="34">
  <si>
    <t>제품 분석표</t>
    <phoneticPr fontId="2" type="noConversion"/>
  </si>
  <si>
    <t>전년도 제품 가격</t>
    <phoneticPr fontId="2" type="noConversion"/>
  </si>
  <si>
    <t>수수료율</t>
    <phoneticPr fontId="2" type="noConversion"/>
  </si>
  <si>
    <t>성장율</t>
    <phoneticPr fontId="2" type="noConversion"/>
  </si>
  <si>
    <t>순이익</t>
    <phoneticPr fontId="2" type="noConversion"/>
  </si>
  <si>
    <t>영업계획</t>
    <phoneticPr fontId="2" type="noConversion"/>
  </si>
  <si>
    <t>예상 성장률</t>
    <phoneticPr fontId="9" type="noConversion"/>
  </si>
  <si>
    <t>품명</t>
    <phoneticPr fontId="10" type="noConversion"/>
  </si>
  <si>
    <t>2016년</t>
    <phoneticPr fontId="10" type="noConversion"/>
  </si>
  <si>
    <t>2017년</t>
    <phoneticPr fontId="10" type="noConversion"/>
  </si>
  <si>
    <t>성장률</t>
    <phoneticPr fontId="10" type="noConversion"/>
  </si>
  <si>
    <t>2018년 계획</t>
    <phoneticPr fontId="10" type="noConversion"/>
  </si>
  <si>
    <t>서울</t>
    <phoneticPr fontId="2" type="noConversion"/>
  </si>
  <si>
    <t>인천</t>
    <phoneticPr fontId="2" type="noConversion"/>
  </si>
  <si>
    <t>경기</t>
    <phoneticPr fontId="2" type="noConversion"/>
  </si>
  <si>
    <t>부산</t>
    <phoneticPr fontId="2" type="noConversion"/>
  </si>
  <si>
    <t>대구</t>
    <phoneticPr fontId="2" type="noConversion"/>
  </si>
  <si>
    <t>대전</t>
    <phoneticPr fontId="2" type="noConversion"/>
  </si>
  <si>
    <t>전남</t>
    <phoneticPr fontId="2" type="noConversion"/>
  </si>
  <si>
    <t>전북</t>
    <phoneticPr fontId="2" type="noConversion"/>
  </si>
  <si>
    <t>제주도</t>
    <phoneticPr fontId="2" type="noConversion"/>
  </si>
  <si>
    <t>매출합계</t>
    <phoneticPr fontId="10" type="noConversion"/>
  </si>
  <si>
    <t>$F$4</t>
  </si>
  <si>
    <t>$F$16</t>
  </si>
  <si>
    <t>증가</t>
  </si>
  <si>
    <t>만든 사람 sej 날짜 2020-11-08</t>
  </si>
  <si>
    <t>감소</t>
  </si>
  <si>
    <t>시나리오 요약</t>
  </si>
  <si>
    <t>변경 셀:</t>
  </si>
  <si>
    <t>현재 값:</t>
  </si>
  <si>
    <t>결과 셀:</t>
  </si>
  <si>
    <t>참고: 현재 값 열은 시나리오 요약 보고서가 작성될 때의</t>
  </si>
  <si>
    <t>변경 셀 값을 나타냅니다. 각 시나리오의 변경 셀들은</t>
  </si>
  <si>
    <t>회색으로 표시됩니다.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</si>
</sst>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 "/>
  </numFmts>
  <fonts count="1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b/>
      <sz val="18"/>
      <name val="맑은 고딕"/>
      <family val="3"/>
      <charset val="129"/>
      <scheme val="minor"/>
    </font>
    <font>
      <sz val="8"/>
      <name val="돋움"/>
      <family val="3"/>
      <charset val="129"/>
    </font>
    <font>
      <sz val="8"/>
      <name val="굴림"/>
      <family val="3"/>
      <charset val="129"/>
    </font>
    <font>
      <sz val="11"/>
      <color indexed="9"/>
      <name val="맑은 고딕"/>
      <family val="2"/>
      <charset val="129"/>
      <scheme val="minor"/>
    </font>
    <font>
      <sz val="11"/>
      <color indexed="9"/>
      <name val="맑은 고딕"/>
      <family val="3"/>
      <charset val="129"/>
      <scheme val="minor"/>
    </font>
    <font>
      <sz val="11"/>
      <color indexed="8"/>
      <name val="맑은 고딕"/>
      <family val="2"/>
      <charset val="129"/>
      <scheme val="minor"/>
    </font>
    <font>
      <sz val="11"/>
      <color indexed="18"/>
      <name val="맑은 고딕"/>
      <family val="2"/>
      <charset val="129"/>
      <scheme val="minor"/>
    </font>
    <font>
      <sz val="11"/>
      <color indexed="1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 style="thin">
        <color theme="4" tint="0.39994506668294322"/>
      </right>
      <top style="thin">
        <color theme="4" tint="0.39997558519241921"/>
      </top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7558519241921"/>
      </top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 tint="0.39997558519241921"/>
      </right>
      <top style="thin">
        <color theme="4" tint="0.39997558519241921"/>
      </top>
      <bottom style="thin">
        <color theme="4" tint="0.39994506668294322"/>
      </bottom>
      <diagonal/>
    </border>
    <border>
      <left style="thin">
        <color theme="4" tint="0.39997558519241921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 tint="0.39997558519241921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7558519241921"/>
      </left>
      <right style="thin">
        <color theme="4" tint="0.39994506668294322"/>
      </right>
      <top style="thin">
        <color theme="4" tint="0.39994506668294322"/>
      </top>
      <bottom style="thin">
        <color theme="4" tint="0.39997558519241921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7558519241921"/>
      </bottom>
      <diagonal/>
    </border>
    <border>
      <left style="thin">
        <color theme="4" tint="0.39994506668294322"/>
      </left>
      <right style="thin">
        <color theme="4" tint="0.39997558519241921"/>
      </right>
      <top style="thin">
        <color theme="4" tint="0.39994506668294322"/>
      </top>
      <bottom style="thin">
        <color theme="4" tint="0.3999755851924192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2" borderId="1" xfId="2" applyFont="1" applyBorder="1" applyAlignment="1">
      <alignment horizontal="left" vertical="center"/>
    </xf>
    <xf numFmtId="41" fontId="5" fillId="0" borderId="1" xfId="1" applyFont="1" applyBorder="1" applyAlignment="1">
      <alignment horizontal="right" vertical="center"/>
    </xf>
    <xf numFmtId="41" fontId="5" fillId="0" borderId="0" xfId="1" applyFont="1" applyBorder="1" applyAlignment="1">
      <alignment horizontal="right" vertical="center"/>
    </xf>
    <xf numFmtId="0" fontId="3" fillId="3" borderId="1" xfId="0" applyFont="1" applyFill="1" applyBorder="1" applyAlignment="1">
      <alignment horizontal="left" vertical="center"/>
    </xf>
    <xf numFmtId="9" fontId="0" fillId="0" borderId="1" xfId="0" applyNumberFormat="1" applyBorder="1" applyAlignment="1">
      <alignment horizontal="right" vertical="center"/>
    </xf>
    <xf numFmtId="9" fontId="0" fillId="0" borderId="0" xfId="0" applyNumberFormat="1" applyBorder="1" applyAlignment="1">
      <alignment horizontal="right" vertical="center"/>
    </xf>
    <xf numFmtId="9" fontId="5" fillId="0" borderId="1" xfId="1" applyNumberFormat="1" applyFont="1" applyBorder="1" applyAlignment="1">
      <alignment horizontal="right" vertical="center"/>
    </xf>
    <xf numFmtId="9" fontId="5" fillId="0" borderId="0" xfId="1" applyNumberFormat="1" applyFont="1" applyBorder="1" applyAlignment="1">
      <alignment horizontal="right" vertical="center"/>
    </xf>
    <xf numFmtId="41" fontId="0" fillId="0" borderId="1" xfId="0" applyNumberFormat="1" applyBorder="1" applyAlignment="1">
      <alignment horizontal="right" vertical="center"/>
    </xf>
    <xf numFmtId="41" fontId="0" fillId="0" borderId="0" xfId="0" applyNumberFormat="1" applyBorder="1" applyAlignment="1">
      <alignment horizontal="right" vertical="center"/>
    </xf>
    <xf numFmtId="0" fontId="6" fillId="0" borderId="0" xfId="0" applyFont="1" applyFill="1" applyBorder="1">
      <alignment vertical="center"/>
    </xf>
    <xf numFmtId="176" fontId="0" fillId="0" borderId="0" xfId="0" applyNumberFormat="1" applyFill="1" applyBorder="1">
      <alignment vertical="center"/>
    </xf>
    <xf numFmtId="41" fontId="5" fillId="0" borderId="0" xfId="1" applyFont="1" applyFill="1" applyBorder="1" applyAlignment="1">
      <alignment horizontal="center" vertical="center"/>
    </xf>
    <xf numFmtId="41" fontId="0" fillId="0" borderId="0" xfId="0" applyNumberFormat="1">
      <alignment vertical="center"/>
    </xf>
    <xf numFmtId="0" fontId="8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41" fontId="5" fillId="4" borderId="1" xfId="1" applyFont="1" applyFill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41" fontId="0" fillId="6" borderId="6" xfId="1" applyFont="1" applyFill="1" applyBorder="1">
      <alignment vertical="center"/>
    </xf>
    <xf numFmtId="9" fontId="0" fillId="6" borderId="6" xfId="3" applyFont="1" applyFill="1" applyBorder="1">
      <alignment vertical="center"/>
    </xf>
    <xf numFmtId="41" fontId="0" fillId="6" borderId="7" xfId="1" applyFont="1" applyFill="1" applyBorder="1">
      <alignment vertical="center"/>
    </xf>
    <xf numFmtId="0" fontId="0" fillId="0" borderId="5" xfId="0" applyBorder="1" applyAlignment="1">
      <alignment horizontal="center" vertical="center"/>
    </xf>
    <xf numFmtId="41" fontId="0" fillId="0" borderId="6" xfId="1" applyFont="1" applyBorder="1">
      <alignment vertical="center"/>
    </xf>
    <xf numFmtId="9" fontId="0" fillId="0" borderId="6" xfId="3" applyFont="1" applyBorder="1">
      <alignment vertical="center"/>
    </xf>
    <xf numFmtId="41" fontId="0" fillId="0" borderId="7" xfId="1" applyFont="1" applyBorder="1">
      <alignment vertical="center"/>
    </xf>
    <xf numFmtId="0" fontId="0" fillId="0" borderId="8" xfId="0" applyBorder="1" applyAlignment="1">
      <alignment horizontal="center" vertical="center"/>
    </xf>
    <xf numFmtId="41" fontId="0" fillId="0" borderId="9" xfId="1" applyFont="1" applyBorder="1">
      <alignment vertical="center"/>
    </xf>
    <xf numFmtId="9" fontId="0" fillId="0" borderId="9" xfId="3" applyFont="1" applyBorder="1">
      <alignment vertical="center"/>
    </xf>
    <xf numFmtId="41" fontId="0" fillId="0" borderId="10" xfId="1" applyFont="1" applyBorder="1">
      <alignment vertical="center"/>
    </xf>
    <xf numFmtId="0" fontId="0" fillId="0" borderId="0" xfId="0" applyFill="1" applyBorder="1" applyAlignment="1">
      <alignment vertical="center"/>
    </xf>
    <xf numFmtId="9" fontId="0" fillId="0" borderId="0" xfId="0" applyNumberFormat="1" applyFill="1" applyBorder="1" applyAlignment="1">
      <alignment vertical="center"/>
    </xf>
    <xf numFmtId="41" fontId="0" fillId="0" borderId="12" xfId="0" applyNumberFormat="1" applyFill="1" applyBorder="1" applyAlignment="1">
      <alignment vertical="center"/>
    </xf>
    <xf numFmtId="0" fontId="12" fillId="7" borderId="13" xfId="0" applyFont="1" applyFill="1" applyBorder="1" applyAlignment="1">
      <alignment horizontal="left" vertical="center"/>
    </xf>
    <xf numFmtId="0" fontId="11" fillId="7" borderId="11" xfId="0" applyFont="1" applyFill="1" applyBorder="1" applyAlignment="1">
      <alignment horizontal="left" vertical="center"/>
    </xf>
    <xf numFmtId="0" fontId="12" fillId="7" borderId="11" xfId="0" applyFont="1" applyFill="1" applyBorder="1" applyAlignment="1">
      <alignment horizontal="left" vertical="center"/>
    </xf>
    <xf numFmtId="0" fontId="0" fillId="0" borderId="14" xfId="0" applyFill="1" applyBorder="1" applyAlignment="1">
      <alignment vertical="center"/>
    </xf>
    <xf numFmtId="0" fontId="13" fillId="8" borderId="0" xfId="0" applyFont="1" applyFill="1" applyBorder="1" applyAlignment="1">
      <alignment horizontal="left" vertical="center"/>
    </xf>
    <xf numFmtId="0" fontId="14" fillId="8" borderId="14" xfId="0" applyFont="1" applyFill="1" applyBorder="1" applyAlignment="1">
      <alignment horizontal="left" vertical="center"/>
    </xf>
    <xf numFmtId="0" fontId="15" fillId="8" borderId="14" xfId="0" applyFont="1" applyFill="1" applyBorder="1" applyAlignment="1">
      <alignment horizontal="left" vertical="center"/>
    </xf>
    <xf numFmtId="0" fontId="13" fillId="8" borderId="12" xfId="0" applyFont="1" applyFill="1" applyBorder="1" applyAlignment="1">
      <alignment horizontal="left" vertical="center"/>
    </xf>
    <xf numFmtId="0" fontId="11" fillId="7" borderId="11" xfId="0" applyFont="1" applyFill="1" applyBorder="1" applyAlignment="1">
      <alignment horizontal="right" vertical="center"/>
    </xf>
    <xf numFmtId="0" fontId="11" fillId="7" borderId="13" xfId="0" applyFont="1" applyFill="1" applyBorder="1" applyAlignment="1">
      <alignment horizontal="right" vertical="center"/>
    </xf>
    <xf numFmtId="9" fontId="0" fillId="9" borderId="0" xfId="0" applyNumberFormat="1" applyFill="1" applyBorder="1" applyAlignment="1">
      <alignment vertical="center"/>
    </xf>
    <xf numFmtId="0" fontId="16" fillId="0" borderId="0" xfId="0" applyFont="1" applyFill="1" applyBorder="1" applyAlignment="1">
      <alignment vertical="top" wrapText="1"/>
    </xf>
  </cellXfs>
  <cellStyles count="4">
    <cellStyle name="20% - 강조색4" xfId="2" builtinId="42"/>
    <cellStyle name="백분율" xfId="3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1"/>
  <sheetViews>
    <sheetView showGridLines="0" workbookViewId="0">
      <selection activeCell="E15" sqref="E15"/>
    </sheetView>
  </sheetViews>
  <sheetFormatPr defaultRowHeight="16.5"/>
  <cols>
    <col min="1" max="1" width="2.625" customWidth="1"/>
    <col min="2" max="2" width="15.5" customWidth="1"/>
    <col min="3" max="3" width="16.625" customWidth="1"/>
    <col min="4" max="4" width="9" customWidth="1"/>
    <col min="5" max="5" width="6.875" customWidth="1"/>
  </cols>
  <sheetData>
    <row r="2" spans="2:5" ht="26.25">
      <c r="B2" s="1" t="s">
        <v>0</v>
      </c>
    </row>
    <row r="4" spans="2:5">
      <c r="B4" s="2" t="s">
        <v>1</v>
      </c>
      <c r="C4" s="3">
        <v>200000</v>
      </c>
      <c r="D4" s="4"/>
      <c r="E4" s="4"/>
    </row>
    <row r="5" spans="2:5">
      <c r="B5" s="5" t="s">
        <v>2</v>
      </c>
      <c r="C5" s="6">
        <v>0.25</v>
      </c>
      <c r="D5" s="7"/>
      <c r="E5" s="7"/>
    </row>
    <row r="6" spans="2:5">
      <c r="B6" s="2" t="s">
        <v>3</v>
      </c>
      <c r="C6" s="8">
        <v>0.03</v>
      </c>
      <c r="D6" s="9"/>
      <c r="E6" s="9"/>
    </row>
    <row r="7" spans="2:5">
      <c r="B7" s="2" t="s">
        <v>4</v>
      </c>
      <c r="C7" s="10">
        <f>C4+(C4*C6)-(C4*C5)</f>
        <v>156000</v>
      </c>
      <c r="D7" s="11"/>
      <c r="E7" s="11"/>
    </row>
    <row r="8" spans="2:5">
      <c r="B8" s="12"/>
      <c r="C8" s="13"/>
      <c r="D8" s="13"/>
      <c r="E8" s="13"/>
    </row>
    <row r="9" spans="2:5">
      <c r="C9" s="14"/>
      <c r="D9" s="14"/>
      <c r="E9" s="14"/>
    </row>
    <row r="10" spans="2:5">
      <c r="B10" s="15"/>
    </row>
    <row r="11" spans="2:5">
      <c r="B11" s="15"/>
    </row>
  </sheetData>
  <scenarios current="0" show="0">
    <scenario name="이익목표" locked="1" count="1" user="서은주" comment="만든 사람 서은주 날짜 2018-02-04">
      <inputCells r="C4" val="200000" numFmtId="41"/>
    </scenario>
  </scenario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F11"/>
  <sheetViews>
    <sheetView showGridLines="0" tabSelected="1" workbookViewId="0"/>
  </sheetViews>
  <sheetFormatPr defaultRowHeight="16.5" outlineLevelRow="1" outlineLevelCol="1"/>
  <cols>
    <col min="3" max="3" width="6.375" customWidth="1"/>
    <col min="4" max="6" width="11.875" bestFit="1" customWidth="1" outlineLevel="1"/>
  </cols>
  <sheetData>
    <row r="1" spans="2:6" ht="17.25" thickBot="1"/>
    <row r="2" spans="2:6">
      <c r="B2" s="40" t="s">
        <v>27</v>
      </c>
      <c r="C2" s="41"/>
      <c r="D2" s="47"/>
      <c r="E2" s="47"/>
      <c r="F2" s="47"/>
    </row>
    <row r="3" spans="2:6" collapsed="1">
      <c r="B3" s="39"/>
      <c r="C3" s="39"/>
      <c r="D3" s="48" t="s">
        <v>29</v>
      </c>
      <c r="E3" s="48" t="s">
        <v>24</v>
      </c>
      <c r="F3" s="48" t="s">
        <v>26</v>
      </c>
    </row>
    <row r="4" spans="2:6" ht="40.5" hidden="1" outlineLevel="1">
      <c r="B4" s="43"/>
      <c r="C4" s="43"/>
      <c r="D4" s="36"/>
      <c r="E4" s="50" t="s">
        <v>25</v>
      </c>
      <c r="F4" s="50" t="s">
        <v>25</v>
      </c>
    </row>
    <row r="5" spans="2:6">
      <c r="B5" s="44" t="s">
        <v>28</v>
      </c>
      <c r="C5" s="45"/>
      <c r="D5" s="42"/>
      <c r="E5" s="42"/>
      <c r="F5" s="42"/>
    </row>
    <row r="6" spans="2:6" outlineLevel="1">
      <c r="B6" s="43"/>
      <c r="C6" s="43" t="s">
        <v>22</v>
      </c>
      <c r="D6" s="37">
        <v>0.25</v>
      </c>
      <c r="E6" s="49">
        <v>0.3</v>
      </c>
      <c r="F6" s="49">
        <v>0.1</v>
      </c>
    </row>
    <row r="7" spans="2:6">
      <c r="B7" s="44" t="s">
        <v>30</v>
      </c>
      <c r="C7" s="45"/>
      <c r="D7" s="42"/>
      <c r="E7" s="42"/>
      <c r="F7" s="42"/>
    </row>
    <row r="8" spans="2:6" ht="17.25" outlineLevel="1" thickBot="1">
      <c r="B8" s="46"/>
      <c r="C8" s="46" t="s">
        <v>23</v>
      </c>
      <c r="D8" s="38">
        <v>31849056.25</v>
      </c>
      <c r="E8" s="38">
        <v>33123018.5</v>
      </c>
      <c r="F8" s="38">
        <v>28027169.5</v>
      </c>
    </row>
    <row r="9" spans="2:6">
      <c r="B9" t="s">
        <v>31</v>
      </c>
    </row>
    <row r="10" spans="2:6">
      <c r="B10" t="s">
        <v>32</v>
      </c>
    </row>
    <row r="11" spans="2:6">
      <c r="B11" t="s">
        <v>33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6"/>
  <sheetViews>
    <sheetView zoomScaleNormal="100" workbookViewId="0">
      <selection activeCell="F16" sqref="F16"/>
    </sheetView>
  </sheetViews>
  <sheetFormatPr defaultRowHeight="16.5"/>
  <cols>
    <col min="1" max="1" width="2.625" customWidth="1"/>
    <col min="2" max="6" width="13.625" customWidth="1"/>
  </cols>
  <sheetData>
    <row r="2" spans="2:6" ht="26.25">
      <c r="B2" s="16" t="s">
        <v>5</v>
      </c>
      <c r="C2" s="16"/>
      <c r="D2" s="16"/>
      <c r="E2" s="16"/>
      <c r="F2" s="16"/>
    </row>
    <row r="3" spans="2:6">
      <c r="B3" s="17"/>
      <c r="C3" s="17"/>
      <c r="D3" s="17"/>
      <c r="E3" s="17"/>
      <c r="F3" s="18"/>
    </row>
    <row r="4" spans="2:6">
      <c r="B4" s="17"/>
      <c r="C4" s="17"/>
      <c r="D4" s="17"/>
      <c r="E4" s="19" t="s">
        <v>6</v>
      </c>
      <c r="F4" s="20">
        <v>0.25</v>
      </c>
    </row>
    <row r="5" spans="2:6">
      <c r="B5" s="17"/>
      <c r="C5" s="17"/>
      <c r="D5" s="17"/>
      <c r="E5" s="17"/>
      <c r="F5" s="17"/>
    </row>
    <row r="6" spans="2:6">
      <c r="B6" s="21" t="s">
        <v>7</v>
      </c>
      <c r="C6" s="22" t="s">
        <v>8</v>
      </c>
      <c r="D6" s="22" t="s">
        <v>9</v>
      </c>
      <c r="E6" s="22" t="s">
        <v>10</v>
      </c>
      <c r="F6" s="23" t="s">
        <v>11</v>
      </c>
    </row>
    <row r="7" spans="2:6">
      <c r="B7" s="24" t="s">
        <v>12</v>
      </c>
      <c r="C7" s="25">
        <v>883800</v>
      </c>
      <c r="D7" s="25">
        <v>772200</v>
      </c>
      <c r="E7" s="26">
        <f t="shared" ref="E7:E16" si="0">D7/C7</f>
        <v>0.87372708757637474</v>
      </c>
      <c r="F7" s="27">
        <f>D7*$F$4+D7</f>
        <v>965250</v>
      </c>
    </row>
    <row r="8" spans="2:6">
      <c r="B8" s="28" t="s">
        <v>13</v>
      </c>
      <c r="C8" s="29">
        <v>1112850</v>
      </c>
      <c r="D8" s="29">
        <v>628650</v>
      </c>
      <c r="E8" s="30">
        <f t="shared" si="0"/>
        <v>0.56490093004448039</v>
      </c>
      <c r="F8" s="31">
        <f t="shared" ref="F8:F15" si="1">D8*$F$4+D8</f>
        <v>785812.5</v>
      </c>
    </row>
    <row r="9" spans="2:6">
      <c r="B9" s="24" t="s">
        <v>14</v>
      </c>
      <c r="C9" s="25">
        <v>1201655</v>
      </c>
      <c r="D9" s="25">
        <v>1527695</v>
      </c>
      <c r="E9" s="26">
        <f t="shared" si="0"/>
        <v>1.2713257965056526</v>
      </c>
      <c r="F9" s="27">
        <f t="shared" si="1"/>
        <v>1909618.75</v>
      </c>
    </row>
    <row r="10" spans="2:6">
      <c r="B10" s="28" t="s">
        <v>15</v>
      </c>
      <c r="C10" s="29">
        <v>3170000</v>
      </c>
      <c r="D10" s="29">
        <v>4498750</v>
      </c>
      <c r="E10" s="30">
        <f>D10/C10</f>
        <v>1.4191640378548895</v>
      </c>
      <c r="F10" s="31">
        <f t="shared" si="1"/>
        <v>5623437.5</v>
      </c>
    </row>
    <row r="11" spans="2:6">
      <c r="B11" s="24" t="s">
        <v>16</v>
      </c>
      <c r="C11" s="25">
        <v>4977850</v>
      </c>
      <c r="D11" s="25">
        <v>6667100</v>
      </c>
      <c r="E11" s="26">
        <f t="shared" si="0"/>
        <v>1.3393533352752693</v>
      </c>
      <c r="F11" s="27">
        <f t="shared" si="1"/>
        <v>8333875</v>
      </c>
    </row>
    <row r="12" spans="2:6">
      <c r="B12" s="28" t="s">
        <v>17</v>
      </c>
      <c r="C12" s="29">
        <v>7255600</v>
      </c>
      <c r="D12" s="29">
        <v>6459150</v>
      </c>
      <c r="E12" s="30">
        <f t="shared" si="0"/>
        <v>0.89022961574507964</v>
      </c>
      <c r="F12" s="31">
        <f t="shared" si="1"/>
        <v>8073937.5</v>
      </c>
    </row>
    <row r="13" spans="2:6">
      <c r="B13" s="24" t="s">
        <v>18</v>
      </c>
      <c r="C13" s="25">
        <v>798850</v>
      </c>
      <c r="D13" s="25">
        <v>1675700</v>
      </c>
      <c r="E13" s="26">
        <f t="shared" si="0"/>
        <v>2.0976403580146461</v>
      </c>
      <c r="F13" s="27">
        <f t="shared" si="1"/>
        <v>2094625</v>
      </c>
    </row>
    <row r="14" spans="2:6">
      <c r="B14" s="28" t="s">
        <v>19</v>
      </c>
      <c r="C14" s="29">
        <v>590000</v>
      </c>
      <c r="D14" s="29">
        <v>780000</v>
      </c>
      <c r="E14" s="30">
        <f t="shared" si="0"/>
        <v>1.3220338983050848</v>
      </c>
      <c r="F14" s="31">
        <f t="shared" si="1"/>
        <v>975000</v>
      </c>
    </row>
    <row r="15" spans="2:6">
      <c r="B15" s="24" t="s">
        <v>20</v>
      </c>
      <c r="C15" s="25">
        <v>1650000</v>
      </c>
      <c r="D15" s="25">
        <v>2470000</v>
      </c>
      <c r="E15" s="26">
        <f t="shared" si="0"/>
        <v>1.4969696969696971</v>
      </c>
      <c r="F15" s="27">
        <f t="shared" si="1"/>
        <v>3087500</v>
      </c>
    </row>
    <row r="16" spans="2:6">
      <c r="B16" s="32" t="s">
        <v>21</v>
      </c>
      <c r="C16" s="33">
        <f>SUM(C7:C15)</f>
        <v>21640605</v>
      </c>
      <c r="D16" s="33">
        <f>SUM(D7:D15)</f>
        <v>25479245</v>
      </c>
      <c r="E16" s="34">
        <f t="shared" si="0"/>
        <v>1.1773813624896345</v>
      </c>
      <c r="F16" s="35">
        <f>SUM(F7:F15)</f>
        <v>31849056.25</v>
      </c>
    </row>
  </sheetData>
  <scenarios current="1" sqref="F16">
    <scenario name="증가" locked="1" count="1" user="sej" comment="만든 사람 sej 날짜 2020-11-08">
      <inputCells r="F4" val="0.3" numFmtId="9"/>
    </scenario>
    <scenario name="감소" locked="1" count="1" user="sej" comment="만든 사람 sej 날짜 2020-11-08">
      <inputCells r="F4" val="0.1" numFmtId="9"/>
    </scenario>
  </scenarios>
  <mergeCells count="1">
    <mergeCell ref="B2:F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제품 분석표</vt:lpstr>
      <vt:lpstr>시나리오 요약</vt:lpstr>
      <vt:lpstr>영업계획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sej</cp:lastModifiedBy>
  <dcterms:created xsi:type="dcterms:W3CDTF">2018-05-25T17:58:10Z</dcterms:created>
  <dcterms:modified xsi:type="dcterms:W3CDTF">2020-11-08T10:49:49Z</dcterms:modified>
</cp:coreProperties>
</file>