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적응 및 실습문제\만점풀이\Chapter03 - 복사본\"/>
    </mc:Choice>
  </mc:AlternateContent>
  <bookViews>
    <workbookView xWindow="0" yWindow="0" windowWidth="19200" windowHeight="6990" activeTab="1"/>
  </bookViews>
  <sheets>
    <sheet name="구입" sheetId="1" r:id="rId1"/>
    <sheet name="진행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2" l="1"/>
  <c r="F6" i="2"/>
  <c r="G5" i="2"/>
  <c r="F5" i="2"/>
  <c r="G4" i="2"/>
  <c r="F4" i="2"/>
  <c r="G3" i="2"/>
  <c r="F3" i="2"/>
  <c r="G2" i="2"/>
  <c r="F2" i="2"/>
  <c r="E10" i="1" l="1"/>
  <c r="F10" i="1" s="1"/>
  <c r="E9" i="1"/>
  <c r="F9" i="1" s="1"/>
  <c r="E8" i="1"/>
  <c r="F8" i="1" s="1"/>
  <c r="E7" i="1"/>
  <c r="F7" i="1" s="1"/>
  <c r="E11" i="1" l="1"/>
  <c r="F11" i="1" s="1"/>
</calcChain>
</file>

<file path=xl/sharedStrings.xml><?xml version="1.0" encoding="utf-8"?>
<sst xmlns="http://schemas.openxmlformats.org/spreadsheetml/2006/main" count="24" uniqueCount="24">
  <si>
    <t>물품 구입액</t>
    <phoneticPr fontId="4" type="noConversion"/>
  </si>
  <si>
    <t>할인율</t>
    <phoneticPr fontId="4" type="noConversion"/>
  </si>
  <si>
    <t>품목</t>
    <phoneticPr fontId="7" type="noConversion"/>
  </si>
  <si>
    <t>가격</t>
    <phoneticPr fontId="4" type="noConversion"/>
  </si>
  <si>
    <t>수량</t>
    <phoneticPr fontId="4" type="noConversion"/>
  </si>
  <si>
    <t>금액</t>
    <phoneticPr fontId="4" type="noConversion"/>
  </si>
  <si>
    <t>구입액</t>
    <phoneticPr fontId="4" type="noConversion"/>
  </si>
  <si>
    <t>모니터</t>
  </si>
  <si>
    <t>노트북</t>
  </si>
  <si>
    <t>공기청청기</t>
  </si>
  <si>
    <t>데스크탑</t>
  </si>
  <si>
    <t>합계</t>
  </si>
  <si>
    <t>제품명</t>
    <phoneticPr fontId="3" type="noConversion"/>
  </si>
  <si>
    <t>투입 gold</t>
    <phoneticPr fontId="3" type="noConversion"/>
  </si>
  <si>
    <t>최종 gold</t>
    <phoneticPr fontId="3" type="noConversion"/>
  </si>
  <si>
    <t>원하는 gold</t>
    <phoneticPr fontId="3" type="noConversion"/>
  </si>
  <si>
    <t>면적당 gold</t>
    <phoneticPr fontId="3" type="noConversion"/>
  </si>
  <si>
    <t>최종 gold 비율</t>
    <phoneticPr fontId="3" type="noConversion"/>
  </si>
  <si>
    <t>귀걸이</t>
    <phoneticPr fontId="3" type="noConversion"/>
  </si>
  <si>
    <t>목걸이</t>
    <phoneticPr fontId="3" type="noConversion"/>
  </si>
  <si>
    <t>반지</t>
    <phoneticPr fontId="3" type="noConversion"/>
  </si>
  <si>
    <t>팔지</t>
    <phoneticPr fontId="3" type="noConversion"/>
  </si>
  <si>
    <t>머리띠</t>
    <phoneticPr fontId="3" type="noConversion"/>
  </si>
  <si>
    <t>제품 번호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</si>
</sst>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8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1" xfId="0" applyFont="1" applyFill="1" applyBorder="1" applyAlignment="1">
      <alignment horizontal="center" vertical="center"/>
    </xf>
    <xf numFmtId="9" fontId="5" fillId="0" borderId="1" xfId="0" applyNumberFormat="1" applyFont="1" applyFill="1" applyBorder="1">
      <alignment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left" vertical="center" indent="1"/>
    </xf>
    <xf numFmtId="41" fontId="5" fillId="0" borderId="6" xfId="1" applyFont="1" applyBorder="1">
      <alignment vertical="center"/>
    </xf>
    <xf numFmtId="41" fontId="5" fillId="0" borderId="6" xfId="1" applyFont="1" applyFill="1" applyBorder="1">
      <alignment vertical="center"/>
    </xf>
    <xf numFmtId="41" fontId="5" fillId="0" borderId="6" xfId="2" applyNumberFormat="1" applyFont="1" applyBorder="1" applyAlignment="1">
      <alignment horizontal="right" vertical="center"/>
    </xf>
    <xf numFmtId="41" fontId="5" fillId="0" borderId="7" xfId="2" applyNumberFormat="1" applyFont="1" applyBorder="1" applyAlignment="1">
      <alignment horizontal="right" vertical="center"/>
    </xf>
    <xf numFmtId="0" fontId="5" fillId="0" borderId="8" xfId="0" applyFont="1" applyBorder="1" applyAlignment="1">
      <alignment horizontal="left" vertical="center" indent="1"/>
    </xf>
    <xf numFmtId="41" fontId="5" fillId="0" borderId="1" xfId="1" applyFont="1" applyBorder="1">
      <alignment vertical="center"/>
    </xf>
    <xf numFmtId="41" fontId="5" fillId="0" borderId="1" xfId="1" applyFont="1" applyFill="1" applyBorder="1">
      <alignment vertical="center"/>
    </xf>
    <xf numFmtId="41" fontId="5" fillId="0" borderId="1" xfId="2" applyNumberFormat="1" applyFont="1" applyBorder="1" applyAlignment="1">
      <alignment horizontal="right" vertical="center"/>
    </xf>
    <xf numFmtId="41" fontId="5" fillId="0" borderId="9" xfId="2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left" vertical="center" indent="1"/>
    </xf>
    <xf numFmtId="41" fontId="5" fillId="0" borderId="11" xfId="1" applyFont="1" applyBorder="1">
      <alignment vertical="center"/>
    </xf>
    <xf numFmtId="41" fontId="5" fillId="0" borderId="11" xfId="1" applyFont="1" applyFill="1" applyBorder="1">
      <alignment vertical="center"/>
    </xf>
    <xf numFmtId="41" fontId="5" fillId="0" borderId="11" xfId="2" applyNumberFormat="1" applyFont="1" applyBorder="1" applyAlignment="1">
      <alignment horizontal="right" vertical="center"/>
    </xf>
    <xf numFmtId="41" fontId="5" fillId="0" borderId="12" xfId="2" applyNumberFormat="1" applyFont="1" applyBorder="1" applyAlignment="1">
      <alignment horizontal="right" vertical="center"/>
    </xf>
    <xf numFmtId="0" fontId="5" fillId="0" borderId="13" xfId="0" applyFont="1" applyFill="1" applyBorder="1" applyAlignment="1">
      <alignment horizontal="left" vertical="center" indent="1"/>
    </xf>
    <xf numFmtId="41" fontId="5" fillId="0" borderId="14" xfId="1" applyFont="1" applyBorder="1">
      <alignment vertical="center"/>
    </xf>
    <xf numFmtId="41" fontId="5" fillId="0" borderId="14" xfId="2" applyNumberFormat="1" applyFont="1" applyFill="1" applyBorder="1" applyAlignment="1">
      <alignment horizontal="right" vertical="center"/>
    </xf>
    <xf numFmtId="41" fontId="5" fillId="0" borderId="15" xfId="2" applyNumberFormat="1" applyFont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9" fontId="0" fillId="0" borderId="0" xfId="2" applyFont="1">
      <alignment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1"/>
  <sheetViews>
    <sheetView workbookViewId="0">
      <selection activeCell="F11" sqref="F11"/>
    </sheetView>
  </sheetViews>
  <sheetFormatPr defaultRowHeight="16.5" x14ac:dyDescent="0.3"/>
  <cols>
    <col min="1" max="1" width="2.625" customWidth="1"/>
    <col min="2" max="2" width="13" bestFit="1" customWidth="1"/>
    <col min="3" max="6" width="11.625" customWidth="1"/>
  </cols>
  <sheetData>
    <row r="2" spans="2:6" ht="20.25" x14ac:dyDescent="0.3">
      <c r="B2" s="26" t="s">
        <v>0</v>
      </c>
      <c r="C2" s="26"/>
      <c r="D2" s="26"/>
      <c r="E2" s="26"/>
      <c r="F2" s="26"/>
    </row>
    <row r="3" spans="2:6" x14ac:dyDescent="0.3">
      <c r="B3" s="1"/>
      <c r="C3" s="1"/>
      <c r="D3" s="1"/>
      <c r="E3" s="1"/>
      <c r="F3" s="1"/>
    </row>
    <row r="4" spans="2:6" x14ac:dyDescent="0.3">
      <c r="B4" s="1"/>
      <c r="C4" s="1"/>
      <c r="D4" s="1"/>
      <c r="E4" s="2" t="s">
        <v>1</v>
      </c>
      <c r="F4" s="3">
        <v>0.54682779456193353</v>
      </c>
    </row>
    <row r="5" spans="2:6" ht="17.25" thickBot="1" x14ac:dyDescent="0.35">
      <c r="B5" s="1"/>
      <c r="C5" s="1"/>
      <c r="D5" s="1"/>
      <c r="E5" s="1"/>
      <c r="F5" s="1"/>
    </row>
    <row r="6" spans="2:6" ht="17.25" thickBot="1" x14ac:dyDescent="0.35">
      <c r="B6" s="4" t="s">
        <v>2</v>
      </c>
      <c r="C6" s="5" t="s">
        <v>3</v>
      </c>
      <c r="D6" s="5" t="s">
        <v>4</v>
      </c>
      <c r="E6" s="5" t="s">
        <v>5</v>
      </c>
      <c r="F6" s="6" t="s">
        <v>6</v>
      </c>
    </row>
    <row r="7" spans="2:6" ht="17.25" thickTop="1" x14ac:dyDescent="0.3">
      <c r="B7" s="7" t="s">
        <v>7</v>
      </c>
      <c r="C7" s="8">
        <v>25000</v>
      </c>
      <c r="D7" s="9">
        <v>5</v>
      </c>
      <c r="E7" s="10">
        <f>C7*D7</f>
        <v>125000</v>
      </c>
      <c r="F7" s="11">
        <f>E7-(E7*$F$4)</f>
        <v>56646.525679758313</v>
      </c>
    </row>
    <row r="8" spans="2:6" x14ac:dyDescent="0.3">
      <c r="B8" s="12" t="s">
        <v>8</v>
      </c>
      <c r="C8" s="13">
        <v>5000</v>
      </c>
      <c r="D8" s="14">
        <v>3</v>
      </c>
      <c r="E8" s="15">
        <f>C8*D8</f>
        <v>15000</v>
      </c>
      <c r="F8" s="16">
        <f>E8-(E8*$F$4)</f>
        <v>6797.5830815709978</v>
      </c>
    </row>
    <row r="9" spans="2:6" x14ac:dyDescent="0.3">
      <c r="B9" s="12" t="s">
        <v>9</v>
      </c>
      <c r="C9" s="13">
        <v>2000</v>
      </c>
      <c r="D9" s="14">
        <v>8</v>
      </c>
      <c r="E9" s="15">
        <f>C9*D9</f>
        <v>16000</v>
      </c>
      <c r="F9" s="16">
        <f>E9-(E9*$F$4)</f>
        <v>7250.755287009064</v>
      </c>
    </row>
    <row r="10" spans="2:6" ht="17.25" thickBot="1" x14ac:dyDescent="0.35">
      <c r="B10" s="17" t="s">
        <v>10</v>
      </c>
      <c r="C10" s="18">
        <v>35000</v>
      </c>
      <c r="D10" s="19">
        <v>5</v>
      </c>
      <c r="E10" s="20">
        <f>C10*D10</f>
        <v>175000</v>
      </c>
      <c r="F10" s="21">
        <f>E10-(E10*$F$4)</f>
        <v>79305.135951661636</v>
      </c>
    </row>
    <row r="11" spans="2:6" ht="18" thickTop="1" thickBot="1" x14ac:dyDescent="0.35">
      <c r="B11" s="22" t="s">
        <v>11</v>
      </c>
      <c r="C11" s="23">
        <v>67000</v>
      </c>
      <c r="D11" s="23">
        <v>21</v>
      </c>
      <c r="E11" s="24">
        <f>SUM(E7:E10)</f>
        <v>331000</v>
      </c>
      <c r="F11" s="25">
        <f>E11-(E11*$F$4)</f>
        <v>150000</v>
      </c>
    </row>
  </sheetData>
  <mergeCells count="1">
    <mergeCell ref="B2:F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G2" sqref="G2"/>
    </sheetView>
  </sheetViews>
  <sheetFormatPr defaultRowHeight="16.5" x14ac:dyDescent="0.3"/>
  <cols>
    <col min="1" max="1" width="11.375" customWidth="1"/>
    <col min="2" max="2" width="12" customWidth="1"/>
    <col min="3" max="7" width="14.625" customWidth="1"/>
  </cols>
  <sheetData>
    <row r="1" spans="1:7" x14ac:dyDescent="0.3">
      <c r="A1" t="s">
        <v>23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</row>
    <row r="2" spans="1:7" x14ac:dyDescent="0.3">
      <c r="A2">
        <v>1001</v>
      </c>
      <c r="B2" t="s">
        <v>18</v>
      </c>
      <c r="C2">
        <v>2.5099999999999998</v>
      </c>
      <c r="D2">
        <v>2.44</v>
      </c>
      <c r="E2">
        <v>2.38</v>
      </c>
      <c r="F2" s="27">
        <f>(C2-D2)/0.65</f>
        <v>0.10769230769230745</v>
      </c>
      <c r="G2" s="27">
        <f>(C2-E2)/0.65</f>
        <v>0.19999999999999982</v>
      </c>
    </row>
    <row r="3" spans="1:7" x14ac:dyDescent="0.3">
      <c r="A3">
        <v>1002</v>
      </c>
      <c r="B3" t="s">
        <v>19</v>
      </c>
      <c r="C3">
        <v>2.14</v>
      </c>
      <c r="D3">
        <v>2.04</v>
      </c>
      <c r="E3">
        <v>0</v>
      </c>
      <c r="F3" s="27">
        <f t="shared" ref="F3:F6" si="0">(C3-D3)/0.65</f>
        <v>0.15384615384615397</v>
      </c>
      <c r="G3" s="27">
        <f t="shared" ref="G3:G6" si="1">(C3-E3)/0.65</f>
        <v>3.2923076923076926</v>
      </c>
    </row>
    <row r="4" spans="1:7" x14ac:dyDescent="0.3">
      <c r="A4">
        <v>1003</v>
      </c>
      <c r="B4" t="s">
        <v>20</v>
      </c>
      <c r="C4">
        <v>2.15</v>
      </c>
      <c r="D4">
        <v>2.0699999999999998</v>
      </c>
      <c r="E4">
        <v>0</v>
      </c>
      <c r="F4" s="27">
        <f t="shared" si="0"/>
        <v>0.12307692307692318</v>
      </c>
      <c r="G4" s="27">
        <f t="shared" si="1"/>
        <v>3.3076923076923075</v>
      </c>
    </row>
    <row r="5" spans="1:7" x14ac:dyDescent="0.3">
      <c r="A5">
        <v>1004</v>
      </c>
      <c r="B5" t="s">
        <v>21</v>
      </c>
      <c r="C5">
        <v>2.0099999999999998</v>
      </c>
      <c r="D5">
        <v>1.95</v>
      </c>
      <c r="E5">
        <v>0</v>
      </c>
      <c r="F5" s="27">
        <f t="shared" si="0"/>
        <v>9.2307692307692049E-2</v>
      </c>
      <c r="G5" s="27">
        <f t="shared" si="1"/>
        <v>3.092307692307692</v>
      </c>
    </row>
    <row r="6" spans="1:7" x14ac:dyDescent="0.3">
      <c r="A6">
        <v>1005</v>
      </c>
      <c r="B6" t="s">
        <v>22</v>
      </c>
      <c r="C6">
        <v>2.14</v>
      </c>
      <c r="D6">
        <v>2.0499999999999998</v>
      </c>
      <c r="E6">
        <v>0</v>
      </c>
      <c r="F6" s="27">
        <f t="shared" si="0"/>
        <v>0.13846153846153891</v>
      </c>
      <c r="G6" s="27">
        <f t="shared" si="1"/>
        <v>3.2923076923076926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구입</vt:lpstr>
      <vt:lpstr>진행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2018-05-25T17:59:22Z</dcterms:created>
  <dcterms:modified xsi:type="dcterms:W3CDTF">2020-09-07T14:33:12Z</dcterms:modified>
</cp:coreProperties>
</file>