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4\"/>
    </mc:Choice>
  </mc:AlternateContent>
  <bookViews>
    <workbookView xWindow="0" yWindow="0" windowWidth="19200" windowHeight="6990" tabRatio="690"/>
  </bookViews>
  <sheets>
    <sheet name="원본데이터" sheetId="1" r:id="rId1"/>
    <sheet name="배송지별 판매금액" sheetId="2" r:id="rId2"/>
    <sheet name="물품별 요약" sheetId="3" r:id="rId3"/>
  </sheets>
  <calcPr calcId="162913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</calcChain>
</file>

<file path=xl/sharedStrings.xml><?xml version="1.0" encoding="utf-8"?>
<sst xmlns="http://schemas.openxmlformats.org/spreadsheetml/2006/main" count="116" uniqueCount="25">
  <si>
    <t>일자</t>
    <phoneticPr fontId="2" type="noConversion"/>
  </si>
  <si>
    <t>배송지(도시)</t>
    <phoneticPr fontId="2" type="noConversion"/>
  </si>
  <si>
    <t>물품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</si>
  <si>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</si>
  <si>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</si>
  <si>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</si>
  <si>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</si>
  <si>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</si>
  <si>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</si>
  <si>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견과세트</t>
  </si>
  <si>
    <t>대전</t>
    <phoneticPr fontId="2" type="noConversion"/>
  </si>
  <si>
    <t>버섯세트</t>
  </si>
  <si>
    <t>부산</t>
    <phoneticPr fontId="2" type="noConversion"/>
  </si>
  <si>
    <t>멸치세트</t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</si>
  <si>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</si>
  <si>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</si>
  <si>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</si>
  <si>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</si>
  <si>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값</t>
  </si>
  <si>
    <t>행 레이블</t>
  </si>
  <si>
    <t>합계 : 금액</t>
  </si>
  <si>
    <t>합계 : 판매금액</t>
  </si>
  <si>
    <t>판매금액의 합계</t>
    <phoneticPr fontId="2" type="noConversion"/>
  </si>
  <si>
    <t>총합계</t>
  </si>
  <si>
    <t>평균 : 판매금액2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</si>
</sst>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42" fontId="0" fillId="0" borderId="0" xfId="1" applyFont="1">
      <alignment vertical="center"/>
    </xf>
    <xf numFmtId="9" fontId="0" fillId="0" borderId="0" xfId="2" applyFont="1">
      <alignment vertical="center"/>
    </xf>
    <xf numFmtId="14" fontId="0" fillId="0" borderId="0" xfId="0" applyNumberFormat="1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6"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02989930559" createdVersion="3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6">
        <s v="견과세트"/>
        <s v="버섯세트"/>
        <s v="멸치세트"/>
        <s v="레깅스" u="1"/>
        <s v="티셔츠" u="1"/>
        <s v="블라우스" u="1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9" applyNumberFormats="0" applyBorderFormats="0" applyFontFormats="0" applyPatternFormats="0" applyAlignmentFormats="0" applyWidthHeightFormats="1" dataCaption="값" updatedVersion="6" minRefreshableVersion="3" showCalcMbrs="0" useAutoFormatting="1" itemPrintTitles="1" createdVersion="3" indent="0" outline="1" outlineData="1" multipleFieldFilters="0">
  <location ref="A1:C49" firstHeaderRow="1" firstDataRow="2" firstDataCol="1"/>
  <pivotFields count="8">
    <pivotField axis="axisRow" numFmtId="14" showAll="0">
      <items count="47">
        <item sd="0" x="0"/>
        <item sd="0" x="1"/>
        <item sd="0" x="2"/>
        <item sd="0" x="3"/>
        <item sd="0" x="4"/>
        <item sd="0" x="5"/>
        <item sd="0" x="6"/>
        <item sd="0" x="8"/>
        <item sd="0" x="9"/>
        <item sd="0" x="12"/>
        <item sd="0" x="13"/>
        <item sd="0" x="18"/>
        <item sd="0" x="26"/>
        <item sd="0" x="29"/>
        <item sd="0" x="30"/>
        <item sd="0" x="7"/>
        <item sd="0" x="10"/>
        <item sd="0" x="11"/>
        <item sd="0" x="14"/>
        <item sd="0" x="15"/>
        <item sd="0" x="16"/>
        <item sd="0" x="17"/>
        <item sd="0" x="19"/>
        <item sd="0" x="20"/>
        <item sd="0" x="21"/>
        <item sd="0" x="22"/>
        <item sd="0" x="23"/>
        <item sd="0" x="24"/>
        <item sd="0" x="25"/>
        <item sd="0" x="27"/>
        <item sd="0" x="28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t="default" sd="0"/>
      </items>
    </pivotField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showAll="0">
      <items count="7">
        <item sd="0" m="1" x="3"/>
        <item m="1" x="5"/>
        <item sd="0" m="1" x="4"/>
        <item x="0"/>
        <item x="1"/>
        <item x="2"/>
        <item t="default"/>
      </items>
    </pivotField>
    <pivotField showAll="0"/>
    <pivotField numFmtId="42" showAll="0"/>
    <pivotField dataField="1" numFmtId="42" showAll="0"/>
    <pivotField numFmtId="9" showAll="0"/>
    <pivotField dataField="1" numFmtId="42" showAll="0"/>
  </pivotFields>
  <rowFields count="2">
    <field x="0"/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금액" fld="5" baseField="0" baseItem="0"/>
    <dataField name="합계 : 판매금액" fld="7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피벗 테이블3" cacheId="9" applyNumberFormats="0" applyBorderFormats="0" applyFontFormats="0" applyPatternFormats="0" applyAlignmentFormats="0" applyWidthHeightFormats="1" dataCaption="값" updatedVersion="6" minRefreshableVersion="3" showCalcMbrs="0" useAutoFormatting="1" itemPrintTitles="1" createdVersion="3" indent="0" outline="1" outlineData="1" multipleFieldFilters="0">
  <location ref="A3:C8" firstHeaderRow="1" firstDataRow="2" firstDataCol="1"/>
  <pivotFields count="8">
    <pivotField numFmtId="14" showAll="0"/>
    <pivotField showAll="0">
      <items count="8">
        <item x="0"/>
        <item x="6"/>
        <item x="4"/>
        <item x="2"/>
        <item x="3"/>
        <item x="1"/>
        <item x="5"/>
        <item t="default"/>
      </items>
    </pivotField>
    <pivotField axis="axisRow" showAll="0">
      <items count="7">
        <item x="0"/>
        <item m="1" x="3"/>
        <item x="2"/>
        <item x="1"/>
        <item m="1" x="5"/>
        <item m="1" x="4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1">
    <field x="2"/>
  </rowFields>
  <rowItems count="4">
    <i>
      <x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판매금액" fld="7" baseField="0" baseItem="0"/>
    <dataField name="평균 : 판매금액2" fld="7" subtotal="average" baseField="2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표1" displayName="표1" ref="A2:H49" totalsRowShown="0" headerRowDxfId="5">
  <autoFilter ref="A2:H49"/>
  <tableColumns count="8">
    <tableColumn id="1" name="일자" dataDxfId="4"/>
    <tableColumn id="2" name="배송지(도시)" dataDxfId="3"/>
    <tableColumn id="3" name="물품" dataDxfId="2"/>
    <tableColumn id="4" name="수량"/>
    <tableColumn id="5" name="단가" dataCellStyle="통화 [0]"/>
    <tableColumn id="6" name="금액" dataCellStyle="통화 [0]">
      <calculatedColumnFormula>D3*E3</calculatedColumnFormula>
    </tableColumn>
    <tableColumn id="7" name="세금" dataDxfId="1" dataCellStyle="백분율"/>
    <tableColumn id="8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abSelected="1" topLeftCell="A3" workbookViewId="0">
      <selection activeCell="B19" sqref="B19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3">
      <c r="A3" s="2">
        <v>42773</v>
      </c>
      <c r="B3" s="1" t="s">
        <v>8</v>
      </c>
      <c r="C3" s="1" t="s">
        <v>9</v>
      </c>
      <c r="D3">
        <v>250</v>
      </c>
      <c r="E3" s="3">
        <v>15000</v>
      </c>
      <c r="F3" s="3">
        <f>D3*E3</f>
        <v>3750000</v>
      </c>
      <c r="G3" s="4">
        <v>0.05</v>
      </c>
      <c r="H3" s="3">
        <f>F3+(F3*G3)</f>
        <v>3937500</v>
      </c>
      <c r="I3" s="3"/>
    </row>
    <row r="4" spans="1:9" x14ac:dyDescent="0.3">
      <c r="A4" s="2">
        <v>42773</v>
      </c>
      <c r="B4" s="1" t="s">
        <v>10</v>
      </c>
      <c r="C4" s="1" t="s">
        <v>11</v>
      </c>
      <c r="D4">
        <v>100</v>
      </c>
      <c r="E4" s="3">
        <v>7000</v>
      </c>
      <c r="F4" s="3">
        <f t="shared" ref="F4:F49" si="0">D4*E4</f>
        <v>700000</v>
      </c>
      <c r="G4" s="4">
        <v>7.0000000000000007E-2</v>
      </c>
      <c r="H4" s="3">
        <f t="shared" ref="H4:H49" si="1">F4+(F4*G4)</f>
        <v>749000</v>
      </c>
      <c r="I4" s="3"/>
    </row>
    <row r="5" spans="1:9" x14ac:dyDescent="0.3">
      <c r="A5" s="2">
        <v>42774</v>
      </c>
      <c r="B5" s="1" t="s">
        <v>12</v>
      </c>
      <c r="C5" s="1" t="s">
        <v>13</v>
      </c>
      <c r="D5">
        <v>350</v>
      </c>
      <c r="E5" s="3">
        <v>7800</v>
      </c>
      <c r="F5" s="3">
        <f t="shared" si="0"/>
        <v>2730000</v>
      </c>
      <c r="G5" s="4">
        <v>0.1</v>
      </c>
      <c r="H5" s="3">
        <f t="shared" si="1"/>
        <v>3003000</v>
      </c>
      <c r="I5" s="3"/>
    </row>
    <row r="6" spans="1:9" x14ac:dyDescent="0.3">
      <c r="A6" s="2">
        <v>42775</v>
      </c>
      <c r="B6" s="1" t="s">
        <v>8</v>
      </c>
      <c r="C6" s="1" t="s">
        <v>13</v>
      </c>
      <c r="D6">
        <v>120</v>
      </c>
      <c r="E6" s="3">
        <v>23000</v>
      </c>
      <c r="F6" s="3">
        <f t="shared" si="0"/>
        <v>2760000</v>
      </c>
      <c r="G6" s="4">
        <v>0.1</v>
      </c>
      <c r="H6" s="3">
        <f t="shared" si="1"/>
        <v>3036000</v>
      </c>
      <c r="I6" s="3"/>
    </row>
    <row r="7" spans="1:9" x14ac:dyDescent="0.3">
      <c r="A7" s="2">
        <v>42776</v>
      </c>
      <c r="B7" s="1" t="s">
        <v>10</v>
      </c>
      <c r="C7" s="1" t="s">
        <v>9</v>
      </c>
      <c r="D7">
        <v>50</v>
      </c>
      <c r="E7" s="3">
        <v>2500</v>
      </c>
      <c r="F7" s="3">
        <f t="shared" si="0"/>
        <v>125000</v>
      </c>
      <c r="G7" s="4">
        <v>0.06</v>
      </c>
      <c r="H7" s="3">
        <f t="shared" si="1"/>
        <v>132500</v>
      </c>
      <c r="I7" s="3"/>
    </row>
    <row r="8" spans="1:9" x14ac:dyDescent="0.3">
      <c r="A8" s="2">
        <v>42777</v>
      </c>
      <c r="B8" s="1" t="s">
        <v>14</v>
      </c>
      <c r="C8" s="1" t="s">
        <v>11</v>
      </c>
      <c r="D8">
        <v>130</v>
      </c>
      <c r="E8" s="3">
        <v>3600</v>
      </c>
      <c r="F8" s="3">
        <f t="shared" si="0"/>
        <v>468000</v>
      </c>
      <c r="G8" s="4">
        <v>0.06</v>
      </c>
      <c r="H8" s="3">
        <f t="shared" si="1"/>
        <v>496080</v>
      </c>
      <c r="I8" s="3"/>
    </row>
    <row r="9" spans="1:9" x14ac:dyDescent="0.3">
      <c r="A9" s="2">
        <v>42778</v>
      </c>
      <c r="B9" s="1" t="s">
        <v>8</v>
      </c>
      <c r="C9" s="1" t="s">
        <v>13</v>
      </c>
      <c r="D9">
        <v>175</v>
      </c>
      <c r="E9" s="3">
        <v>9000</v>
      </c>
      <c r="F9" s="3">
        <f t="shared" si="0"/>
        <v>1575000</v>
      </c>
      <c r="G9" s="4">
        <v>0.15</v>
      </c>
      <c r="H9" s="3">
        <f t="shared" si="1"/>
        <v>1811250</v>
      </c>
      <c r="I9" s="3"/>
    </row>
    <row r="10" spans="1:9" x14ac:dyDescent="0.3">
      <c r="A10" s="2">
        <v>42779</v>
      </c>
      <c r="B10" s="1" t="s">
        <v>15</v>
      </c>
      <c r="C10" s="1" t="s">
        <v>11</v>
      </c>
      <c r="D10">
        <v>530</v>
      </c>
      <c r="E10" s="3">
        <v>4500</v>
      </c>
      <c r="F10" s="3">
        <f t="shared" si="0"/>
        <v>2385000</v>
      </c>
      <c r="G10" s="4">
        <v>0.1</v>
      </c>
      <c r="H10" s="3">
        <f t="shared" si="1"/>
        <v>2623500</v>
      </c>
      <c r="I10" s="3"/>
    </row>
    <row r="11" spans="1:9" x14ac:dyDescent="0.3">
      <c r="A11" s="2">
        <v>42808</v>
      </c>
      <c r="B11" s="1" t="s">
        <v>16</v>
      </c>
      <c r="C11" s="1" t="s">
        <v>13</v>
      </c>
      <c r="D11">
        <v>215</v>
      </c>
      <c r="E11" s="3">
        <v>39000</v>
      </c>
      <c r="F11" s="3">
        <f t="shared" si="0"/>
        <v>8385000</v>
      </c>
      <c r="G11" s="4">
        <v>0.11</v>
      </c>
      <c r="H11" s="3">
        <f t="shared" si="1"/>
        <v>9307350</v>
      </c>
      <c r="I11" s="3"/>
    </row>
    <row r="12" spans="1:9" x14ac:dyDescent="0.3">
      <c r="A12" s="2">
        <v>42781</v>
      </c>
      <c r="B12" s="1" t="s">
        <v>12</v>
      </c>
      <c r="C12" s="1" t="s">
        <v>13</v>
      </c>
      <c r="D12">
        <v>200</v>
      </c>
      <c r="E12" s="3">
        <v>22000</v>
      </c>
      <c r="F12" s="3">
        <f t="shared" si="0"/>
        <v>4400000</v>
      </c>
      <c r="G12" s="4">
        <v>0.11</v>
      </c>
      <c r="H12" s="3">
        <f t="shared" si="1"/>
        <v>4884000</v>
      </c>
      <c r="I12" s="3"/>
    </row>
    <row r="13" spans="1:9" x14ac:dyDescent="0.3">
      <c r="A13" s="2">
        <v>42782</v>
      </c>
      <c r="B13" s="1" t="s">
        <v>15</v>
      </c>
      <c r="C13" s="1" t="s">
        <v>13</v>
      </c>
      <c r="D13">
        <v>190</v>
      </c>
      <c r="E13" s="3">
        <v>65000</v>
      </c>
      <c r="F13" s="3">
        <f t="shared" si="0"/>
        <v>12350000</v>
      </c>
      <c r="G13" s="4">
        <v>0.15</v>
      </c>
      <c r="H13" s="3">
        <f t="shared" si="1"/>
        <v>14202500</v>
      </c>
      <c r="I13" s="3"/>
    </row>
    <row r="14" spans="1:9" x14ac:dyDescent="0.3">
      <c r="A14" s="2">
        <v>42811</v>
      </c>
      <c r="B14" s="1" t="s">
        <v>17</v>
      </c>
      <c r="C14" s="1" t="s">
        <v>11</v>
      </c>
      <c r="D14">
        <v>35</v>
      </c>
      <c r="E14" s="3">
        <v>8000</v>
      </c>
      <c r="F14" s="3">
        <f t="shared" si="0"/>
        <v>280000</v>
      </c>
      <c r="G14" s="4">
        <v>0.05</v>
      </c>
      <c r="H14" s="3">
        <f t="shared" si="1"/>
        <v>294000</v>
      </c>
      <c r="I14" s="3"/>
    </row>
    <row r="15" spans="1:9" x14ac:dyDescent="0.3">
      <c r="A15" s="2">
        <v>42812</v>
      </c>
      <c r="B15" s="1" t="s">
        <v>17</v>
      </c>
      <c r="C15" s="1" t="s">
        <v>13</v>
      </c>
      <c r="D15">
        <v>70</v>
      </c>
      <c r="E15" s="3">
        <v>10000</v>
      </c>
      <c r="F15" s="3">
        <f t="shared" si="0"/>
        <v>700000</v>
      </c>
      <c r="G15" s="4">
        <v>0.05</v>
      </c>
      <c r="H15" s="3">
        <f t="shared" si="1"/>
        <v>735000</v>
      </c>
      <c r="I15" s="3"/>
    </row>
    <row r="16" spans="1:9" x14ac:dyDescent="0.3">
      <c r="A16" s="2">
        <v>42785</v>
      </c>
      <c r="B16" s="1" t="s">
        <v>15</v>
      </c>
      <c r="C16" s="1" t="s">
        <v>9</v>
      </c>
      <c r="D16">
        <v>85</v>
      </c>
      <c r="E16" s="3">
        <v>6000</v>
      </c>
      <c r="F16" s="3">
        <f t="shared" si="0"/>
        <v>510000</v>
      </c>
      <c r="G16" s="4">
        <v>0.1</v>
      </c>
      <c r="H16" s="3">
        <f t="shared" si="1"/>
        <v>561000</v>
      </c>
      <c r="I16" s="3"/>
    </row>
    <row r="17" spans="1:9" x14ac:dyDescent="0.3">
      <c r="A17" s="2">
        <v>42786</v>
      </c>
      <c r="B17" s="1" t="s">
        <v>14</v>
      </c>
      <c r="C17" s="1" t="s">
        <v>9</v>
      </c>
      <c r="D17">
        <v>350</v>
      </c>
      <c r="E17" s="3">
        <v>8500</v>
      </c>
      <c r="F17" s="3">
        <f t="shared" si="0"/>
        <v>2975000</v>
      </c>
      <c r="G17" s="4">
        <v>0.1</v>
      </c>
      <c r="H17" s="3">
        <f t="shared" si="1"/>
        <v>3272500</v>
      </c>
      <c r="I17" s="3"/>
    </row>
    <row r="18" spans="1:9" x14ac:dyDescent="0.3">
      <c r="A18" s="2">
        <v>42815</v>
      </c>
      <c r="B18" s="1" t="s">
        <v>8</v>
      </c>
      <c r="C18" s="1" t="s">
        <v>11</v>
      </c>
      <c r="D18">
        <v>890</v>
      </c>
      <c r="E18" s="3">
        <v>12000</v>
      </c>
      <c r="F18" s="3">
        <f t="shared" si="0"/>
        <v>10680000</v>
      </c>
      <c r="G18" s="4">
        <v>0.11</v>
      </c>
      <c r="H18" s="3">
        <f t="shared" si="1"/>
        <v>11854800</v>
      </c>
      <c r="I18" s="3"/>
    </row>
    <row r="19" spans="1:9" x14ac:dyDescent="0.3">
      <c r="A19" s="2">
        <v>42816</v>
      </c>
      <c r="B19" s="1" t="s">
        <v>10</v>
      </c>
      <c r="C19" s="1" t="s">
        <v>13</v>
      </c>
      <c r="D19">
        <v>360</v>
      </c>
      <c r="E19" s="3">
        <v>11000</v>
      </c>
      <c r="F19" s="3">
        <f t="shared" si="0"/>
        <v>3960000</v>
      </c>
      <c r="G19" s="4">
        <v>0.11</v>
      </c>
      <c r="H19" s="3">
        <f t="shared" si="1"/>
        <v>4395600</v>
      </c>
      <c r="I19" s="3"/>
    </row>
    <row r="20" spans="1:9" x14ac:dyDescent="0.3">
      <c r="A20" s="2">
        <v>42817</v>
      </c>
      <c r="B20" s="1" t="s">
        <v>14</v>
      </c>
      <c r="C20" s="1" t="s">
        <v>13</v>
      </c>
      <c r="D20">
        <v>250</v>
      </c>
      <c r="E20" s="3">
        <v>18000</v>
      </c>
      <c r="F20" s="3">
        <f t="shared" si="0"/>
        <v>4500000</v>
      </c>
      <c r="G20" s="4">
        <v>0.15</v>
      </c>
      <c r="H20" s="3">
        <f t="shared" si="1"/>
        <v>5175000</v>
      </c>
      <c r="I20" s="3"/>
    </row>
    <row r="21" spans="1:9" x14ac:dyDescent="0.3">
      <c r="A21" s="2">
        <v>42818</v>
      </c>
      <c r="B21" s="1" t="s">
        <v>16</v>
      </c>
      <c r="C21" s="1" t="s">
        <v>9</v>
      </c>
      <c r="D21">
        <v>170</v>
      </c>
      <c r="E21" s="3">
        <v>10000</v>
      </c>
      <c r="F21" s="3">
        <f t="shared" si="0"/>
        <v>1700000</v>
      </c>
      <c r="G21" s="4">
        <v>0.15</v>
      </c>
      <c r="H21" s="3">
        <f t="shared" si="1"/>
        <v>1955000</v>
      </c>
      <c r="I21" s="3"/>
    </row>
    <row r="22" spans="1:9" x14ac:dyDescent="0.3">
      <c r="A22" s="2">
        <v>42791</v>
      </c>
      <c r="B22" s="1" t="s">
        <v>15</v>
      </c>
      <c r="C22" s="1" t="s">
        <v>13</v>
      </c>
      <c r="D22">
        <v>200</v>
      </c>
      <c r="E22" s="3">
        <v>25000</v>
      </c>
      <c r="F22" s="3">
        <f t="shared" si="0"/>
        <v>5000000</v>
      </c>
      <c r="G22" s="4">
        <v>0.15</v>
      </c>
      <c r="H22" s="3">
        <f t="shared" si="1"/>
        <v>5750000</v>
      </c>
      <c r="I22" s="3"/>
    </row>
    <row r="23" spans="1:9" x14ac:dyDescent="0.3">
      <c r="A23" s="2">
        <v>42820</v>
      </c>
      <c r="B23" s="1" t="s">
        <v>10</v>
      </c>
      <c r="C23" s="1" t="s">
        <v>11</v>
      </c>
      <c r="D23">
        <v>300</v>
      </c>
      <c r="E23" s="3">
        <v>4500</v>
      </c>
      <c r="F23" s="3">
        <f t="shared" si="0"/>
        <v>1350000</v>
      </c>
      <c r="G23" s="4">
        <v>0.1</v>
      </c>
      <c r="H23" s="3">
        <f t="shared" si="1"/>
        <v>1485000</v>
      </c>
      <c r="I23" s="3"/>
    </row>
    <row r="24" spans="1:9" x14ac:dyDescent="0.3">
      <c r="A24" s="2">
        <v>42821</v>
      </c>
      <c r="B24" s="1" t="s">
        <v>8</v>
      </c>
      <c r="C24" s="1" t="s">
        <v>11</v>
      </c>
      <c r="D24">
        <v>450</v>
      </c>
      <c r="E24" s="3">
        <v>3600</v>
      </c>
      <c r="F24" s="3">
        <f t="shared" si="0"/>
        <v>1620000</v>
      </c>
      <c r="G24" s="4">
        <v>0.05</v>
      </c>
      <c r="H24" s="3">
        <f t="shared" si="1"/>
        <v>1701000</v>
      </c>
      <c r="I24" s="3"/>
    </row>
    <row r="25" spans="1:9" x14ac:dyDescent="0.3">
      <c r="A25" s="2">
        <v>42822</v>
      </c>
      <c r="B25" s="1" t="s">
        <v>17</v>
      </c>
      <c r="C25" s="1" t="s">
        <v>13</v>
      </c>
      <c r="D25">
        <v>30</v>
      </c>
      <c r="E25" s="3">
        <v>39000</v>
      </c>
      <c r="F25" s="3">
        <f t="shared" si="0"/>
        <v>1170000</v>
      </c>
      <c r="G25" s="4">
        <v>0.06</v>
      </c>
      <c r="H25" s="3">
        <f t="shared" si="1"/>
        <v>1240200</v>
      </c>
      <c r="I25" s="3"/>
    </row>
    <row r="26" spans="1:9" x14ac:dyDescent="0.3">
      <c r="A26" s="2">
        <v>42823</v>
      </c>
      <c r="B26" s="1" t="s">
        <v>15</v>
      </c>
      <c r="C26" s="1" t="s">
        <v>11</v>
      </c>
      <c r="D26">
        <v>54</v>
      </c>
      <c r="E26" s="3">
        <v>8000</v>
      </c>
      <c r="F26" s="3">
        <f t="shared" si="0"/>
        <v>432000</v>
      </c>
      <c r="G26" s="4">
        <v>0.06</v>
      </c>
      <c r="H26" s="3">
        <f t="shared" si="1"/>
        <v>457920</v>
      </c>
      <c r="I26" s="3"/>
    </row>
    <row r="27" spans="1:9" x14ac:dyDescent="0.3">
      <c r="A27" s="2">
        <v>42824</v>
      </c>
      <c r="B27" s="1" t="s">
        <v>8</v>
      </c>
      <c r="C27" s="1" t="s">
        <v>9</v>
      </c>
      <c r="D27">
        <v>580</v>
      </c>
      <c r="E27" s="3">
        <v>6000</v>
      </c>
      <c r="F27" s="3">
        <f t="shared" si="0"/>
        <v>3480000</v>
      </c>
      <c r="G27" s="4">
        <v>0.05</v>
      </c>
      <c r="H27" s="3">
        <f t="shared" si="1"/>
        <v>3654000</v>
      </c>
      <c r="I27" s="3"/>
    </row>
    <row r="28" spans="1:9" x14ac:dyDescent="0.3">
      <c r="A28" s="2">
        <v>42825</v>
      </c>
      <c r="B28" s="1" t="s">
        <v>12</v>
      </c>
      <c r="C28" s="1" t="s">
        <v>9</v>
      </c>
      <c r="D28">
        <v>600</v>
      </c>
      <c r="E28" s="3">
        <v>10000</v>
      </c>
      <c r="F28" s="3">
        <f t="shared" si="0"/>
        <v>6000000</v>
      </c>
      <c r="G28" s="4">
        <v>0.05</v>
      </c>
      <c r="H28" s="3">
        <f t="shared" si="1"/>
        <v>6300000</v>
      </c>
      <c r="I28" s="3"/>
    </row>
    <row r="29" spans="1:9" x14ac:dyDescent="0.3">
      <c r="A29" s="2">
        <v>42826</v>
      </c>
      <c r="B29" s="1" t="s">
        <v>16</v>
      </c>
      <c r="C29" s="1" t="s">
        <v>13</v>
      </c>
      <c r="D29">
        <v>180</v>
      </c>
      <c r="E29" s="3">
        <v>22000</v>
      </c>
      <c r="F29" s="3">
        <f t="shared" si="0"/>
        <v>3960000</v>
      </c>
      <c r="G29" s="4">
        <v>0.05</v>
      </c>
      <c r="H29" s="3">
        <f t="shared" si="1"/>
        <v>4158000</v>
      </c>
      <c r="I29" s="3"/>
    </row>
    <row r="30" spans="1:9" x14ac:dyDescent="0.3">
      <c r="A30" s="2">
        <v>42796</v>
      </c>
      <c r="B30" s="1" t="s">
        <v>15</v>
      </c>
      <c r="C30" s="1" t="s">
        <v>11</v>
      </c>
      <c r="D30">
        <v>250</v>
      </c>
      <c r="E30" s="3">
        <v>7000</v>
      </c>
      <c r="F30" s="3">
        <f t="shared" si="0"/>
        <v>1750000</v>
      </c>
      <c r="G30" s="4">
        <v>7.0000000000000007E-2</v>
      </c>
      <c r="H30" s="3">
        <f t="shared" si="1"/>
        <v>1872500</v>
      </c>
      <c r="I30" s="3"/>
    </row>
    <row r="31" spans="1:9" x14ac:dyDescent="0.3">
      <c r="A31" s="2">
        <v>42828</v>
      </c>
      <c r="B31" s="1" t="s">
        <v>8</v>
      </c>
      <c r="C31" s="1" t="s">
        <v>13</v>
      </c>
      <c r="D31">
        <v>300</v>
      </c>
      <c r="E31" s="3">
        <v>7800</v>
      </c>
      <c r="F31" s="3">
        <f t="shared" si="0"/>
        <v>2340000</v>
      </c>
      <c r="G31" s="4">
        <v>0.15</v>
      </c>
      <c r="H31" s="3">
        <f t="shared" si="1"/>
        <v>2691000</v>
      </c>
      <c r="I31" s="3"/>
    </row>
    <row r="32" spans="1:9" x14ac:dyDescent="0.3">
      <c r="A32" s="2">
        <v>42829</v>
      </c>
      <c r="B32" s="1" t="s">
        <v>15</v>
      </c>
      <c r="C32" s="1" t="s">
        <v>9</v>
      </c>
      <c r="D32">
        <v>190</v>
      </c>
      <c r="E32" s="3">
        <v>2500</v>
      </c>
      <c r="F32" s="3">
        <f t="shared" si="0"/>
        <v>475000</v>
      </c>
      <c r="G32" s="4">
        <v>0.15</v>
      </c>
      <c r="H32" s="3">
        <f t="shared" si="1"/>
        <v>546250</v>
      </c>
      <c r="I32" s="3"/>
    </row>
    <row r="33" spans="1:9" x14ac:dyDescent="0.3">
      <c r="A33" s="2">
        <v>42799</v>
      </c>
      <c r="B33" s="1" t="s">
        <v>12</v>
      </c>
      <c r="C33" s="1" t="s">
        <v>9</v>
      </c>
      <c r="D33">
        <v>250</v>
      </c>
      <c r="E33" s="3">
        <v>8500</v>
      </c>
      <c r="F33" s="3">
        <f t="shared" si="0"/>
        <v>2125000</v>
      </c>
      <c r="G33" s="4">
        <v>7.0000000000000007E-2</v>
      </c>
      <c r="H33" s="3">
        <f t="shared" si="1"/>
        <v>2273750</v>
      </c>
      <c r="I33" s="3"/>
    </row>
    <row r="34" spans="1:9" x14ac:dyDescent="0.3">
      <c r="A34" s="2">
        <v>42800</v>
      </c>
      <c r="B34" s="1" t="s">
        <v>14</v>
      </c>
      <c r="C34" s="1" t="s">
        <v>13</v>
      </c>
      <c r="D34">
        <v>290</v>
      </c>
      <c r="E34" s="3">
        <v>23000</v>
      </c>
      <c r="F34" s="3">
        <f t="shared" si="0"/>
        <v>6670000</v>
      </c>
      <c r="G34" s="4">
        <v>0.1</v>
      </c>
      <c r="H34" s="3">
        <f t="shared" si="1"/>
        <v>7337000</v>
      </c>
      <c r="I34" s="3"/>
    </row>
    <row r="35" spans="1:9" x14ac:dyDescent="0.3">
      <c r="A35" s="2">
        <v>42832</v>
      </c>
      <c r="B35" s="1" t="s">
        <v>15</v>
      </c>
      <c r="C35" s="1" t="s">
        <v>9</v>
      </c>
      <c r="D35">
        <v>300</v>
      </c>
      <c r="E35" s="3">
        <v>10000</v>
      </c>
      <c r="F35" s="3">
        <f t="shared" si="0"/>
        <v>3000000</v>
      </c>
      <c r="G35" s="4">
        <v>7.0000000000000007E-2</v>
      </c>
      <c r="H35" s="3">
        <f t="shared" si="1"/>
        <v>3210000</v>
      </c>
      <c r="I35" s="3"/>
    </row>
    <row r="36" spans="1:9" x14ac:dyDescent="0.3">
      <c r="A36" s="2">
        <v>42833</v>
      </c>
      <c r="B36" s="1" t="s">
        <v>10</v>
      </c>
      <c r="C36" s="1" t="s">
        <v>11</v>
      </c>
      <c r="D36">
        <v>170</v>
      </c>
      <c r="E36" s="3">
        <v>4500</v>
      </c>
      <c r="F36" s="3">
        <f t="shared" si="0"/>
        <v>765000</v>
      </c>
      <c r="G36" s="4">
        <v>0.05</v>
      </c>
      <c r="H36" s="3">
        <f t="shared" si="1"/>
        <v>803250</v>
      </c>
      <c r="I36" s="3"/>
    </row>
    <row r="37" spans="1:9" x14ac:dyDescent="0.3">
      <c r="A37" s="2">
        <v>42834</v>
      </c>
      <c r="B37" s="1" t="s">
        <v>14</v>
      </c>
      <c r="C37" s="1" t="s">
        <v>13</v>
      </c>
      <c r="D37">
        <v>450</v>
      </c>
      <c r="E37" s="3">
        <v>11000</v>
      </c>
      <c r="F37" s="3">
        <f t="shared" si="0"/>
        <v>4950000</v>
      </c>
      <c r="G37" s="4">
        <v>0.11</v>
      </c>
      <c r="H37" s="3">
        <f t="shared" si="1"/>
        <v>5494500</v>
      </c>
      <c r="I37" s="3"/>
    </row>
    <row r="38" spans="1:9" x14ac:dyDescent="0.3">
      <c r="A38" s="2">
        <v>42835</v>
      </c>
      <c r="B38" s="1" t="s">
        <v>8</v>
      </c>
      <c r="C38" s="1" t="s">
        <v>9</v>
      </c>
      <c r="D38">
        <v>690</v>
      </c>
      <c r="E38" s="3">
        <v>8000</v>
      </c>
      <c r="F38" s="3">
        <f t="shared" si="0"/>
        <v>5520000</v>
      </c>
      <c r="G38" s="4">
        <v>0.1</v>
      </c>
      <c r="H38" s="3">
        <f t="shared" si="1"/>
        <v>6072000</v>
      </c>
      <c r="I38" s="3"/>
    </row>
    <row r="39" spans="1:9" x14ac:dyDescent="0.3">
      <c r="A39" s="2">
        <v>42836</v>
      </c>
      <c r="B39" s="1" t="s">
        <v>15</v>
      </c>
      <c r="C39" s="1" t="s">
        <v>13</v>
      </c>
      <c r="D39">
        <v>620</v>
      </c>
      <c r="E39" s="3">
        <v>23000</v>
      </c>
      <c r="F39" s="3">
        <f t="shared" si="0"/>
        <v>14260000</v>
      </c>
      <c r="G39" s="4">
        <v>0.1</v>
      </c>
      <c r="H39" s="3">
        <f t="shared" si="1"/>
        <v>15686000</v>
      </c>
      <c r="I39" s="3"/>
    </row>
    <row r="40" spans="1:9" x14ac:dyDescent="0.3">
      <c r="A40" s="2">
        <v>42837</v>
      </c>
      <c r="B40" s="1" t="s">
        <v>14</v>
      </c>
      <c r="C40" s="1" t="s">
        <v>11</v>
      </c>
      <c r="D40">
        <v>300</v>
      </c>
      <c r="E40" s="3">
        <v>8000</v>
      </c>
      <c r="F40" s="3">
        <f t="shared" si="0"/>
        <v>2400000</v>
      </c>
      <c r="G40" s="4">
        <v>0.05</v>
      </c>
      <c r="H40" s="3">
        <f t="shared" si="1"/>
        <v>2520000</v>
      </c>
      <c r="I40" s="3"/>
    </row>
    <row r="41" spans="1:9" x14ac:dyDescent="0.3">
      <c r="A41" s="2">
        <v>42838</v>
      </c>
      <c r="B41" s="1" t="s">
        <v>15</v>
      </c>
      <c r="C41" s="1" t="s">
        <v>11</v>
      </c>
      <c r="D41">
        <v>250</v>
      </c>
      <c r="E41" s="3">
        <v>7000</v>
      </c>
      <c r="F41" s="3">
        <f t="shared" si="0"/>
        <v>1750000</v>
      </c>
      <c r="G41" s="4">
        <v>0.06</v>
      </c>
      <c r="H41" s="3">
        <f t="shared" si="1"/>
        <v>1855000</v>
      </c>
      <c r="I41" s="3"/>
    </row>
    <row r="42" spans="1:9" x14ac:dyDescent="0.3">
      <c r="A42" s="2">
        <v>42839</v>
      </c>
      <c r="B42" s="1" t="s">
        <v>10</v>
      </c>
      <c r="C42" s="1" t="s">
        <v>13</v>
      </c>
      <c r="D42">
        <v>450</v>
      </c>
      <c r="E42" s="3">
        <v>39000</v>
      </c>
      <c r="F42" s="3">
        <f t="shared" si="0"/>
        <v>17550000</v>
      </c>
      <c r="G42" s="4">
        <v>0.11</v>
      </c>
      <c r="H42" s="3">
        <f t="shared" si="1"/>
        <v>19480500</v>
      </c>
      <c r="I42" s="3"/>
    </row>
    <row r="43" spans="1:9" x14ac:dyDescent="0.3">
      <c r="A43" s="2">
        <v>42840</v>
      </c>
      <c r="B43" s="1" t="s">
        <v>8</v>
      </c>
      <c r="C43" s="1" t="s">
        <v>9</v>
      </c>
      <c r="D43">
        <v>300</v>
      </c>
      <c r="E43" s="3">
        <v>5800</v>
      </c>
      <c r="F43" s="3">
        <f t="shared" si="0"/>
        <v>1740000</v>
      </c>
      <c r="G43" s="4">
        <v>7.0000000000000007E-2</v>
      </c>
      <c r="H43" s="3">
        <f t="shared" si="1"/>
        <v>1861800</v>
      </c>
      <c r="I43" s="3"/>
    </row>
    <row r="44" spans="1:9" x14ac:dyDescent="0.3">
      <c r="A44" s="2">
        <v>42841</v>
      </c>
      <c r="B44" s="1" t="s">
        <v>14</v>
      </c>
      <c r="C44" s="1" t="s">
        <v>11</v>
      </c>
      <c r="D44">
        <v>210</v>
      </c>
      <c r="E44" s="3">
        <v>59000</v>
      </c>
      <c r="F44" s="3">
        <f t="shared" si="0"/>
        <v>12390000</v>
      </c>
      <c r="G44" s="4">
        <v>0.15</v>
      </c>
      <c r="H44" s="3">
        <f t="shared" si="1"/>
        <v>14248500</v>
      </c>
      <c r="I44" s="3"/>
    </row>
    <row r="45" spans="1:9" x14ac:dyDescent="0.3">
      <c r="A45" s="2">
        <v>42842</v>
      </c>
      <c r="B45" s="1" t="s">
        <v>12</v>
      </c>
      <c r="C45" s="1" t="s">
        <v>11</v>
      </c>
      <c r="D45">
        <v>890</v>
      </c>
      <c r="E45" s="3">
        <v>17000</v>
      </c>
      <c r="F45" s="3">
        <f t="shared" si="0"/>
        <v>15130000</v>
      </c>
      <c r="G45" s="4">
        <v>7.0000000000000007E-2</v>
      </c>
      <c r="H45" s="3">
        <f t="shared" si="1"/>
        <v>16189100</v>
      </c>
      <c r="I45" s="3"/>
    </row>
    <row r="46" spans="1:9" x14ac:dyDescent="0.3">
      <c r="A46" s="2">
        <v>42843</v>
      </c>
      <c r="B46" s="1" t="s">
        <v>12</v>
      </c>
      <c r="C46" s="1" t="s">
        <v>13</v>
      </c>
      <c r="D46">
        <v>240</v>
      </c>
      <c r="E46" s="3">
        <v>22000</v>
      </c>
      <c r="F46" s="3">
        <f t="shared" si="0"/>
        <v>5280000</v>
      </c>
      <c r="G46" s="4">
        <v>0.06</v>
      </c>
      <c r="H46" s="3">
        <f t="shared" si="1"/>
        <v>5596800</v>
      </c>
      <c r="I46" s="3"/>
    </row>
    <row r="47" spans="1:9" x14ac:dyDescent="0.3">
      <c r="A47" s="2">
        <v>42844</v>
      </c>
      <c r="B47" s="1" t="s">
        <v>8</v>
      </c>
      <c r="C47" s="1" t="s">
        <v>11</v>
      </c>
      <c r="D47">
        <v>550</v>
      </c>
      <c r="E47" s="3">
        <v>8000</v>
      </c>
      <c r="F47" s="3">
        <f t="shared" si="0"/>
        <v>4400000</v>
      </c>
      <c r="G47" s="4">
        <v>0.05</v>
      </c>
      <c r="H47" s="3">
        <f t="shared" si="1"/>
        <v>4620000</v>
      </c>
      <c r="I47" s="3"/>
    </row>
    <row r="48" spans="1:9" x14ac:dyDescent="0.3">
      <c r="A48" s="2">
        <v>42845</v>
      </c>
      <c r="B48" s="1" t="s">
        <v>14</v>
      </c>
      <c r="C48" s="1" t="s">
        <v>13</v>
      </c>
      <c r="D48">
        <v>120</v>
      </c>
      <c r="E48" s="3">
        <v>23000</v>
      </c>
      <c r="F48" s="3">
        <f t="shared" si="0"/>
        <v>2760000</v>
      </c>
      <c r="G48" s="4">
        <v>0.1</v>
      </c>
      <c r="H48" s="3">
        <f t="shared" si="1"/>
        <v>3036000</v>
      </c>
      <c r="I48" s="3"/>
    </row>
    <row r="49" spans="1:9" x14ac:dyDescent="0.3">
      <c r="A49" s="2">
        <v>42846</v>
      </c>
      <c r="B49" s="1" t="s">
        <v>10</v>
      </c>
      <c r="C49" s="1" t="s">
        <v>9</v>
      </c>
      <c r="D49">
        <v>320</v>
      </c>
      <c r="E49" s="3">
        <v>12000</v>
      </c>
      <c r="F49" s="3">
        <f t="shared" si="0"/>
        <v>3840000</v>
      </c>
      <c r="G49" s="4">
        <v>0.1</v>
      </c>
      <c r="H49" s="3">
        <f t="shared" si="1"/>
        <v>4224000</v>
      </c>
      <c r="I49" s="3"/>
    </row>
    <row r="50" spans="1:9" x14ac:dyDescent="0.3">
      <c r="B50" s="1"/>
      <c r="C50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9" sqref="C9"/>
    </sheetView>
  </sheetViews>
  <sheetFormatPr defaultRowHeight="16.5" x14ac:dyDescent="0.3"/>
  <cols>
    <col min="1" max="1" width="14.625" bestFit="1" customWidth="1"/>
    <col min="2" max="2" width="13" customWidth="1"/>
    <col min="3" max="3" width="14.25" bestFit="1" customWidth="1"/>
    <col min="4" max="4" width="9.375" customWidth="1"/>
    <col min="5" max="5" width="15" bestFit="1" customWidth="1"/>
    <col min="7" max="7" width="15.875" bestFit="1" customWidth="1"/>
  </cols>
  <sheetData>
    <row r="1" spans="1:5" x14ac:dyDescent="0.3">
      <c r="B1" t="s">
        <v>18</v>
      </c>
    </row>
    <row r="2" spans="1:5" x14ac:dyDescent="0.3">
      <c r="A2" t="s">
        <v>19</v>
      </c>
      <c r="B2" t="s">
        <v>20</v>
      </c>
      <c r="C2" t="s">
        <v>21</v>
      </c>
    </row>
    <row r="3" spans="1:5" x14ac:dyDescent="0.3">
      <c r="A3" s="5">
        <v>42773</v>
      </c>
      <c r="B3" s="6">
        <v>4450000</v>
      </c>
      <c r="C3" s="6">
        <v>4686500</v>
      </c>
      <c r="E3" t="s">
        <v>22</v>
      </c>
    </row>
    <row r="4" spans="1:5" x14ac:dyDescent="0.3">
      <c r="A4" s="5">
        <v>42774</v>
      </c>
      <c r="B4" s="6">
        <v>2730000</v>
      </c>
      <c r="C4" s="6">
        <v>3003000</v>
      </c>
    </row>
    <row r="5" spans="1:5" x14ac:dyDescent="0.3">
      <c r="A5" s="5">
        <v>42775</v>
      </c>
      <c r="B5" s="6">
        <v>2760000</v>
      </c>
      <c r="C5" s="6">
        <v>3036000</v>
      </c>
    </row>
    <row r="6" spans="1:5" x14ac:dyDescent="0.3">
      <c r="A6" s="5">
        <v>42776</v>
      </c>
      <c r="B6" s="6">
        <v>125000</v>
      </c>
      <c r="C6" s="6">
        <v>132500</v>
      </c>
    </row>
    <row r="7" spans="1:5" x14ac:dyDescent="0.3">
      <c r="A7" s="5">
        <v>42777</v>
      </c>
      <c r="B7" s="6">
        <v>468000</v>
      </c>
      <c r="C7" s="6">
        <v>496080</v>
      </c>
    </row>
    <row r="8" spans="1:5" x14ac:dyDescent="0.3">
      <c r="A8" s="5">
        <v>42778</v>
      </c>
      <c r="B8" s="6">
        <v>1575000</v>
      </c>
      <c r="C8" s="6">
        <v>1811250</v>
      </c>
    </row>
    <row r="9" spans="1:5" x14ac:dyDescent="0.3">
      <c r="A9" s="5">
        <v>42779</v>
      </c>
      <c r="B9" s="6">
        <v>2385000</v>
      </c>
      <c r="C9" s="6">
        <v>2623500</v>
      </c>
    </row>
    <row r="10" spans="1:5" x14ac:dyDescent="0.3">
      <c r="A10" s="5">
        <v>42781</v>
      </c>
      <c r="B10" s="6">
        <v>4400000</v>
      </c>
      <c r="C10" s="6">
        <v>4884000</v>
      </c>
    </row>
    <row r="11" spans="1:5" x14ac:dyDescent="0.3">
      <c r="A11" s="5">
        <v>42782</v>
      </c>
      <c r="B11" s="6">
        <v>12350000</v>
      </c>
      <c r="C11" s="6">
        <v>14202500</v>
      </c>
    </row>
    <row r="12" spans="1:5" x14ac:dyDescent="0.3">
      <c r="A12" s="5">
        <v>42785</v>
      </c>
      <c r="B12" s="6">
        <v>510000</v>
      </c>
      <c r="C12" s="6">
        <v>561000</v>
      </c>
    </row>
    <row r="13" spans="1:5" x14ac:dyDescent="0.3">
      <c r="A13" s="5">
        <v>42786</v>
      </c>
      <c r="B13" s="6">
        <v>2975000</v>
      </c>
      <c r="C13" s="6">
        <v>3272500</v>
      </c>
    </row>
    <row r="14" spans="1:5" x14ac:dyDescent="0.3">
      <c r="A14" s="5">
        <v>42791</v>
      </c>
      <c r="B14" s="6">
        <v>5000000</v>
      </c>
      <c r="C14" s="6">
        <v>5750000</v>
      </c>
    </row>
    <row r="15" spans="1:5" x14ac:dyDescent="0.3">
      <c r="A15" s="5">
        <v>42796</v>
      </c>
      <c r="B15" s="6">
        <v>1750000</v>
      </c>
      <c r="C15" s="6">
        <v>1872500</v>
      </c>
    </row>
    <row r="16" spans="1:5" x14ac:dyDescent="0.3">
      <c r="A16" s="5">
        <v>42799</v>
      </c>
      <c r="B16" s="6">
        <v>2125000</v>
      </c>
      <c r="C16" s="6">
        <v>2273750</v>
      </c>
    </row>
    <row r="17" spans="1:3" x14ac:dyDescent="0.3">
      <c r="A17" s="5">
        <v>42800</v>
      </c>
      <c r="B17" s="6">
        <v>6670000</v>
      </c>
      <c r="C17" s="6">
        <v>7337000</v>
      </c>
    </row>
    <row r="18" spans="1:3" x14ac:dyDescent="0.3">
      <c r="A18" s="5">
        <v>42808</v>
      </c>
      <c r="B18" s="6">
        <v>8385000</v>
      </c>
      <c r="C18" s="6">
        <v>9307350</v>
      </c>
    </row>
    <row r="19" spans="1:3" x14ac:dyDescent="0.3">
      <c r="A19" s="5">
        <v>42811</v>
      </c>
      <c r="B19" s="6">
        <v>280000</v>
      </c>
      <c r="C19" s="6">
        <v>294000</v>
      </c>
    </row>
    <row r="20" spans="1:3" x14ac:dyDescent="0.3">
      <c r="A20" s="5">
        <v>42812</v>
      </c>
      <c r="B20" s="6">
        <v>700000</v>
      </c>
      <c r="C20" s="6">
        <v>735000</v>
      </c>
    </row>
    <row r="21" spans="1:3" x14ac:dyDescent="0.3">
      <c r="A21" s="5">
        <v>42815</v>
      </c>
      <c r="B21" s="6">
        <v>10680000</v>
      </c>
      <c r="C21" s="6">
        <v>11854800</v>
      </c>
    </row>
    <row r="22" spans="1:3" x14ac:dyDescent="0.3">
      <c r="A22" s="5">
        <v>42816</v>
      </c>
      <c r="B22" s="6">
        <v>3960000</v>
      </c>
      <c r="C22" s="6">
        <v>4395600</v>
      </c>
    </row>
    <row r="23" spans="1:3" x14ac:dyDescent="0.3">
      <c r="A23" s="5">
        <v>42817</v>
      </c>
      <c r="B23" s="6">
        <v>4500000</v>
      </c>
      <c r="C23" s="6">
        <v>5175000</v>
      </c>
    </row>
    <row r="24" spans="1:3" x14ac:dyDescent="0.3">
      <c r="A24" s="5">
        <v>42818</v>
      </c>
      <c r="B24" s="6">
        <v>1700000</v>
      </c>
      <c r="C24" s="6">
        <v>1955000</v>
      </c>
    </row>
    <row r="25" spans="1:3" x14ac:dyDescent="0.3">
      <c r="A25" s="5">
        <v>42820</v>
      </c>
      <c r="B25" s="6">
        <v>1350000</v>
      </c>
      <c r="C25" s="6">
        <v>1485000</v>
      </c>
    </row>
    <row r="26" spans="1:3" x14ac:dyDescent="0.3">
      <c r="A26" s="5">
        <v>42821</v>
      </c>
      <c r="B26" s="6">
        <v>1620000</v>
      </c>
      <c r="C26" s="6">
        <v>1701000</v>
      </c>
    </row>
    <row r="27" spans="1:3" x14ac:dyDescent="0.3">
      <c r="A27" s="5">
        <v>42822</v>
      </c>
      <c r="B27" s="6">
        <v>1170000</v>
      </c>
      <c r="C27" s="6">
        <v>1240200</v>
      </c>
    </row>
    <row r="28" spans="1:3" x14ac:dyDescent="0.3">
      <c r="A28" s="5">
        <v>42823</v>
      </c>
      <c r="B28" s="6">
        <v>432000</v>
      </c>
      <c r="C28" s="6">
        <v>457920</v>
      </c>
    </row>
    <row r="29" spans="1:3" x14ac:dyDescent="0.3">
      <c r="A29" s="5">
        <v>42824</v>
      </c>
      <c r="B29" s="6">
        <v>3480000</v>
      </c>
      <c r="C29" s="6">
        <v>3654000</v>
      </c>
    </row>
    <row r="30" spans="1:3" x14ac:dyDescent="0.3">
      <c r="A30" s="5">
        <v>42825</v>
      </c>
      <c r="B30" s="6">
        <v>6000000</v>
      </c>
      <c r="C30" s="6">
        <v>6300000</v>
      </c>
    </row>
    <row r="31" spans="1:3" x14ac:dyDescent="0.3">
      <c r="A31" s="5">
        <v>42826</v>
      </c>
      <c r="B31" s="6">
        <v>3960000</v>
      </c>
      <c r="C31" s="6">
        <v>4158000</v>
      </c>
    </row>
    <row r="32" spans="1:3" x14ac:dyDescent="0.3">
      <c r="A32" s="5">
        <v>42828</v>
      </c>
      <c r="B32" s="6">
        <v>2340000</v>
      </c>
      <c r="C32" s="6">
        <v>2691000</v>
      </c>
    </row>
    <row r="33" spans="1:3" x14ac:dyDescent="0.3">
      <c r="A33" s="5">
        <v>42829</v>
      </c>
      <c r="B33" s="6">
        <v>475000</v>
      </c>
      <c r="C33" s="6">
        <v>546250</v>
      </c>
    </row>
    <row r="34" spans="1:3" x14ac:dyDescent="0.3">
      <c r="A34" s="5">
        <v>42832</v>
      </c>
      <c r="B34" s="6">
        <v>3000000</v>
      </c>
      <c r="C34" s="6">
        <v>3210000</v>
      </c>
    </row>
    <row r="35" spans="1:3" x14ac:dyDescent="0.3">
      <c r="A35" s="5">
        <v>42833</v>
      </c>
      <c r="B35" s="6">
        <v>765000</v>
      </c>
      <c r="C35" s="6">
        <v>803250</v>
      </c>
    </row>
    <row r="36" spans="1:3" x14ac:dyDescent="0.3">
      <c r="A36" s="5">
        <v>42834</v>
      </c>
      <c r="B36" s="6">
        <v>4950000</v>
      </c>
      <c r="C36" s="6">
        <v>5494500</v>
      </c>
    </row>
    <row r="37" spans="1:3" x14ac:dyDescent="0.3">
      <c r="A37" s="5">
        <v>42835</v>
      </c>
      <c r="B37" s="6">
        <v>5520000</v>
      </c>
      <c r="C37" s="6">
        <v>6072000</v>
      </c>
    </row>
    <row r="38" spans="1:3" x14ac:dyDescent="0.3">
      <c r="A38" s="5">
        <v>42836</v>
      </c>
      <c r="B38" s="6">
        <v>14260000</v>
      </c>
      <c r="C38" s="6">
        <v>15686000</v>
      </c>
    </row>
    <row r="39" spans="1:3" x14ac:dyDescent="0.3">
      <c r="A39" s="5">
        <v>42837</v>
      </c>
      <c r="B39" s="6">
        <v>2400000</v>
      </c>
      <c r="C39" s="6">
        <v>2520000</v>
      </c>
    </row>
    <row r="40" spans="1:3" x14ac:dyDescent="0.3">
      <c r="A40" s="5">
        <v>42838</v>
      </c>
      <c r="B40" s="6">
        <v>1750000</v>
      </c>
      <c r="C40" s="6">
        <v>1855000</v>
      </c>
    </row>
    <row r="41" spans="1:3" x14ac:dyDescent="0.3">
      <c r="A41" s="5">
        <v>42839</v>
      </c>
      <c r="B41" s="6">
        <v>17550000</v>
      </c>
      <c r="C41" s="6">
        <v>19480500</v>
      </c>
    </row>
    <row r="42" spans="1:3" x14ac:dyDescent="0.3">
      <c r="A42" s="5">
        <v>42840</v>
      </c>
      <c r="B42" s="6">
        <v>1740000</v>
      </c>
      <c r="C42" s="6">
        <v>1861800</v>
      </c>
    </row>
    <row r="43" spans="1:3" x14ac:dyDescent="0.3">
      <c r="A43" s="5">
        <v>42841</v>
      </c>
      <c r="B43" s="6">
        <v>12390000</v>
      </c>
      <c r="C43" s="6">
        <v>14248500</v>
      </c>
    </row>
    <row r="44" spans="1:3" x14ac:dyDescent="0.3">
      <c r="A44" s="5">
        <v>42842</v>
      </c>
      <c r="B44" s="6">
        <v>15130000</v>
      </c>
      <c r="C44" s="6">
        <v>16189100</v>
      </c>
    </row>
    <row r="45" spans="1:3" x14ac:dyDescent="0.3">
      <c r="A45" s="5">
        <v>42843</v>
      </c>
      <c r="B45" s="6">
        <v>5280000</v>
      </c>
      <c r="C45" s="6">
        <v>5596800</v>
      </c>
    </row>
    <row r="46" spans="1:3" x14ac:dyDescent="0.3">
      <c r="A46" s="5">
        <v>42844</v>
      </c>
      <c r="B46" s="6">
        <v>4400000</v>
      </c>
      <c r="C46" s="6">
        <v>4620000</v>
      </c>
    </row>
    <row r="47" spans="1:3" x14ac:dyDescent="0.3">
      <c r="A47" s="5">
        <v>42845</v>
      </c>
      <c r="B47" s="6">
        <v>2760000</v>
      </c>
      <c r="C47" s="6">
        <v>3036000</v>
      </c>
    </row>
    <row r="48" spans="1:3" x14ac:dyDescent="0.3">
      <c r="A48" s="5">
        <v>42846</v>
      </c>
      <c r="B48" s="6">
        <v>3840000</v>
      </c>
      <c r="C48" s="6">
        <v>4224000</v>
      </c>
    </row>
    <row r="49" spans="1:3" x14ac:dyDescent="0.3">
      <c r="A49" s="5" t="s">
        <v>23</v>
      </c>
      <c r="B49" s="6">
        <v>197040000</v>
      </c>
      <c r="C49" s="6">
        <v>216789650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3" sqref="A3"/>
    </sheetView>
  </sheetViews>
  <sheetFormatPr defaultRowHeight="16.5" x14ac:dyDescent="0.3"/>
  <cols>
    <col min="1" max="1" width="11.875" customWidth="1"/>
    <col min="2" max="2" width="15.25" customWidth="1"/>
    <col min="3" max="3" width="16.5" bestFit="1" customWidth="1"/>
  </cols>
  <sheetData>
    <row r="3" spans="1:3" x14ac:dyDescent="0.3">
      <c r="B3" s="7" t="s">
        <v>18</v>
      </c>
    </row>
    <row r="4" spans="1:3" x14ac:dyDescent="0.3">
      <c r="A4" s="7" t="s">
        <v>19</v>
      </c>
      <c r="B4" t="s">
        <v>21</v>
      </c>
      <c r="C4" t="s">
        <v>24</v>
      </c>
    </row>
    <row r="5" spans="1:3" x14ac:dyDescent="0.3">
      <c r="A5" s="8" t="s">
        <v>9</v>
      </c>
      <c r="B5" s="9">
        <v>38000300</v>
      </c>
      <c r="C5" s="9">
        <v>2923100</v>
      </c>
    </row>
    <row r="6" spans="1:3" x14ac:dyDescent="0.3">
      <c r="A6" s="8" t="s">
        <v>13</v>
      </c>
      <c r="B6" s="9">
        <v>117019700</v>
      </c>
      <c r="C6" s="9">
        <v>6158931.5789473681</v>
      </c>
    </row>
    <row r="7" spans="1:3" x14ac:dyDescent="0.3">
      <c r="A7" s="8" t="s">
        <v>11</v>
      </c>
      <c r="B7" s="9">
        <v>61769650</v>
      </c>
      <c r="C7" s="9">
        <v>4117976.6666666665</v>
      </c>
    </row>
    <row r="8" spans="1:3" x14ac:dyDescent="0.3">
      <c r="A8" s="8" t="s">
        <v>23</v>
      </c>
      <c r="B8" s="9">
        <v>216789650</v>
      </c>
      <c r="C8" s="9">
        <v>4612545.7446808508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원본데이터</vt:lpstr>
      <vt:lpstr>배송지별 판매금액</vt:lpstr>
      <vt:lpstr>물품별 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2018-05-25T18:29:47Z</dcterms:created>
  <dcterms:modified xsi:type="dcterms:W3CDTF">2020-09-07T20:26:34Z</dcterms:modified>
</cp:coreProperties>
</file>