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bookViews>
    <workbookView xWindow="0" yWindow="0" windowWidth="23040" windowHeight="9705" activeTab="1"/>
  </bookViews>
  <sheets>
    <sheet name="1차년도" sheetId="4" r:id="rId1"/>
    <sheet name="피벗 차트" sheetId="7" r:id="rId2"/>
  </sheets>
  <definedNames>
    <definedName name="슬라이서_지출_수입">#N/A</definedName>
  </definedNames>
  <calcPr calcId="162913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4" l="1"/>
  <c r="E16" i="4"/>
  <c r="F16" i="4"/>
  <c r="G16" i="4"/>
  <c r="H16" i="4"/>
  <c r="I16" i="4"/>
  <c r="C16" i="4"/>
  <c r="B16" i="4"/>
</calcChain>
</file>

<file path=xl/sharedStrings.xml><?xml version="1.0" encoding="utf-8"?>
<sst xmlns="http://schemas.openxmlformats.org/spreadsheetml/2006/main" count="46" uniqueCount="46">
  <si>
    <t>지출/수입</t>
    <phoneticPr fontId="1" type="noConversion"/>
  </si>
  <si>
    <t>3월</t>
    <phoneticPr fontId="1" type="noConversion"/>
  </si>
  <si>
    <t>토지 구매</t>
    <phoneticPr fontId="1" type="noConversion"/>
  </si>
  <si>
    <t>조경</t>
    <phoneticPr fontId="1" type="noConversion"/>
  </si>
  <si>
    <t>매장 매출</t>
  </si>
  <si>
    <t>매장 매출</t>
    <phoneticPr fontId="1" type="noConversion"/>
  </si>
  <si>
    <t>매장 재고</t>
  </si>
  <si>
    <t>매장 재고</t>
    <phoneticPr fontId="1" type="noConversion"/>
  </si>
  <si>
    <t>직원 임금</t>
  </si>
  <si>
    <t>직원 임금</t>
    <phoneticPr fontId="1" type="noConversion"/>
  </si>
  <si>
    <t>대출금 이자</t>
    <phoneticPr fontId="1" type="noConversion"/>
  </si>
  <si>
    <t>총계</t>
    <phoneticPr fontId="1" type="noConversion"/>
  </si>
  <si>
    <t>기구 건설</t>
    <phoneticPr fontId="1" type="noConversion"/>
  </si>
  <si>
    <t>기구 운영 비용</t>
  </si>
  <si>
    <t>기구 운영 비용</t>
    <phoneticPr fontId="1" type="noConversion"/>
  </si>
  <si>
    <t>입장권</t>
    <phoneticPr fontId="1" type="noConversion"/>
  </si>
  <si>
    <t>티켓</t>
  </si>
  <si>
    <t>티켓</t>
    <phoneticPr fontId="1" type="noConversion"/>
  </si>
  <si>
    <t>음료 매출</t>
  </si>
  <si>
    <t>음료 매출</t>
    <phoneticPr fontId="1" type="noConversion"/>
  </si>
  <si>
    <t>음료 재고</t>
  </si>
  <si>
    <t>음료 재고</t>
    <phoneticPr fontId="1" type="noConversion"/>
  </si>
  <si>
    <t>마케팅비용</t>
  </si>
  <si>
    <t>마케팅비용</t>
    <phoneticPr fontId="1" type="noConversion"/>
  </si>
  <si>
    <t>조사비영</t>
    <phoneticPr fontId="1" type="noConversion"/>
  </si>
  <si>
    <t>공원 가치</t>
    <phoneticPr fontId="1" type="noConversion"/>
  </si>
  <si>
    <t>회사 가치</t>
    <phoneticPr fontId="1" type="noConversion"/>
  </si>
  <si>
    <t>대출금</t>
    <phoneticPr fontId="1" type="noConversion"/>
  </si>
  <si>
    <t>보유현금</t>
    <phoneticPr fontId="1" type="noConversion"/>
  </si>
  <si>
    <t>행 레이블</t>
  </si>
  <si>
    <t>총합계</t>
  </si>
  <si>
    <t>합계 : 3월</t>
  </si>
  <si>
    <t>합계 : 4월</t>
  </si>
  <si>
    <t>합계 : 5월</t>
  </si>
  <si>
    <t>합계 : 7월</t>
  </si>
  <si>
    <t>합계 : 8월</t>
  </si>
  <si>
    <t>합계 : 9월</t>
  </si>
  <si>
    <t>합계 : 10월</t>
  </si>
  <si>
    <t>합계 : 6월</t>
  </si>
  <si>
    <t>4월</t>
  </si>
  <si>
    <t>5월</t>
  </si>
  <si>
    <t>6월</t>
  </si>
  <si>
    <t>7월</t>
  </si>
  <si>
    <t>8월</t>
  </si>
  <si>
    <t>9월</t>
  </si>
  <si>
    <t>10월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</si>
</sst>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[$₩-412]* #,##0.00_-;\-[$₩-412]* #,##0.00_-;_-[$₩-412]* &quot;-&quot;??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2" applyNumberFormat="1" applyFont="1">
      <alignment vertical="center"/>
    </xf>
    <xf numFmtId="0" fontId="4" fillId="2" borderId="0" xfId="3" applyFont="1" applyBorder="1" applyAlignment="1">
      <alignment horizontal="center" vertical="center"/>
    </xf>
    <xf numFmtId="0" fontId="4" fillId="3" borderId="0" xfId="4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5">
    <cellStyle name="계산" xfId="4" builtinId="22"/>
    <cellStyle name="쉼표 [0]" xfId="2" builtinId="6"/>
    <cellStyle name="좋음" xfId="3" builtinId="26"/>
    <cellStyle name="표준" xfId="0" builtinId="0"/>
    <cellStyle name="표준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AC8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[프로젝트1(완).xlsx]피벗 차트!피벗 테이블6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'피벗 차트'!$B$3</c:f>
              <c:strCache>
                <c:ptCount val="1"/>
                <c:pt idx="0">
                  <c:v>합계 : 3월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차트'!$B$4:$B$12</c:f>
              <c:numCache>
                <c:formatCode>General</c:formatCode>
                <c:ptCount val="8"/>
                <c:pt idx="0">
                  <c:v>-930</c:v>
                </c:pt>
                <c:pt idx="1">
                  <c:v>-80000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-25400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5-423A-88B6-9F98C879340B}"/>
            </c:ext>
          </c:extLst>
        </c:ser>
        <c:ser>
          <c:idx val="1"/>
          <c:order val="1"/>
          <c:tx>
            <c:strRef>
              <c:f>'피벗 차트'!$C$3</c:f>
              <c:strCache>
                <c:ptCount val="1"/>
                <c:pt idx="0">
                  <c:v>합계 : 4월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차트'!$C$4:$C$12</c:f>
              <c:numCache>
                <c:formatCode>General</c:formatCode>
                <c:ptCount val="8"/>
                <c:pt idx="0">
                  <c:v>-7560</c:v>
                </c:pt>
                <c:pt idx="1">
                  <c:v>-10000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-25400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F5-423A-88B6-9F98C879340B}"/>
            </c:ext>
          </c:extLst>
        </c:ser>
        <c:ser>
          <c:idx val="2"/>
          <c:order val="2"/>
          <c:tx>
            <c:strRef>
              <c:f>'피벗 차트'!$D$3</c:f>
              <c:strCache>
                <c:ptCount val="1"/>
                <c:pt idx="0">
                  <c:v>합계 : 5월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차트'!$D$4:$D$12</c:f>
              <c:numCache>
                <c:formatCode>General</c:formatCode>
                <c:ptCount val="8"/>
                <c:pt idx="0">
                  <c:v>-8800</c:v>
                </c:pt>
                <c:pt idx="1">
                  <c:v>-80000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-46200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F5-423A-88B6-9F98C879340B}"/>
            </c:ext>
          </c:extLst>
        </c:ser>
        <c:ser>
          <c:idx val="3"/>
          <c:order val="3"/>
          <c:tx>
            <c:strRef>
              <c:f>'피벗 차트'!$E$3</c:f>
              <c:strCache>
                <c:ptCount val="1"/>
                <c:pt idx="0">
                  <c:v>합계 : 6월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차트'!$E$4:$E$12</c:f>
              <c:numCache>
                <c:formatCode>General</c:formatCode>
                <c:ptCount val="8"/>
                <c:pt idx="0">
                  <c:v>-9110</c:v>
                </c:pt>
                <c:pt idx="1">
                  <c:v>-20000</c:v>
                </c:pt>
                <c:pt idx="2">
                  <c:v>1350</c:v>
                </c:pt>
                <c:pt idx="3">
                  <c:v>-700</c:v>
                </c:pt>
                <c:pt idx="4">
                  <c:v>760</c:v>
                </c:pt>
                <c:pt idx="5">
                  <c:v>-260</c:v>
                </c:pt>
                <c:pt idx="6">
                  <c:v>-52800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F5-423A-88B6-9F98C879340B}"/>
            </c:ext>
          </c:extLst>
        </c:ser>
        <c:ser>
          <c:idx val="4"/>
          <c:order val="4"/>
          <c:tx>
            <c:strRef>
              <c:f>'피벗 차트'!$F$3</c:f>
              <c:strCache>
                <c:ptCount val="1"/>
                <c:pt idx="0">
                  <c:v>합계 : 7월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차트'!$F$4:$F$12</c:f>
              <c:numCache>
                <c:formatCode>General</c:formatCode>
                <c:ptCount val="8"/>
                <c:pt idx="0">
                  <c:v>-10120</c:v>
                </c:pt>
                <c:pt idx="1">
                  <c:v>-50000</c:v>
                </c:pt>
                <c:pt idx="2">
                  <c:v>6250</c:v>
                </c:pt>
                <c:pt idx="3">
                  <c:v>-2150</c:v>
                </c:pt>
                <c:pt idx="4">
                  <c:v>2970</c:v>
                </c:pt>
                <c:pt idx="5">
                  <c:v>-940</c:v>
                </c:pt>
                <c:pt idx="6">
                  <c:v>-66620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F5-423A-88B6-9F98C879340B}"/>
            </c:ext>
          </c:extLst>
        </c:ser>
        <c:ser>
          <c:idx val="5"/>
          <c:order val="5"/>
          <c:tx>
            <c:strRef>
              <c:f>'피벗 차트'!$G$3</c:f>
              <c:strCache>
                <c:ptCount val="1"/>
                <c:pt idx="0">
                  <c:v>합계 : 8월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차트'!$G$4:$G$12</c:f>
              <c:numCache>
                <c:formatCode>General</c:formatCode>
                <c:ptCount val="8"/>
                <c:pt idx="0">
                  <c:v>-11820</c:v>
                </c:pt>
                <c:pt idx="1">
                  <c:v>-60000</c:v>
                </c:pt>
                <c:pt idx="2">
                  <c:v>12000</c:v>
                </c:pt>
                <c:pt idx="3">
                  <c:v>-6750</c:v>
                </c:pt>
                <c:pt idx="4">
                  <c:v>7900</c:v>
                </c:pt>
                <c:pt idx="5">
                  <c:v>-2610</c:v>
                </c:pt>
                <c:pt idx="6">
                  <c:v>-78200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F5-423A-88B6-9F98C879340B}"/>
            </c:ext>
          </c:extLst>
        </c:ser>
        <c:ser>
          <c:idx val="6"/>
          <c:order val="6"/>
          <c:tx>
            <c:strRef>
              <c:f>'피벗 차트'!$H$3</c:f>
              <c:strCache>
                <c:ptCount val="1"/>
                <c:pt idx="0">
                  <c:v>합계 : 9월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차트'!$H$4:$H$12</c:f>
              <c:numCache>
                <c:formatCode>General</c:formatCode>
                <c:ptCount val="8"/>
                <c:pt idx="0">
                  <c:v>-13440</c:v>
                </c:pt>
                <c:pt idx="1">
                  <c:v>-10000</c:v>
                </c:pt>
                <c:pt idx="2">
                  <c:v>33640</c:v>
                </c:pt>
                <c:pt idx="3">
                  <c:v>-24290</c:v>
                </c:pt>
                <c:pt idx="4">
                  <c:v>12600</c:v>
                </c:pt>
                <c:pt idx="5">
                  <c:v>-3970</c:v>
                </c:pt>
                <c:pt idx="6">
                  <c:v>-88660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F5-423A-88B6-9F98C879340B}"/>
            </c:ext>
          </c:extLst>
        </c:ser>
        <c:ser>
          <c:idx val="7"/>
          <c:order val="7"/>
          <c:tx>
            <c:strRef>
              <c:f>'피벗 차트'!$I$3</c:f>
              <c:strCache>
                <c:ptCount val="1"/>
                <c:pt idx="0">
                  <c:v>합계 : 10월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'피벗 차트'!$A$4:$A$12</c:f>
              <c:strCache>
                <c:ptCount val="8"/>
                <c:pt idx="0">
                  <c:v>기구 운영 비용</c:v>
                </c:pt>
                <c:pt idx="1">
                  <c:v>마케팅비용</c:v>
                </c:pt>
                <c:pt idx="2">
                  <c:v>매장 매출</c:v>
                </c:pt>
                <c:pt idx="3">
                  <c:v>매장 재고</c:v>
                </c:pt>
                <c:pt idx="4">
                  <c:v>음료 매출</c:v>
                </c:pt>
                <c:pt idx="5">
                  <c:v>음료 재고</c:v>
                </c:pt>
                <c:pt idx="6">
                  <c:v>직원 임금</c:v>
                </c:pt>
                <c:pt idx="7">
                  <c:v>티켓</c:v>
                </c:pt>
              </c:strCache>
            </c:strRef>
          </c:cat>
          <c:val>
            <c:numRef>
              <c:f>'피벗 차트'!$I$4:$I$12</c:f>
              <c:numCache>
                <c:formatCode>General</c:formatCode>
                <c:ptCount val="8"/>
                <c:pt idx="0">
                  <c:v>-13440</c:v>
                </c:pt>
                <c:pt idx="1">
                  <c:v>-90000</c:v>
                </c:pt>
                <c:pt idx="2">
                  <c:v>22490</c:v>
                </c:pt>
                <c:pt idx="3">
                  <c:v>-13090</c:v>
                </c:pt>
                <c:pt idx="4">
                  <c:v>18340</c:v>
                </c:pt>
                <c:pt idx="5">
                  <c:v>-6070</c:v>
                </c:pt>
                <c:pt idx="6">
                  <c:v>-99120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F5-423A-88B6-9F98C8793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308064"/>
        <c:axId val="436308720"/>
      </c:barChart>
      <c:catAx>
        <c:axId val="43630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308720"/>
        <c:crosses val="autoZero"/>
        <c:auto val="1"/>
        <c:lblAlgn val="ctr"/>
        <c:lblOffset val="100"/>
        <c:noMultiLvlLbl val="0"/>
      </c:catAx>
      <c:valAx>
        <c:axId val="43630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30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12</xdr:row>
      <xdr:rowOff>160020</xdr:rowOff>
    </xdr:from>
    <xdr:to>
      <xdr:col>9</xdr:col>
      <xdr:colOff>7620</xdr:colOff>
      <xdr:row>25</xdr:row>
      <xdr:rowOff>30480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76200</xdr:colOff>
      <xdr:row>10</xdr:row>
      <xdr:rowOff>114300</xdr:rowOff>
    </xdr:from>
    <xdr:to>
      <xdr:col>11</xdr:col>
      <xdr:colOff>533400</xdr:colOff>
      <xdr:row>23</xdr:row>
      <xdr:rowOff>200025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지출/수입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출/수입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15225" y="22098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&#54532;&#47196;&#51229;&#53944;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562.919419560189" createdVersion="6" refreshedVersion="6" minRefreshableVersion="3" recordCount="8">
  <cacheSource type="worksheet">
    <worksheetSource ref="A1:I9" sheet="1차년도 (2)" r:id="rId2"/>
  </cacheSource>
  <cacheFields count="9">
    <cacheField name="지출/수입" numFmtId="0">
      <sharedItems count="8">
        <s v="기구 운영 비용"/>
        <s v="티켓"/>
        <s v="매장 매출"/>
        <s v="매장 재고"/>
        <s v="음료 매출"/>
        <s v="음료 재고"/>
        <s v="직원 임금"/>
        <s v="마케팅비용"/>
      </sharedItems>
    </cacheField>
    <cacheField name="3월" numFmtId="176">
      <sharedItems containsSemiMixedTypes="0" containsString="0" containsNumber="1" containsInteger="1" minValue="-80000" maxValue="0"/>
    </cacheField>
    <cacheField name="4월" numFmtId="176">
      <sharedItems containsSemiMixedTypes="0" containsString="0" containsNumber="1" containsInteger="1" minValue="-25400" maxValue="0"/>
    </cacheField>
    <cacheField name="5월" numFmtId="176">
      <sharedItems containsSemiMixedTypes="0" containsString="0" containsNumber="1" containsInteger="1" minValue="-80000" maxValue="0"/>
    </cacheField>
    <cacheField name="6월" numFmtId="176">
      <sharedItems containsSemiMixedTypes="0" containsString="0" containsNumber="1" containsInteger="1" minValue="-52800" maxValue="1350"/>
    </cacheField>
    <cacheField name="7월" numFmtId="176">
      <sharedItems containsSemiMixedTypes="0" containsString="0" containsNumber="1" containsInteger="1" minValue="-66620" maxValue="6250"/>
    </cacheField>
    <cacheField name="8월" numFmtId="176">
      <sharedItems containsSemiMixedTypes="0" containsString="0" containsNumber="1" containsInteger="1" minValue="-78200" maxValue="12000"/>
    </cacheField>
    <cacheField name="9월" numFmtId="176">
      <sharedItems containsSemiMixedTypes="0" containsString="0" containsNumber="1" containsInteger="1" minValue="-88660" maxValue="33640"/>
    </cacheField>
    <cacheField name="10월" numFmtId="176">
      <sharedItems containsSemiMixedTypes="0" containsString="0" containsNumber="1" containsInteger="1" minValue="-99120" maxValue="2249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-930"/>
    <n v="-7560"/>
    <n v="-8800"/>
    <n v="-9110"/>
    <n v="-10120"/>
    <n v="-11820"/>
    <n v="-13440"/>
    <n v="-13440"/>
  </r>
  <r>
    <x v="1"/>
    <n v="0"/>
    <n v="0"/>
    <n v="0"/>
    <n v="0"/>
    <n v="0"/>
    <n v="0"/>
    <n v="0"/>
    <n v="0"/>
  </r>
  <r>
    <x v="2"/>
    <n v="0"/>
    <n v="0"/>
    <n v="0"/>
    <n v="1350"/>
    <n v="6250"/>
    <n v="12000"/>
    <n v="33640"/>
    <n v="22490"/>
  </r>
  <r>
    <x v="3"/>
    <n v="0"/>
    <n v="0"/>
    <n v="0"/>
    <n v="-700"/>
    <n v="-2150"/>
    <n v="-6750"/>
    <n v="-24290"/>
    <n v="-13090"/>
  </r>
  <r>
    <x v="4"/>
    <n v="0"/>
    <n v="0"/>
    <n v="0"/>
    <n v="760"/>
    <n v="2970"/>
    <n v="7900"/>
    <n v="12600"/>
    <n v="18340"/>
  </r>
  <r>
    <x v="5"/>
    <n v="0"/>
    <n v="0"/>
    <n v="0"/>
    <n v="-260"/>
    <n v="-940"/>
    <n v="-2610"/>
    <n v="-3970"/>
    <n v="-6070"/>
  </r>
  <r>
    <x v="6"/>
    <n v="-25400"/>
    <n v="-25400"/>
    <n v="-46200"/>
    <n v="-52800"/>
    <n v="-66620"/>
    <n v="-78200"/>
    <n v="-88660"/>
    <n v="-99120"/>
  </r>
  <r>
    <x v="7"/>
    <n v="-80000"/>
    <n v="-10000"/>
    <n v="-80000"/>
    <n v="-20000"/>
    <n v="-50000"/>
    <n v="-60000"/>
    <n v="-10000"/>
    <n v="-9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6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I12" firstHeaderRow="0" firstDataRow="1" firstDataCol="1"/>
  <pivotFields count="9">
    <pivotField axis="axisRow" showAll="0">
      <items count="9">
        <item x="0"/>
        <item x="7"/>
        <item x="2"/>
        <item x="3"/>
        <item x="4"/>
        <item x="5"/>
        <item x="6"/>
        <item x="1"/>
        <item t="default"/>
      </items>
    </pivotField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합계 : 3월" fld="1" baseField="0" baseItem="0"/>
    <dataField name="합계 : 4월" fld="2" baseField="0" baseItem="0"/>
    <dataField name="합계 : 5월" fld="3" baseField="0" baseItem="0"/>
    <dataField name="합계 : 6월" fld="4" baseField="0" baseItem="0"/>
    <dataField name="합계 : 7월" fld="5" baseField="0" baseItem="0"/>
    <dataField name="합계 : 8월" fld="6" baseField="0" baseItem="0"/>
    <dataField name="합계 : 9월" fld="7" baseField="0" baseItem="0"/>
    <dataField name="합계 : 10월" fld="8" baseField="0" baseItem="0"/>
  </dataFields>
  <chartFormats count="8">
    <chartFormat chart="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지출_수입" sourceName="지출/수입">
  <pivotTables>
    <pivotTable tabId="7" name="피벗 테이블6"/>
  </pivotTables>
  <data>
    <tabular pivotCacheId="1">
      <items count="8">
        <i x="0" s="1"/>
        <i x="7" s="1"/>
        <i x="2" s="1"/>
        <i x="3" s="1"/>
        <i x="4" s="1"/>
        <i x="5" s="1"/>
        <i x="6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지출/수입" cache="슬라이서_지출_수입" caption="지출/수입" rowHeight="27305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19" sqref="A19"/>
    </sheetView>
  </sheetViews>
  <sheetFormatPr defaultRowHeight="16.5" x14ac:dyDescent="0.3"/>
  <cols>
    <col min="1" max="1" width="18.25" bestFit="1" customWidth="1"/>
    <col min="2" max="3" width="14.75" bestFit="1" customWidth="1"/>
    <col min="4" max="4" width="14.875" bestFit="1" customWidth="1"/>
    <col min="5" max="7" width="14.75" bestFit="1" customWidth="1"/>
    <col min="8" max="8" width="14.875" bestFit="1" customWidth="1"/>
    <col min="9" max="9" width="14.75" bestFit="1" customWidth="1"/>
  </cols>
  <sheetData>
    <row r="1" spans="1:9" x14ac:dyDescent="0.3">
      <c r="A1" t="s">
        <v>0</v>
      </c>
      <c r="B1" s="2" t="s">
        <v>1</v>
      </c>
      <c r="C1" s="3" t="s">
        <v>39</v>
      </c>
      <c r="D1" s="2" t="s">
        <v>40</v>
      </c>
      <c r="E1" s="3" t="s">
        <v>41</v>
      </c>
      <c r="F1" s="2" t="s">
        <v>42</v>
      </c>
      <c r="G1" s="3" t="s">
        <v>43</v>
      </c>
      <c r="H1" s="2" t="s">
        <v>44</v>
      </c>
      <c r="I1" s="3" t="s">
        <v>45</v>
      </c>
    </row>
    <row r="2" spans="1:9" x14ac:dyDescent="0.3">
      <c r="A2" t="s">
        <v>12</v>
      </c>
      <c r="B2" s="1">
        <v>-731500</v>
      </c>
      <c r="C2" s="1">
        <v>-348200</v>
      </c>
      <c r="D2" s="1">
        <v>0</v>
      </c>
      <c r="E2" s="1">
        <v>-25000</v>
      </c>
      <c r="F2" s="1">
        <v>-177100</v>
      </c>
      <c r="G2" s="1">
        <v>-114800</v>
      </c>
      <c r="H2" s="1">
        <v>-184400</v>
      </c>
      <c r="I2" s="1">
        <v>0</v>
      </c>
    </row>
    <row r="3" spans="1:9" x14ac:dyDescent="0.3">
      <c r="A3" t="s">
        <v>14</v>
      </c>
      <c r="B3" s="1">
        <v>-890</v>
      </c>
      <c r="C3" s="1">
        <v>-7560</v>
      </c>
      <c r="D3" s="1">
        <v>-8900</v>
      </c>
      <c r="E3" s="1">
        <v>-9110</v>
      </c>
      <c r="F3" s="1">
        <v>-10120</v>
      </c>
      <c r="G3" s="1">
        <v>-11820</v>
      </c>
      <c r="H3" s="1">
        <v>-13440</v>
      </c>
      <c r="I3" s="1">
        <v>-13440</v>
      </c>
    </row>
    <row r="4" spans="1:9" x14ac:dyDescent="0.3">
      <c r="A4" t="s">
        <v>2</v>
      </c>
      <c r="B4" s="1">
        <v>0</v>
      </c>
      <c r="C4" s="1">
        <v>0</v>
      </c>
      <c r="D4" s="1">
        <v>-108000</v>
      </c>
      <c r="E4" s="1"/>
      <c r="F4" s="1">
        <v>0</v>
      </c>
      <c r="G4" s="1">
        <v>0</v>
      </c>
      <c r="H4" s="1">
        <v>0</v>
      </c>
      <c r="I4" s="1">
        <v>0</v>
      </c>
    </row>
    <row r="5" spans="1:9" x14ac:dyDescent="0.3">
      <c r="A5" t="s">
        <v>3</v>
      </c>
      <c r="B5" s="1">
        <v>-63800</v>
      </c>
      <c r="C5" s="1">
        <v>-80600</v>
      </c>
      <c r="D5" s="1">
        <v>-50300</v>
      </c>
      <c r="E5" s="1">
        <v>-9000</v>
      </c>
      <c r="F5" s="1">
        <v>-45600</v>
      </c>
      <c r="G5" s="1">
        <v>-13300</v>
      </c>
      <c r="H5" s="1">
        <v>-39900</v>
      </c>
      <c r="I5" s="1">
        <v>0</v>
      </c>
    </row>
    <row r="6" spans="1:9" x14ac:dyDescent="0.3">
      <c r="A6" t="s">
        <v>15</v>
      </c>
      <c r="B6" s="1">
        <v>45000</v>
      </c>
      <c r="C6" s="1">
        <v>355500</v>
      </c>
      <c r="D6" s="1">
        <v>381800</v>
      </c>
      <c r="E6" s="1">
        <v>267500</v>
      </c>
      <c r="F6" s="1">
        <v>293500</v>
      </c>
      <c r="G6" s="1">
        <v>468850</v>
      </c>
      <c r="H6" s="1">
        <v>415000</v>
      </c>
      <c r="I6" s="1">
        <v>490250</v>
      </c>
    </row>
    <row r="7" spans="1:9" x14ac:dyDescent="0.3">
      <c r="A7" t="s">
        <v>17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 spans="1:9" x14ac:dyDescent="0.3">
      <c r="A8" t="s">
        <v>5</v>
      </c>
      <c r="B8" s="1">
        <v>0</v>
      </c>
      <c r="C8" s="1">
        <v>0</v>
      </c>
      <c r="D8" s="1">
        <v>0</v>
      </c>
      <c r="E8" s="1">
        <v>1450</v>
      </c>
      <c r="F8" s="1">
        <v>6550</v>
      </c>
      <c r="G8" s="1">
        <v>13000</v>
      </c>
      <c r="H8" s="1">
        <v>44640</v>
      </c>
      <c r="I8" s="1">
        <v>33490</v>
      </c>
    </row>
    <row r="9" spans="1:9" x14ac:dyDescent="0.3">
      <c r="A9" t="s">
        <v>7</v>
      </c>
      <c r="B9" s="1">
        <v>0</v>
      </c>
      <c r="C9" s="1">
        <v>0</v>
      </c>
      <c r="D9" s="1">
        <v>0</v>
      </c>
      <c r="E9" s="1">
        <v>-900</v>
      </c>
      <c r="F9" s="1">
        <v>-2150</v>
      </c>
      <c r="G9" s="1">
        <v>-6750</v>
      </c>
      <c r="H9" s="1">
        <v>-24290</v>
      </c>
      <c r="I9" s="1">
        <v>-13090</v>
      </c>
    </row>
    <row r="10" spans="1:9" x14ac:dyDescent="0.3">
      <c r="A10" t="s">
        <v>19</v>
      </c>
      <c r="B10" s="1">
        <v>0</v>
      </c>
      <c r="C10" s="1">
        <v>0</v>
      </c>
      <c r="D10" s="1">
        <v>0</v>
      </c>
      <c r="E10" s="1">
        <v>890</v>
      </c>
      <c r="F10" s="1">
        <v>2970</v>
      </c>
      <c r="G10" s="1">
        <v>7900</v>
      </c>
      <c r="H10" s="1">
        <v>12600</v>
      </c>
      <c r="I10" s="1">
        <v>18340</v>
      </c>
    </row>
    <row r="11" spans="1:9" x14ac:dyDescent="0.3">
      <c r="A11" t="s">
        <v>21</v>
      </c>
      <c r="B11" s="1">
        <v>0</v>
      </c>
      <c r="C11" s="1">
        <v>0</v>
      </c>
      <c r="D11" s="1">
        <v>0</v>
      </c>
      <c r="E11" s="1">
        <v>-260</v>
      </c>
      <c r="F11" s="1">
        <v>-940</v>
      </c>
      <c r="G11" s="1">
        <v>-2610</v>
      </c>
      <c r="H11" s="1">
        <v>-3970</v>
      </c>
      <c r="I11" s="1">
        <v>-6070</v>
      </c>
    </row>
    <row r="12" spans="1:9" x14ac:dyDescent="0.3">
      <c r="A12" t="s">
        <v>9</v>
      </c>
      <c r="B12" s="1">
        <v>-25400</v>
      </c>
      <c r="C12" s="1">
        <v>-25400</v>
      </c>
      <c r="D12" s="1">
        <v>-46200</v>
      </c>
      <c r="E12" s="1">
        <v>-52800</v>
      </c>
      <c r="F12" s="1">
        <v>-66620</v>
      </c>
      <c r="G12" s="1">
        <v>-78200</v>
      </c>
      <c r="H12" s="1">
        <v>-88660</v>
      </c>
      <c r="I12" s="1">
        <v>-99120</v>
      </c>
    </row>
    <row r="13" spans="1:9" x14ac:dyDescent="0.3">
      <c r="A13" t="s">
        <v>23</v>
      </c>
      <c r="B13" s="1">
        <v>-90000</v>
      </c>
      <c r="C13" s="1">
        <v>-10000</v>
      </c>
      <c r="D13" s="1">
        <v>-80000</v>
      </c>
      <c r="E13" s="1">
        <v>-20000</v>
      </c>
      <c r="F13" s="1">
        <v>-50000</v>
      </c>
      <c r="G13" s="1">
        <v>-60000</v>
      </c>
      <c r="H13" s="1">
        <v>-10000</v>
      </c>
      <c r="I13" s="1">
        <v>-90000</v>
      </c>
    </row>
    <row r="14" spans="1:9" x14ac:dyDescent="0.3">
      <c r="A14" t="s">
        <v>24</v>
      </c>
      <c r="B14" s="1">
        <v>-40000</v>
      </c>
      <c r="C14" s="1">
        <v>-40000</v>
      </c>
      <c r="D14" s="1">
        <v>-40000</v>
      </c>
      <c r="E14" s="1">
        <v>-40000</v>
      </c>
      <c r="F14" s="1">
        <v>-40000</v>
      </c>
      <c r="G14" s="1">
        <v>-40000</v>
      </c>
      <c r="H14" s="1">
        <v>-40000</v>
      </c>
      <c r="I14" s="1">
        <v>-40000</v>
      </c>
    </row>
    <row r="15" spans="1:9" x14ac:dyDescent="0.3">
      <c r="A15" t="s">
        <v>10</v>
      </c>
      <c r="B15" s="1">
        <v>-1640</v>
      </c>
      <c r="C15" s="1">
        <v>-1640</v>
      </c>
      <c r="D15" s="1">
        <v>-1640</v>
      </c>
      <c r="E15" s="1">
        <v>-1480</v>
      </c>
      <c r="F15" s="1">
        <v>-1480</v>
      </c>
      <c r="G15" s="1">
        <v>-1480</v>
      </c>
      <c r="H15" s="1">
        <v>-1480</v>
      </c>
      <c r="I15" s="1">
        <v>-1400</v>
      </c>
    </row>
    <row r="16" spans="1:9" x14ac:dyDescent="0.3">
      <c r="A16" t="s">
        <v>11</v>
      </c>
      <c r="B16" s="1">
        <f>SUM(B2:B15)</f>
        <v>-908230</v>
      </c>
      <c r="C16" s="1">
        <f>SUM(C2:C15)</f>
        <v>-157900</v>
      </c>
      <c r="D16" s="1">
        <f t="shared" ref="D16:I16" si="0">SUM(D2:D15)</f>
        <v>46760</v>
      </c>
      <c r="E16" s="1">
        <f t="shared" si="0"/>
        <v>111290</v>
      </c>
      <c r="F16" s="1">
        <f t="shared" si="0"/>
        <v>-90990</v>
      </c>
      <c r="G16" s="1">
        <f t="shared" si="0"/>
        <v>160790</v>
      </c>
      <c r="H16" s="1">
        <f t="shared" si="0"/>
        <v>66100</v>
      </c>
      <c r="I16" s="1">
        <f t="shared" si="0"/>
        <v>278960</v>
      </c>
    </row>
    <row r="18" spans="1:9" x14ac:dyDescent="0.3">
      <c r="A18" t="s">
        <v>25</v>
      </c>
      <c r="B18" s="1">
        <v>167420</v>
      </c>
      <c r="C18" s="1">
        <v>609300</v>
      </c>
      <c r="D18" s="1">
        <v>660800</v>
      </c>
      <c r="E18" s="1">
        <v>694600</v>
      </c>
      <c r="F18" s="1">
        <v>72500</v>
      </c>
      <c r="G18" s="1">
        <v>856300</v>
      </c>
      <c r="H18" s="1">
        <v>784000</v>
      </c>
      <c r="I18" s="1">
        <v>829200</v>
      </c>
    </row>
    <row r="19" spans="1:9" x14ac:dyDescent="0.3">
      <c r="A19" t="s">
        <v>26</v>
      </c>
      <c r="B19" s="1">
        <v>-663650</v>
      </c>
      <c r="C19" s="1">
        <v>-293770</v>
      </c>
      <c r="D19" s="1">
        <v>-202110</v>
      </c>
      <c r="E19" s="1">
        <v>67050</v>
      </c>
      <c r="F19" s="1">
        <v>-119600</v>
      </c>
      <c r="G19" s="1">
        <v>63150</v>
      </c>
      <c r="H19" s="1">
        <v>-44700</v>
      </c>
      <c r="I19" s="1">
        <v>149110</v>
      </c>
    </row>
    <row r="20" spans="1:9" x14ac:dyDescent="0.3">
      <c r="A20" t="s">
        <v>27</v>
      </c>
      <c r="B20" s="1">
        <v>1500000</v>
      </c>
      <c r="C20" s="1">
        <v>1500000</v>
      </c>
      <c r="D20" s="1">
        <v>1500000</v>
      </c>
      <c r="E20" s="1">
        <v>1400000</v>
      </c>
      <c r="F20" s="1">
        <v>1400000</v>
      </c>
      <c r="G20" s="1">
        <v>1400000</v>
      </c>
      <c r="H20" s="1">
        <v>1400000</v>
      </c>
      <c r="I20" s="1">
        <v>1300000</v>
      </c>
    </row>
    <row r="21" spans="1:9" x14ac:dyDescent="0.3">
      <c r="A21" t="s">
        <v>28</v>
      </c>
      <c r="B21" s="1">
        <v>173430</v>
      </c>
      <c r="C21" s="1">
        <v>104930</v>
      </c>
      <c r="D21" s="1">
        <v>13590</v>
      </c>
      <c r="E21" s="1">
        <v>138350</v>
      </c>
      <c r="F21" s="1">
        <v>72800</v>
      </c>
      <c r="G21" s="1">
        <v>110350</v>
      </c>
      <c r="H21" s="1">
        <v>70900</v>
      </c>
      <c r="I21" s="1">
        <v>119910</v>
      </c>
    </row>
    <row r="23" spans="1:9" x14ac:dyDescent="0.3">
      <c r="C23" s="1">
        <v>100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"/>
  <sheetViews>
    <sheetView tabSelected="1" workbookViewId="0">
      <selection activeCell="J5" sqref="J5"/>
    </sheetView>
  </sheetViews>
  <sheetFormatPr defaultRowHeight="16.5" x14ac:dyDescent="0.3"/>
  <cols>
    <col min="1" max="1" width="14.375" bestFit="1" customWidth="1"/>
    <col min="2" max="8" width="10.25" bestFit="1" customWidth="1"/>
    <col min="9" max="9" width="11.5" bestFit="1" customWidth="1"/>
  </cols>
  <sheetData>
    <row r="3" spans="1:9" x14ac:dyDescent="0.3">
      <c r="A3" s="4" t="s">
        <v>29</v>
      </c>
      <c r="B3" t="s">
        <v>31</v>
      </c>
      <c r="C3" t="s">
        <v>32</v>
      </c>
      <c r="D3" t="s">
        <v>33</v>
      </c>
      <c r="E3" t="s">
        <v>38</v>
      </c>
      <c r="F3" t="s">
        <v>34</v>
      </c>
      <c r="G3" t="s">
        <v>35</v>
      </c>
      <c r="H3" t="s">
        <v>36</v>
      </c>
      <c r="I3" t="s">
        <v>37</v>
      </c>
    </row>
    <row r="4" spans="1:9" x14ac:dyDescent="0.3">
      <c r="A4" s="5" t="s">
        <v>13</v>
      </c>
      <c r="B4" s="6">
        <v>-930</v>
      </c>
      <c r="C4" s="6">
        <v>-7560</v>
      </c>
      <c r="D4" s="6">
        <v>-8800</v>
      </c>
      <c r="E4" s="6">
        <v>-9110</v>
      </c>
      <c r="F4" s="6">
        <v>-10120</v>
      </c>
      <c r="G4" s="6">
        <v>-11820</v>
      </c>
      <c r="H4" s="6">
        <v>-13440</v>
      </c>
      <c r="I4" s="6">
        <v>-13440</v>
      </c>
    </row>
    <row r="5" spans="1:9" x14ac:dyDescent="0.3">
      <c r="A5" s="5" t="s">
        <v>22</v>
      </c>
      <c r="B5" s="6">
        <v>-80000</v>
      </c>
      <c r="C5" s="6">
        <v>-10000</v>
      </c>
      <c r="D5" s="6">
        <v>-80000</v>
      </c>
      <c r="E5" s="6">
        <v>-20000</v>
      </c>
      <c r="F5" s="6">
        <v>-50000</v>
      </c>
      <c r="G5" s="6">
        <v>-60000</v>
      </c>
      <c r="H5" s="6">
        <v>-10000</v>
      </c>
      <c r="I5" s="6">
        <v>-90000</v>
      </c>
    </row>
    <row r="6" spans="1:9" x14ac:dyDescent="0.3">
      <c r="A6" s="5" t="s">
        <v>4</v>
      </c>
      <c r="B6" s="6">
        <v>0</v>
      </c>
      <c r="C6" s="6">
        <v>0</v>
      </c>
      <c r="D6" s="6">
        <v>0</v>
      </c>
      <c r="E6" s="6">
        <v>1350</v>
      </c>
      <c r="F6" s="6">
        <v>6250</v>
      </c>
      <c r="G6" s="6">
        <v>12000</v>
      </c>
      <c r="H6" s="6">
        <v>33640</v>
      </c>
      <c r="I6" s="6">
        <v>22490</v>
      </c>
    </row>
    <row r="7" spans="1:9" x14ac:dyDescent="0.3">
      <c r="A7" s="5" t="s">
        <v>6</v>
      </c>
      <c r="B7" s="6">
        <v>0</v>
      </c>
      <c r="C7" s="6">
        <v>0</v>
      </c>
      <c r="D7" s="6">
        <v>0</v>
      </c>
      <c r="E7" s="6">
        <v>-700</v>
      </c>
      <c r="F7" s="6">
        <v>-2150</v>
      </c>
      <c r="G7" s="6">
        <v>-6750</v>
      </c>
      <c r="H7" s="6">
        <v>-24290</v>
      </c>
      <c r="I7" s="6">
        <v>-13090</v>
      </c>
    </row>
    <row r="8" spans="1:9" x14ac:dyDescent="0.3">
      <c r="A8" s="5" t="s">
        <v>18</v>
      </c>
      <c r="B8" s="6">
        <v>0</v>
      </c>
      <c r="C8" s="6">
        <v>0</v>
      </c>
      <c r="D8" s="6">
        <v>0</v>
      </c>
      <c r="E8" s="6">
        <v>760</v>
      </c>
      <c r="F8" s="6">
        <v>2970</v>
      </c>
      <c r="G8" s="6">
        <v>7900</v>
      </c>
      <c r="H8" s="6">
        <v>12600</v>
      </c>
      <c r="I8" s="6">
        <v>18340</v>
      </c>
    </row>
    <row r="9" spans="1:9" x14ac:dyDescent="0.3">
      <c r="A9" s="5" t="s">
        <v>20</v>
      </c>
      <c r="B9" s="6">
        <v>0</v>
      </c>
      <c r="C9" s="6">
        <v>0</v>
      </c>
      <c r="D9" s="6">
        <v>0</v>
      </c>
      <c r="E9" s="6">
        <v>-260</v>
      </c>
      <c r="F9" s="6">
        <v>-940</v>
      </c>
      <c r="G9" s="6">
        <v>-2610</v>
      </c>
      <c r="H9" s="6">
        <v>-3970</v>
      </c>
      <c r="I9" s="6">
        <v>-6070</v>
      </c>
    </row>
    <row r="10" spans="1:9" x14ac:dyDescent="0.3">
      <c r="A10" s="5" t="s">
        <v>8</v>
      </c>
      <c r="B10" s="6">
        <v>-25400</v>
      </c>
      <c r="C10" s="6">
        <v>-25400</v>
      </c>
      <c r="D10" s="6">
        <v>-46200</v>
      </c>
      <c r="E10" s="6">
        <v>-52800</v>
      </c>
      <c r="F10" s="6">
        <v>-66620</v>
      </c>
      <c r="G10" s="6">
        <v>-78200</v>
      </c>
      <c r="H10" s="6">
        <v>-88660</v>
      </c>
      <c r="I10" s="6">
        <v>-99120</v>
      </c>
    </row>
    <row r="11" spans="1:9" x14ac:dyDescent="0.3">
      <c r="A11" s="5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3">
      <c r="A12" s="5" t="s">
        <v>30</v>
      </c>
      <c r="B12" s="6">
        <v>-106330</v>
      </c>
      <c r="C12" s="6">
        <v>-42960</v>
      </c>
      <c r="D12" s="6">
        <v>-135000</v>
      </c>
      <c r="E12" s="6">
        <v>-80760</v>
      </c>
      <c r="F12" s="6">
        <v>-120610</v>
      </c>
      <c r="G12" s="6">
        <v>-139480</v>
      </c>
      <c r="H12" s="6">
        <v>-94120</v>
      </c>
      <c r="I12" s="6">
        <v>-180890</v>
      </c>
    </row>
  </sheetData>
  <phoneticPr fontId="1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1차년도</vt:lpstr>
      <vt:lpstr>피벗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2018-02-25T06:42:34Z</dcterms:created>
  <dcterms:modified xsi:type="dcterms:W3CDTF">2019-06-03T02:23:04Z</dcterms:modified>
</cp:coreProperties>
</file>