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Excel 2016\실습모의고사\모의고사 4\"/>
    </mc:Choice>
  </mc:AlternateContent>
  <bookViews>
    <workbookView xWindow="0" yWindow="0" windowWidth="23040" windowHeight="9705" activeTab="1"/>
  </bookViews>
  <sheets>
    <sheet name="후원기업" sheetId="2" r:id="rId1"/>
    <sheet name="심사위원 명단" sheetId="5" r:id="rId2"/>
    <sheet name="기업별후원 현황" sheetId="6" r:id="rId3"/>
  </sheets>
  <definedNames>
    <definedName name="_xlnm._FilterDatabase" localSheetId="0" hidden="1">후원기업!$A$3:$E$20</definedName>
    <definedName name="슬라이서_기업">#N/A</definedName>
  </definedNames>
  <calcPr calcId="162913" calcMode="manual"/>
  <pivotCaches>
    <pivotCache cacheId="1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  <c r="K4" i="2"/>
  <c r="E5" i="2" l="1"/>
  <c r="E6" i="2"/>
  <c r="J5" i="2" s="1"/>
  <c r="E7" i="2"/>
  <c r="E8" i="2"/>
  <c r="J6" i="2" s="1"/>
  <c r="E9" i="2"/>
  <c r="E10" i="2"/>
  <c r="J8" i="2" s="1"/>
  <c r="E11" i="2"/>
  <c r="E12" i="2"/>
  <c r="E13" i="2"/>
  <c r="E14" i="2"/>
  <c r="E15" i="2"/>
  <c r="E16" i="2"/>
  <c r="E17" i="2"/>
  <c r="E18" i="2"/>
  <c r="E19" i="2"/>
  <c r="E20" i="2"/>
  <c r="E4" i="2"/>
  <c r="J4" i="2" l="1"/>
  <c r="J10" i="2"/>
  <c r="J9" i="2"/>
  <c r="J7" i="2"/>
</calcChain>
</file>

<file path=xl/sharedStrings.xml><?xml version="1.0" encoding="utf-8"?>
<sst xmlns="http://schemas.openxmlformats.org/spreadsheetml/2006/main" count="76" uniqueCount="54">
  <si>
    <t>행 레이블</t>
  </si>
  <si>
    <t>총합계</t>
  </si>
  <si>
    <t>기업</t>
    <phoneticPr fontId="4" type="noConversion"/>
  </si>
  <si>
    <t>학생</t>
    <phoneticPr fontId="4" type="noConversion"/>
  </si>
  <si>
    <t>세아 투어</t>
    <phoneticPr fontId="4" type="noConversion"/>
  </si>
  <si>
    <t>파라다이스 여행사</t>
    <phoneticPr fontId="4" type="noConversion"/>
  </si>
  <si>
    <t>하나 투어</t>
    <phoneticPr fontId="4" type="noConversion"/>
  </si>
  <si>
    <t>대한 상회</t>
    <phoneticPr fontId="4" type="noConversion"/>
  </si>
  <si>
    <t>비비투어</t>
  </si>
  <si>
    <t>비비투어</t>
    <phoneticPr fontId="4" type="noConversion"/>
  </si>
  <si>
    <t>비비투어</t>
    <phoneticPr fontId="4" type="noConversion"/>
  </si>
  <si>
    <t>미추홀 여행사</t>
  </si>
  <si>
    <t>미추홀 여행사</t>
    <phoneticPr fontId="4" type="noConversion"/>
  </si>
  <si>
    <t>김형준</t>
    <phoneticPr fontId="4" type="noConversion"/>
  </si>
  <si>
    <t>서은미</t>
    <phoneticPr fontId="4" type="noConversion"/>
  </si>
  <si>
    <t>홍경희</t>
    <phoneticPr fontId="4" type="noConversion"/>
  </si>
  <si>
    <t>이한영</t>
    <phoneticPr fontId="4" type="noConversion"/>
  </si>
  <si>
    <t>김태희</t>
    <phoneticPr fontId="4" type="noConversion"/>
  </si>
  <si>
    <t>김진학</t>
    <phoneticPr fontId="4" type="noConversion"/>
  </si>
  <si>
    <t>홍진경</t>
    <phoneticPr fontId="4" type="noConversion"/>
  </si>
  <si>
    <t>이영미</t>
    <phoneticPr fontId="4" type="noConversion"/>
  </si>
  <si>
    <t>조규숙</t>
    <phoneticPr fontId="4" type="noConversion"/>
  </si>
  <si>
    <t>오정아</t>
    <phoneticPr fontId="4" type="noConversion"/>
  </si>
  <si>
    <t>김경아</t>
    <phoneticPr fontId="4" type="noConversion"/>
  </si>
  <si>
    <t>전미경</t>
    <phoneticPr fontId="4" type="noConversion"/>
  </si>
  <si>
    <t>엄미순</t>
    <phoneticPr fontId="4" type="noConversion"/>
  </si>
  <si>
    <t>엄준용</t>
    <phoneticPr fontId="4" type="noConversion"/>
  </si>
  <si>
    <t>인명호</t>
    <phoneticPr fontId="4" type="noConversion"/>
  </si>
  <si>
    <t>이준영</t>
    <phoneticPr fontId="4" type="noConversion"/>
  </si>
  <si>
    <t>이갑영</t>
    <phoneticPr fontId="4" type="noConversion"/>
  </si>
  <si>
    <t>후원금 합계</t>
  </si>
  <si>
    <t>후원금 합계</t>
    <phoneticPr fontId="4" type="noConversion"/>
  </si>
  <si>
    <t>평균 후원금</t>
    <phoneticPr fontId="4" type="noConversion"/>
  </si>
  <si>
    <t>기업 장학금 후원 현황</t>
    <phoneticPr fontId="4" type="noConversion"/>
  </si>
  <si>
    <t>상반기</t>
    <phoneticPr fontId="4" type="noConversion"/>
  </si>
  <si>
    <t>하반기</t>
    <phoneticPr fontId="4" type="noConversion"/>
  </si>
  <si>
    <t>합계</t>
    <phoneticPr fontId="4" type="noConversion"/>
  </si>
  <si>
    <t>심사위원</t>
    <phoneticPr fontId="4" type="noConversion"/>
  </si>
  <si>
    <t>노성미</t>
    <phoneticPr fontId="4" type="noConversion"/>
  </si>
  <si>
    <t>고애정</t>
    <phoneticPr fontId="4" type="noConversion"/>
  </si>
  <si>
    <t>이연미</t>
    <phoneticPr fontId="4" type="noConversion"/>
  </si>
  <si>
    <t>최세미</t>
    <phoneticPr fontId="4" type="noConversion"/>
  </si>
  <si>
    <t>김정국</t>
    <phoneticPr fontId="4" type="noConversion"/>
  </si>
  <si>
    <t>손미라</t>
    <phoneticPr fontId="4" type="noConversion"/>
  </si>
  <si>
    <t>대한상회</t>
  </si>
  <si>
    <t>대성물산</t>
  </si>
  <si>
    <t>대성물산</t>
    <phoneticPr fontId="4" type="noConversion"/>
  </si>
  <si>
    <t>세아투어</t>
  </si>
  <si>
    <t>하나투어</t>
  </si>
  <si>
    <t>파라다이스투어</t>
  </si>
  <si>
    <t>파라다이스투어</t>
    <phoneticPr fontId="4" type="noConversion"/>
  </si>
  <si>
    <t>파라다이스투어</t>
    <phoneticPr fontId="4" type="noConversion"/>
  </si>
  <si>
    <t>후원 학생 수</t>
  </si>
  <si>
    <t>합계금액이 500,000 미만인 학생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</si>
</sst>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0"/>
      <name val="맑은 고딕"/>
      <family val="2"/>
      <charset val="129"/>
      <scheme val="minor"/>
    </font>
    <font>
      <sz val="2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1" fontId="0" fillId="0" borderId="1" xfId="1" applyFont="1" applyBorder="1">
      <alignment vertical="center"/>
    </xf>
    <xf numFmtId="0" fontId="0" fillId="0" borderId="0" xfId="0" pivotButt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9" fontId="0" fillId="0" borderId="0" xfId="0" applyNumberFormat="1">
      <alignment vertical="center"/>
    </xf>
    <xf numFmtId="0" fontId="6" fillId="2" borderId="0" xfId="2" applyFont="1" applyAlignment="1">
      <alignment horizontal="center" vertical="center"/>
    </xf>
    <xf numFmtId="0" fontId="7" fillId="2" borderId="0" xfId="2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3">
    <dxf>
      <numFmt numFmtId="33" formatCode="_-* #,##0_-;\-* #,##0_-;_-* &quot;-&quot;_-;_-@_-"/>
    </dxf>
    <dxf>
      <numFmt numFmtId="33" formatCode="_-* #,##0_-;\-* #,##0_-;_-* &quot;-&quot;_-;_-@_-"/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[프로젝트2(완).xlsx]기업별후원 현황!피벗 테이블1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'기업별후원 현황'!$B$3</c:f>
              <c:strCache>
                <c:ptCount val="1"/>
                <c:pt idx="0">
                  <c:v>후원금 합계</c:v>
                </c:pt>
              </c:strCache>
            </c:strRef>
          </c:tx>
          <c:invertIfNegative val="0"/>
          <c:cat>
            <c:strRef>
              <c:f>'기업별후원 현황'!$A$4:$A$11</c:f>
              <c:strCache>
                <c:ptCount val="7"/>
                <c:pt idx="0">
                  <c:v>대성물산</c:v>
                </c:pt>
                <c:pt idx="1">
                  <c:v>대한상회</c:v>
                </c:pt>
                <c:pt idx="2">
                  <c:v>미추홀 여행사</c:v>
                </c:pt>
                <c:pt idx="3">
                  <c:v>비비투어</c:v>
                </c:pt>
                <c:pt idx="4">
                  <c:v>세아투어</c:v>
                </c:pt>
                <c:pt idx="5">
                  <c:v>파라다이스투어</c:v>
                </c:pt>
                <c:pt idx="6">
                  <c:v>하나투어</c:v>
                </c:pt>
              </c:strCache>
            </c:strRef>
          </c:cat>
          <c:val>
            <c:numRef>
              <c:f>'기업별후원 현황'!$B$4:$B$11</c:f>
              <c:numCache>
                <c:formatCode>_(* #,##0_);_(* \(#,##0\);_(* "-"_);_(@_)</c:formatCode>
                <c:ptCount val="7"/>
                <c:pt idx="0">
                  <c:v>1880000</c:v>
                </c:pt>
                <c:pt idx="1">
                  <c:v>1350000</c:v>
                </c:pt>
                <c:pt idx="2">
                  <c:v>2750000</c:v>
                </c:pt>
                <c:pt idx="3">
                  <c:v>1750000</c:v>
                </c:pt>
                <c:pt idx="4">
                  <c:v>1650000</c:v>
                </c:pt>
                <c:pt idx="5">
                  <c:v>1500000</c:v>
                </c:pt>
                <c:pt idx="6">
                  <c:v>550000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49-4EE2-8AF3-F582CB1A5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98816"/>
        <c:axId val="78508800"/>
      </c:barChart>
      <c:lineChart>
        <c:grouping val="stacked"/>
        <c:varyColors val="0"/>
        <c:ser>
          <c:idx val="1"/>
          <c:order val="1"/>
          <c:tx>
            <c:strRef>
              <c:f>'기업별후원 현황'!$C$3</c:f>
              <c:strCache>
                <c:ptCount val="1"/>
                <c:pt idx="0">
                  <c:v>후원 학생 수</c:v>
                </c:pt>
              </c:strCache>
            </c:strRef>
          </c:tx>
          <c:cat>
            <c:strRef>
              <c:f>'기업별후원 현황'!$A$4:$A$11</c:f>
              <c:strCache>
                <c:ptCount val="7"/>
                <c:pt idx="0">
                  <c:v>대성물산</c:v>
                </c:pt>
                <c:pt idx="1">
                  <c:v>대한상회</c:v>
                </c:pt>
                <c:pt idx="2">
                  <c:v>미추홀 여행사</c:v>
                </c:pt>
                <c:pt idx="3">
                  <c:v>비비투어</c:v>
                </c:pt>
                <c:pt idx="4">
                  <c:v>세아투어</c:v>
                </c:pt>
                <c:pt idx="5">
                  <c:v>파라다이스투어</c:v>
                </c:pt>
                <c:pt idx="6">
                  <c:v>하나투어</c:v>
                </c:pt>
              </c:strCache>
            </c:strRef>
          </c:cat>
          <c:val>
            <c:numRef>
              <c:f>'기업별후원 현황'!$C$4:$C$11</c:f>
              <c:numCache>
                <c:formatCode>_(* #,##0_);_(* \(#,##0\);_(* "-"_);_(@_)</c:formatCode>
                <c:ptCount val="7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49-4EE2-8AF3-F582CB1A5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643200"/>
        <c:axId val="78510336"/>
      </c:lineChart>
      <c:catAx>
        <c:axId val="78498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508800"/>
        <c:crosses val="autoZero"/>
        <c:auto val="1"/>
        <c:lblAlgn val="ctr"/>
        <c:lblOffset val="100"/>
        <c:noMultiLvlLbl val="0"/>
      </c:catAx>
      <c:valAx>
        <c:axId val="78508800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78498816"/>
        <c:crosses val="autoZero"/>
        <c:crossBetween val="between"/>
      </c:valAx>
      <c:valAx>
        <c:axId val="78510336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crossAx val="78643200"/>
        <c:crosses val="max"/>
        <c:crossBetween val="between"/>
      </c:valAx>
      <c:catAx>
        <c:axId val="7864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51033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900"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228599</xdr:colOff>
      <xdr:row>1</xdr:row>
      <xdr:rowOff>198120</xdr:rowOff>
    </xdr:from>
    <xdr:to>
      <xdr:col>11</xdr:col>
      <xdr:colOff>167640</xdr:colOff>
      <xdr:row>15</xdr:row>
      <xdr:rowOff>15240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373380</xdr:colOff>
      <xdr:row>1</xdr:row>
      <xdr:rowOff>179070</xdr:rowOff>
    </xdr:from>
    <xdr:to>
      <xdr:col>14</xdr:col>
      <xdr:colOff>144780</xdr:colOff>
      <xdr:row>15</xdr:row>
      <xdr:rowOff>43815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기업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기업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06840" y="400050"/>
              <a:ext cx="1783080" cy="29584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5-강의실" refreshedDate="43560.771216203706" createdVersion="4" refreshedVersion="4" minRefreshableVersion="3" recordCount="17">
  <cacheSource type="worksheet">
    <worksheetSource ref="A3:E20" sheet="후원기업"/>
  </cacheSource>
  <cacheFields count="5">
    <cacheField name="기업" numFmtId="0">
      <sharedItems count="7">
        <s v="세아투어"/>
        <s v="대한상회"/>
        <s v="파라다이스투어"/>
        <s v="미추홀 여행사"/>
        <s v="하나투어"/>
        <s v="비비투어"/>
        <s v="대성물산"/>
      </sharedItems>
    </cacheField>
    <cacheField name="학생" numFmtId="0">
      <sharedItems count="17">
        <s v="김형준"/>
        <s v="김태희"/>
        <s v="서은미"/>
        <s v="조규숙"/>
        <s v="홍경희"/>
        <s v="이한영"/>
        <s v="김진학"/>
        <s v="이영미"/>
        <s v="오정아"/>
        <s v="김경아"/>
        <s v="전미경"/>
        <s v="홍진경"/>
        <s v="엄미순"/>
        <s v="엄준용"/>
        <s v="인명호"/>
        <s v="이준영"/>
        <s v="이갑영"/>
      </sharedItems>
    </cacheField>
    <cacheField name="상반기" numFmtId="41">
      <sharedItems containsSemiMixedTypes="0" containsString="0" containsNumber="1" containsInteger="1" minValue="250000" maxValue="500000"/>
    </cacheField>
    <cacheField name="하반기" numFmtId="41">
      <sharedItems containsSemiMixedTypes="0" containsString="0" containsNumber="1" containsInteger="1" minValue="150000" maxValue="600000"/>
    </cacheField>
    <cacheField name="합계" numFmtId="41">
      <sharedItems containsSemiMixedTypes="0" containsString="0" containsNumber="1" containsInteger="1" minValue="400000" maxValue="1100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n v="300000"/>
    <n v="250000"/>
    <n v="550000"/>
  </r>
  <r>
    <x v="1"/>
    <x v="1"/>
    <n v="300000"/>
    <n v="300000"/>
    <n v="600000"/>
  </r>
  <r>
    <x v="2"/>
    <x v="2"/>
    <n v="500000"/>
    <n v="250000"/>
    <n v="750000"/>
  </r>
  <r>
    <x v="3"/>
    <x v="3"/>
    <n v="250000"/>
    <n v="300000"/>
    <n v="550000"/>
  </r>
  <r>
    <x v="4"/>
    <x v="4"/>
    <n v="250000"/>
    <n v="300000"/>
    <n v="550000"/>
  </r>
  <r>
    <x v="1"/>
    <x v="5"/>
    <n v="500000"/>
    <n v="250000"/>
    <n v="750000"/>
  </r>
  <r>
    <x v="5"/>
    <x v="6"/>
    <n v="250000"/>
    <n v="300000"/>
    <n v="550000"/>
  </r>
  <r>
    <x v="3"/>
    <x v="7"/>
    <n v="500000"/>
    <n v="450000"/>
    <n v="950000"/>
  </r>
  <r>
    <x v="6"/>
    <x v="8"/>
    <n v="300000"/>
    <n v="200000"/>
    <n v="500000"/>
  </r>
  <r>
    <x v="6"/>
    <x v="9"/>
    <n v="400000"/>
    <n v="350000"/>
    <n v="750000"/>
  </r>
  <r>
    <x v="0"/>
    <x v="10"/>
    <n v="500000"/>
    <n v="600000"/>
    <n v="1100000"/>
  </r>
  <r>
    <x v="5"/>
    <x v="11"/>
    <n v="400000"/>
    <n v="400000"/>
    <n v="800000"/>
  </r>
  <r>
    <x v="3"/>
    <x v="12"/>
    <n v="300000"/>
    <n v="250000"/>
    <n v="550000"/>
  </r>
  <r>
    <x v="5"/>
    <x v="13"/>
    <n v="250000"/>
    <n v="150000"/>
    <n v="400000"/>
  </r>
  <r>
    <x v="2"/>
    <x v="14"/>
    <n v="500000"/>
    <n v="250000"/>
    <n v="750000"/>
  </r>
  <r>
    <x v="6"/>
    <x v="15"/>
    <n v="300000"/>
    <n v="330000"/>
    <n v="630000"/>
  </r>
  <r>
    <x v="3"/>
    <x v="16"/>
    <n v="400000"/>
    <n v="300000"/>
    <n v="7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chartFormat="1">
  <location ref="A3:C11" firstHeaderRow="0" firstDataRow="1" firstDataCol="1"/>
  <pivotFields count="5">
    <pivotField axis="axisRow" showAll="0">
      <items count="8">
        <item x="6"/>
        <item x="1"/>
        <item x="3"/>
        <item x="5"/>
        <item x="0"/>
        <item x="2"/>
        <item x="4"/>
        <item t="default"/>
      </items>
    </pivotField>
    <pivotField dataField="1" showAll="0">
      <items count="18">
        <item x="9"/>
        <item x="6"/>
        <item x="1"/>
        <item x="0"/>
        <item x="2"/>
        <item x="12"/>
        <item x="13"/>
        <item x="8"/>
        <item x="16"/>
        <item x="7"/>
        <item x="15"/>
        <item x="5"/>
        <item x="14"/>
        <item x="10"/>
        <item x="3"/>
        <item x="4"/>
        <item x="11"/>
        <item t="default"/>
      </items>
    </pivotField>
    <pivotField numFmtId="41" showAll="0"/>
    <pivotField numFmtId="41" showAll="0"/>
    <pivotField dataField="1" numFmtId="4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후원금 합계" fld="4" baseField="0" baseItem="0"/>
    <dataField name="후원 학생 수" fld="1" subtotal="count" baseField="0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기업" sourceName="기업">
  <pivotTables>
    <pivotTable tabId="6" name="피벗 테이블1"/>
  </pivotTables>
  <data>
    <tabular pivotCacheId="1">
      <items count="7">
        <i x="6" s="1"/>
        <i x="1" s="1"/>
        <i x="3" s="1"/>
        <i x="5" s="1"/>
        <i x="0" s="1"/>
        <i x="2" s="1"/>
        <i x="4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기업" cache="슬라이서_기업" caption="기업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A4" sqref="A4"/>
    </sheetView>
  </sheetViews>
  <sheetFormatPr defaultRowHeight="16.5" x14ac:dyDescent="0.3"/>
  <cols>
    <col min="1" max="1" width="17.875" style="1" bestFit="1" customWidth="1"/>
    <col min="2" max="2" width="12.75" style="1" customWidth="1"/>
    <col min="3" max="3" width="9.25" style="1" bestFit="1" customWidth="1"/>
    <col min="4" max="4" width="13.25" customWidth="1"/>
    <col min="5" max="5" width="11.125" customWidth="1"/>
    <col min="6" max="8" width="3.25" customWidth="1"/>
    <col min="9" max="10" width="17.875" bestFit="1" customWidth="1"/>
    <col min="11" max="12" width="11.875" bestFit="1" customWidth="1"/>
    <col min="13" max="13" width="17.875" bestFit="1" customWidth="1"/>
    <col min="14" max="15" width="11.875" bestFit="1" customWidth="1"/>
  </cols>
  <sheetData>
    <row r="1" spans="1:11" ht="37.5" customHeight="1" x14ac:dyDescent="0.3">
      <c r="A1" s="12" t="s">
        <v>33</v>
      </c>
      <c r="B1" s="13"/>
      <c r="C1" s="13"/>
      <c r="D1" s="13"/>
      <c r="E1" s="13"/>
    </row>
    <row r="2" spans="1:11" x14ac:dyDescent="0.3">
      <c r="I2" s="8"/>
    </row>
    <row r="3" spans="1:11" s="4" customFormat="1" x14ac:dyDescent="0.3">
      <c r="A3" s="3" t="s">
        <v>2</v>
      </c>
      <c r="B3" s="3" t="s">
        <v>3</v>
      </c>
      <c r="C3" s="3" t="s">
        <v>34</v>
      </c>
      <c r="D3" s="3" t="s">
        <v>35</v>
      </c>
      <c r="E3" s="3" t="s">
        <v>36</v>
      </c>
      <c r="F3"/>
      <c r="G3"/>
      <c r="I3" s="3" t="s">
        <v>2</v>
      </c>
      <c r="J3" s="3" t="s">
        <v>31</v>
      </c>
      <c r="K3" s="3" t="s">
        <v>32</v>
      </c>
    </row>
    <row r="4" spans="1:11" x14ac:dyDescent="0.3">
      <c r="A4" s="5" t="s">
        <v>47</v>
      </c>
      <c r="B4" s="9" t="s">
        <v>13</v>
      </c>
      <c r="C4" s="6">
        <v>300000</v>
      </c>
      <c r="D4" s="6">
        <v>250000</v>
      </c>
      <c r="E4" s="6">
        <f>SUM(C4:D4)</f>
        <v>550000</v>
      </c>
      <c r="I4" s="5" t="s">
        <v>47</v>
      </c>
      <c r="J4" s="10">
        <f>SUMIF($A$4:$A$20,I4,$E$4:$E$20)</f>
        <v>1650000</v>
      </c>
      <c r="K4" s="10">
        <f>AVERAGEIF($A$4:$A$20,I4,$E$4:$E$20)</f>
        <v>825000</v>
      </c>
    </row>
    <row r="5" spans="1:11" x14ac:dyDescent="0.3">
      <c r="A5" s="5" t="s">
        <v>44</v>
      </c>
      <c r="B5" s="9" t="s">
        <v>17</v>
      </c>
      <c r="C5" s="6">
        <v>300000</v>
      </c>
      <c r="D5" s="6">
        <v>300000</v>
      </c>
      <c r="E5" s="6">
        <f t="shared" ref="E5:E20" si="0">SUM(C5:D5)</f>
        <v>600000</v>
      </c>
      <c r="I5" s="5" t="s">
        <v>51</v>
      </c>
      <c r="J5" s="10">
        <f t="shared" ref="J5:J10" si="1">SUMIF($A$4:$A$20,I5,$E$4:$E$20)</f>
        <v>1500000</v>
      </c>
      <c r="K5" s="10"/>
    </row>
    <row r="6" spans="1:11" x14ac:dyDescent="0.3">
      <c r="A6" s="5" t="s">
        <v>50</v>
      </c>
      <c r="B6" s="9" t="s">
        <v>14</v>
      </c>
      <c r="C6" s="6">
        <v>500000</v>
      </c>
      <c r="D6" s="6">
        <v>250000</v>
      </c>
      <c r="E6" s="6">
        <f t="shared" si="0"/>
        <v>750000</v>
      </c>
      <c r="I6" s="5" t="s">
        <v>48</v>
      </c>
      <c r="J6" s="10">
        <f t="shared" si="1"/>
        <v>550000</v>
      </c>
      <c r="K6" s="10"/>
    </row>
    <row r="7" spans="1:11" x14ac:dyDescent="0.3">
      <c r="A7" s="5" t="s">
        <v>12</v>
      </c>
      <c r="B7" s="9" t="s">
        <v>21</v>
      </c>
      <c r="C7" s="6">
        <v>250000</v>
      </c>
      <c r="D7" s="6">
        <v>300000</v>
      </c>
      <c r="E7" s="6">
        <f t="shared" si="0"/>
        <v>550000</v>
      </c>
      <c r="I7" s="5" t="s">
        <v>44</v>
      </c>
      <c r="J7" s="10">
        <f t="shared" si="1"/>
        <v>1350000</v>
      </c>
      <c r="K7" s="10"/>
    </row>
    <row r="8" spans="1:11" x14ac:dyDescent="0.3">
      <c r="A8" s="5" t="s">
        <v>48</v>
      </c>
      <c r="B8" s="9" t="s">
        <v>15</v>
      </c>
      <c r="C8" s="6">
        <v>250000</v>
      </c>
      <c r="D8" s="6">
        <v>300000</v>
      </c>
      <c r="E8" s="6">
        <f t="shared" si="0"/>
        <v>550000</v>
      </c>
      <c r="I8" s="5" t="s">
        <v>9</v>
      </c>
      <c r="J8" s="10">
        <f t="shared" si="1"/>
        <v>1750000</v>
      </c>
      <c r="K8" s="10"/>
    </row>
    <row r="9" spans="1:11" x14ac:dyDescent="0.3">
      <c r="A9" s="5" t="s">
        <v>44</v>
      </c>
      <c r="B9" s="9" t="s">
        <v>16</v>
      </c>
      <c r="C9" s="6">
        <v>500000</v>
      </c>
      <c r="D9" s="6">
        <v>250000</v>
      </c>
      <c r="E9" s="6">
        <f t="shared" si="0"/>
        <v>750000</v>
      </c>
      <c r="I9" s="5" t="s">
        <v>12</v>
      </c>
      <c r="J9" s="10">
        <f t="shared" si="1"/>
        <v>2750000</v>
      </c>
      <c r="K9" s="10"/>
    </row>
    <row r="10" spans="1:11" x14ac:dyDescent="0.3">
      <c r="A10" s="5" t="s">
        <v>9</v>
      </c>
      <c r="B10" s="9" t="s">
        <v>18</v>
      </c>
      <c r="C10" s="6">
        <v>250000</v>
      </c>
      <c r="D10" s="6">
        <v>300000</v>
      </c>
      <c r="E10" s="6">
        <f t="shared" si="0"/>
        <v>550000</v>
      </c>
      <c r="I10" s="5" t="s">
        <v>46</v>
      </c>
      <c r="J10" s="10">
        <f t="shared" si="1"/>
        <v>1880000</v>
      </c>
      <c r="K10" s="10"/>
    </row>
    <row r="11" spans="1:11" x14ac:dyDescent="0.3">
      <c r="A11" s="5" t="s">
        <v>12</v>
      </c>
      <c r="B11" s="9" t="s">
        <v>20</v>
      </c>
      <c r="C11" s="6">
        <v>500000</v>
      </c>
      <c r="D11" s="6">
        <v>450000</v>
      </c>
      <c r="E11" s="6">
        <f t="shared" si="0"/>
        <v>950000</v>
      </c>
    </row>
    <row r="12" spans="1:11" x14ac:dyDescent="0.3">
      <c r="A12" s="5" t="s">
        <v>46</v>
      </c>
      <c r="B12" s="9" t="s">
        <v>22</v>
      </c>
      <c r="C12" s="6">
        <v>300000</v>
      </c>
      <c r="D12" s="6">
        <v>200000</v>
      </c>
      <c r="E12" s="6">
        <f t="shared" si="0"/>
        <v>500000</v>
      </c>
    </row>
    <row r="13" spans="1:11" x14ac:dyDescent="0.3">
      <c r="A13" s="5" t="s">
        <v>46</v>
      </c>
      <c r="B13" s="9" t="s">
        <v>23</v>
      </c>
      <c r="C13" s="6">
        <v>400000</v>
      </c>
      <c r="D13" s="6">
        <v>350000</v>
      </c>
      <c r="E13" s="6">
        <f t="shared" si="0"/>
        <v>750000</v>
      </c>
    </row>
    <row r="14" spans="1:11" x14ac:dyDescent="0.3">
      <c r="A14" s="5" t="s">
        <v>47</v>
      </c>
      <c r="B14" s="9" t="s">
        <v>24</v>
      </c>
      <c r="C14" s="6">
        <v>500000</v>
      </c>
      <c r="D14" s="6">
        <v>600000</v>
      </c>
      <c r="E14" s="6">
        <f t="shared" si="0"/>
        <v>1100000</v>
      </c>
      <c r="I14" s="14" t="s">
        <v>53</v>
      </c>
      <c r="J14" s="15"/>
    </row>
    <row r="15" spans="1:11" x14ac:dyDescent="0.3">
      <c r="A15" s="5" t="s">
        <v>10</v>
      </c>
      <c r="B15" s="9" t="s">
        <v>19</v>
      </c>
      <c r="C15" s="6">
        <v>400000</v>
      </c>
      <c r="D15" s="6">
        <v>400000</v>
      </c>
      <c r="E15" s="6">
        <f t="shared" si="0"/>
        <v>800000</v>
      </c>
      <c r="I15">
        <f>COUNTIFS(E4:E20,"&lt;500000")</f>
        <v>1</v>
      </c>
    </row>
    <row r="16" spans="1:11" x14ac:dyDescent="0.3">
      <c r="A16" s="5" t="s">
        <v>12</v>
      </c>
      <c r="B16" s="9" t="s">
        <v>25</v>
      </c>
      <c r="C16" s="6">
        <v>300000</v>
      </c>
      <c r="D16" s="6">
        <v>250000</v>
      </c>
      <c r="E16" s="6">
        <f t="shared" si="0"/>
        <v>550000</v>
      </c>
    </row>
    <row r="17" spans="1:10" x14ac:dyDescent="0.3">
      <c r="A17" s="5" t="s">
        <v>9</v>
      </c>
      <c r="B17" s="9" t="s">
        <v>26</v>
      </c>
      <c r="C17" s="6">
        <v>250000</v>
      </c>
      <c r="D17" s="6">
        <v>150000</v>
      </c>
      <c r="E17" s="6">
        <f t="shared" si="0"/>
        <v>400000</v>
      </c>
      <c r="J17" s="11"/>
    </row>
    <row r="18" spans="1:10" x14ac:dyDescent="0.3">
      <c r="A18" s="5" t="s">
        <v>50</v>
      </c>
      <c r="B18" s="9" t="s">
        <v>27</v>
      </c>
      <c r="C18" s="6">
        <v>500000</v>
      </c>
      <c r="D18" s="6">
        <v>250000</v>
      </c>
      <c r="E18" s="6">
        <f t="shared" si="0"/>
        <v>750000</v>
      </c>
    </row>
    <row r="19" spans="1:10" x14ac:dyDescent="0.3">
      <c r="A19" s="5" t="s">
        <v>46</v>
      </c>
      <c r="B19" s="9" t="s">
        <v>28</v>
      </c>
      <c r="C19" s="6">
        <v>300000</v>
      </c>
      <c r="D19" s="6">
        <v>330000</v>
      </c>
      <c r="E19" s="6">
        <f t="shared" si="0"/>
        <v>630000</v>
      </c>
    </row>
    <row r="20" spans="1:10" x14ac:dyDescent="0.3">
      <c r="A20" s="5" t="s">
        <v>12</v>
      </c>
      <c r="B20" s="9" t="s">
        <v>29</v>
      </c>
      <c r="C20" s="6">
        <v>400000</v>
      </c>
      <c r="D20" s="6">
        <v>300000</v>
      </c>
      <c r="E20" s="6">
        <f t="shared" si="0"/>
        <v>700000</v>
      </c>
    </row>
  </sheetData>
  <mergeCells count="2">
    <mergeCell ref="A1:E1"/>
    <mergeCell ref="I14:J14"/>
  </mergeCells>
  <phoneticPr fontId="4" type="noConversion"/>
  <conditionalFormatting sqref="A4:A20">
    <cfRule type="expression" dxfId="2" priority="1">
      <formula>$E4&gt;700000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tabSelected="1" workbookViewId="0">
      <selection activeCell="D5" sqref="D5"/>
    </sheetView>
  </sheetViews>
  <sheetFormatPr defaultRowHeight="16.5" x14ac:dyDescent="0.3"/>
  <cols>
    <col min="1" max="1" width="17.875" bestFit="1" customWidth="1"/>
    <col min="2" max="2" width="11.125" customWidth="1"/>
  </cols>
  <sheetData>
    <row r="3" spans="1:2" x14ac:dyDescent="0.3">
      <c r="A3" s="3" t="s">
        <v>2</v>
      </c>
      <c r="B3" s="3" t="s">
        <v>37</v>
      </c>
    </row>
    <row r="4" spans="1:2" x14ac:dyDescent="0.3">
      <c r="A4" s="5" t="s">
        <v>4</v>
      </c>
      <c r="B4" s="5" t="s">
        <v>40</v>
      </c>
    </row>
    <row r="5" spans="1:2" x14ac:dyDescent="0.3">
      <c r="A5" s="5" t="s">
        <v>5</v>
      </c>
      <c r="B5" s="5" t="s">
        <v>39</v>
      </c>
    </row>
    <row r="6" spans="1:2" x14ac:dyDescent="0.3">
      <c r="A6" s="5" t="s">
        <v>6</v>
      </c>
      <c r="B6" s="5" t="s">
        <v>38</v>
      </c>
    </row>
    <row r="7" spans="1:2" x14ac:dyDescent="0.3">
      <c r="A7" s="5" t="s">
        <v>7</v>
      </c>
      <c r="B7" s="5" t="s">
        <v>41</v>
      </c>
    </row>
    <row r="8" spans="1:2" x14ac:dyDescent="0.3">
      <c r="A8" s="5" t="s">
        <v>9</v>
      </c>
      <c r="B8" s="5" t="s">
        <v>42</v>
      </c>
    </row>
    <row r="9" spans="1:2" x14ac:dyDescent="0.3">
      <c r="A9" s="5" t="s">
        <v>12</v>
      </c>
      <c r="B9" s="5" t="s">
        <v>43</v>
      </c>
    </row>
  </sheetData>
  <sheetProtection algorithmName="SHA-512" hashValue="hvlT4oTJWWxaYQ4INHPF9KGw0kHDng3pB9iFn4Nvn5PijFmcdkBqQ5EnH/UTFUU6bKyeXU/6bo19/xvIc1ykbQ==" saltValue="dl3bexfnnkx6A1xBV2dYgA==" spinCount="100000" sheet="1" objects="1" scenarios="1" formatColumns="0" formatRows="0"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"/>
  <sheetViews>
    <sheetView workbookViewId="0">
      <selection activeCell="H18" sqref="H18"/>
    </sheetView>
  </sheetViews>
  <sheetFormatPr defaultRowHeight="16.5" x14ac:dyDescent="0.3"/>
  <cols>
    <col min="1" max="1" width="15.125" customWidth="1"/>
    <col min="2" max="2" width="13.625" bestFit="1" customWidth="1"/>
    <col min="3" max="3" width="14.25" bestFit="1" customWidth="1"/>
  </cols>
  <sheetData>
    <row r="3" spans="1:3" x14ac:dyDescent="0.3">
      <c r="A3" s="7" t="s">
        <v>0</v>
      </c>
      <c r="B3" s="2" t="s">
        <v>30</v>
      </c>
      <c r="C3" s="2" t="s">
        <v>52</v>
      </c>
    </row>
    <row r="4" spans="1:3" x14ac:dyDescent="0.3">
      <c r="A4" s="1" t="s">
        <v>45</v>
      </c>
      <c r="B4" s="2">
        <v>1880000</v>
      </c>
      <c r="C4" s="2">
        <v>3</v>
      </c>
    </row>
    <row r="5" spans="1:3" x14ac:dyDescent="0.3">
      <c r="A5" s="1" t="s">
        <v>44</v>
      </c>
      <c r="B5" s="2">
        <v>1350000</v>
      </c>
      <c r="C5" s="2">
        <v>2</v>
      </c>
    </row>
    <row r="6" spans="1:3" x14ac:dyDescent="0.3">
      <c r="A6" s="1" t="s">
        <v>11</v>
      </c>
      <c r="B6" s="2">
        <v>2750000</v>
      </c>
      <c r="C6" s="2">
        <v>4</v>
      </c>
    </row>
    <row r="7" spans="1:3" x14ac:dyDescent="0.3">
      <c r="A7" s="1" t="s">
        <v>8</v>
      </c>
      <c r="B7" s="2">
        <v>1750000</v>
      </c>
      <c r="C7" s="2">
        <v>3</v>
      </c>
    </row>
    <row r="8" spans="1:3" x14ac:dyDescent="0.3">
      <c r="A8" s="1" t="s">
        <v>47</v>
      </c>
      <c r="B8" s="2">
        <v>1650000</v>
      </c>
      <c r="C8" s="2">
        <v>2</v>
      </c>
    </row>
    <row r="9" spans="1:3" x14ac:dyDescent="0.3">
      <c r="A9" s="1" t="s">
        <v>49</v>
      </c>
      <c r="B9" s="2">
        <v>1500000</v>
      </c>
      <c r="C9" s="2">
        <v>2</v>
      </c>
    </row>
    <row r="10" spans="1:3" x14ac:dyDescent="0.3">
      <c r="A10" s="1" t="s">
        <v>48</v>
      </c>
      <c r="B10" s="2">
        <v>550000</v>
      </c>
      <c r="C10" s="2">
        <v>1</v>
      </c>
    </row>
    <row r="11" spans="1:3" x14ac:dyDescent="0.3">
      <c r="A11" s="1" t="s">
        <v>1</v>
      </c>
      <c r="B11" s="2">
        <v>11430000</v>
      </c>
      <c r="C11" s="2">
        <v>17</v>
      </c>
    </row>
  </sheetData>
  <phoneticPr fontId="4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후원기업</vt:lpstr>
      <vt:lpstr>심사위원 명단</vt:lpstr>
      <vt:lpstr>기업별후원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2018-02-25T07:26:07Z</dcterms:created>
  <dcterms:modified xsi:type="dcterms:W3CDTF">2019-06-03T04:21:14Z</dcterms:modified>
</cp:coreProperties>
</file>