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_수의계약\00_수의계약(지난자료)\99999_기존 수의계약 참고자료들\01.거모동 녹원아파트~신길지구간 보행자도로 정비공사 실시설계용역(2025.12)\02.수량산출서\"/>
    </mc:Choice>
  </mc:AlternateContent>
  <xr:revisionPtr revIDLastSave="0" documentId="13_ncr:1_{636EFC5F-26D5-459C-9B6E-E46E2F69CA81}" xr6:coauthVersionLast="47" xr6:coauthVersionMax="47" xr10:uidLastSave="{00000000-0000-0000-0000-000000000000}"/>
  <bookViews>
    <workbookView xWindow="28680" yWindow="-120" windowWidth="29040" windowHeight="15720" tabRatio="864" firstSheet="6" activeTab="7" xr2:uid="{00000000-000D-0000-FFFF-FFFF00000000}"/>
  </bookViews>
  <sheets>
    <sheet name="길어깨부집계표" sheetId="14" state="hidden" r:id="rId1"/>
    <sheet name="길어깨부현황" sheetId="133" state="hidden" r:id="rId2"/>
    <sheet name="길어깨부단위수량" sheetId="98" state="hidden" r:id="rId3"/>
    <sheet name="진입로수량집계표" sheetId="136" state="hidden" r:id="rId4"/>
    <sheet name="진입로현황" sheetId="134" state="hidden" r:id="rId5"/>
    <sheet name="진입로단위수량" sheetId="135" state="hidden" r:id="rId6"/>
    <sheet name="포장공(간지)" sheetId="139" r:id="rId7"/>
    <sheet name="자재" sheetId="77" r:id="rId8"/>
    <sheet name="포장수량집계표" sheetId="4" r:id="rId9"/>
    <sheet name="아스콘포장집계표" sheetId="138" r:id="rId10"/>
    <sheet name="아스콘포장" sheetId="33" r:id="rId11"/>
    <sheet name="보도수량집계표" sheetId="131" r:id="rId12"/>
    <sheet name="보도설치현황" sheetId="130" r:id="rId13"/>
    <sheet name="보도블럭단위수량" sheetId="129" r:id="rId14"/>
    <sheet name="보차도경계석수량집계" sheetId="111" r:id="rId15"/>
    <sheet name="보차도경계석현황" sheetId="112" r:id="rId16"/>
    <sheet name="보차도경계석단위수량(T-1)" sheetId="114" r:id="rId17"/>
    <sheet name="보차도경계석단위수량(T-2)" sheetId="115" r:id="rId18"/>
    <sheet name="도로경계수량집계" sheetId="118" r:id="rId19"/>
    <sheet name="도로경계석현황" sheetId="117" r:id="rId20"/>
    <sheet name="도로경계석단위수량" sheetId="116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__SBB1" localSheetId="1">#REF!</definedName>
    <definedName name="___SBB1" localSheetId="9">#REF!</definedName>
    <definedName name="___SBB1" localSheetId="5">#REF!</definedName>
    <definedName name="___SBB1" localSheetId="3">#REF!</definedName>
    <definedName name="___SBB1" localSheetId="4">#REF!</definedName>
    <definedName name="___SBB1">#REF!</definedName>
    <definedName name="___SBB2" localSheetId="1">#REF!</definedName>
    <definedName name="___SBB2" localSheetId="9">#REF!</definedName>
    <definedName name="___SBB2" localSheetId="5">#REF!</definedName>
    <definedName name="___SBB2" localSheetId="3">#REF!</definedName>
    <definedName name="___SBB2" localSheetId="4">#REF!</definedName>
    <definedName name="___SBB2">#REF!</definedName>
    <definedName name="___SBB3" localSheetId="1">#REF!</definedName>
    <definedName name="___SBB3" localSheetId="9">#REF!</definedName>
    <definedName name="___SBB3" localSheetId="5">#REF!</definedName>
    <definedName name="___SBB3" localSheetId="3">#REF!</definedName>
    <definedName name="___SBB3" localSheetId="4">#REF!</definedName>
    <definedName name="___SBB3">#REF!</definedName>
    <definedName name="___SBB4" localSheetId="1">#REF!</definedName>
    <definedName name="___SBB4" localSheetId="9">#REF!</definedName>
    <definedName name="___SBB4" localSheetId="5">#REF!</definedName>
    <definedName name="___SBB4" localSheetId="3">#REF!</definedName>
    <definedName name="___SBB4" localSheetId="4">#REF!</definedName>
    <definedName name="___SBB4">#REF!</definedName>
    <definedName name="___SBB5" localSheetId="1">#REF!</definedName>
    <definedName name="___SBB5" localSheetId="9">#REF!</definedName>
    <definedName name="___SBB5" localSheetId="5">#REF!</definedName>
    <definedName name="___SBB5" localSheetId="3">#REF!</definedName>
    <definedName name="___SBB5" localSheetId="4">#REF!</definedName>
    <definedName name="___SBB5">#REF!</definedName>
    <definedName name="___SCH1" localSheetId="1">'[1]#REF'!#REF!</definedName>
    <definedName name="___SCH1" localSheetId="9">'[1]#REF'!#REF!</definedName>
    <definedName name="___SCH1" localSheetId="5">'[1]#REF'!#REF!</definedName>
    <definedName name="___SCH1" localSheetId="3">'[1]#REF'!#REF!</definedName>
    <definedName name="___SCH1" localSheetId="4">'[1]#REF'!#REF!</definedName>
    <definedName name="___SCH1">'[1]#REF'!#REF!</definedName>
    <definedName name="___SHH1" localSheetId="1">#REF!</definedName>
    <definedName name="___SHH1" localSheetId="9">#REF!</definedName>
    <definedName name="___SHH1" localSheetId="5">#REF!</definedName>
    <definedName name="___SHH1" localSheetId="3">#REF!</definedName>
    <definedName name="___SHH1" localSheetId="4">#REF!</definedName>
    <definedName name="___SHH1">#REF!</definedName>
    <definedName name="___SHH2" localSheetId="1">#REF!</definedName>
    <definedName name="___SHH2" localSheetId="9">#REF!</definedName>
    <definedName name="___SHH2" localSheetId="5">#REF!</definedName>
    <definedName name="___SHH2" localSheetId="3">#REF!</definedName>
    <definedName name="___SHH2" localSheetId="4">#REF!</definedName>
    <definedName name="___SHH2">#REF!</definedName>
    <definedName name="___SHH3" localSheetId="1">#REF!</definedName>
    <definedName name="___SHH3" localSheetId="9">#REF!</definedName>
    <definedName name="___SHH3" localSheetId="5">#REF!</definedName>
    <definedName name="___SHH3" localSheetId="3">#REF!</definedName>
    <definedName name="___SHH3" localSheetId="4">#REF!</definedName>
    <definedName name="___SHH3">#REF!</definedName>
    <definedName name="__aab42" localSheetId="1">#REF!</definedName>
    <definedName name="__aab42" localSheetId="9">#REF!</definedName>
    <definedName name="__aab42" localSheetId="5">#REF!</definedName>
    <definedName name="__aab42" localSheetId="3">#REF!</definedName>
    <definedName name="__aab42" localSheetId="4">#REF!</definedName>
    <definedName name="__aab42">#REF!</definedName>
    <definedName name="__B2" localSheetId="1">#REF!</definedName>
    <definedName name="__B2" localSheetId="9">#REF!</definedName>
    <definedName name="__B2" localSheetId="5">#REF!</definedName>
    <definedName name="__B2" localSheetId="3">#REF!</definedName>
    <definedName name="__B2" localSheetId="4">#REF!</definedName>
    <definedName name="__B2">#REF!</definedName>
    <definedName name="__CON135">'[1]#REF'!$AG$58</definedName>
    <definedName name="__CON210">'[1]#REF'!$AG$53</definedName>
    <definedName name="__CON240">'[1]#REF'!$AG$50</definedName>
    <definedName name="__ELL1">'[1]#REF'!$AN$243</definedName>
    <definedName name="__ELL2">'[1]#REF'!$AN$246</definedName>
    <definedName name="__GHH1" localSheetId="1">#REF!</definedName>
    <definedName name="__GHH1" localSheetId="9">#REF!</definedName>
    <definedName name="__GHH1" localSheetId="5">#REF!</definedName>
    <definedName name="__GHH1" localSheetId="3">#REF!</definedName>
    <definedName name="__GHH1" localSheetId="4">#REF!</definedName>
    <definedName name="__GHH1">#REF!</definedName>
    <definedName name="__GHH2" localSheetId="1">#REF!</definedName>
    <definedName name="__GHH2" localSheetId="9">#REF!</definedName>
    <definedName name="__GHH2" localSheetId="5">#REF!</definedName>
    <definedName name="__GHH2" localSheetId="3">#REF!</definedName>
    <definedName name="__GHH2" localSheetId="4">#REF!</definedName>
    <definedName name="__GHH2">#REF!</definedName>
    <definedName name="__HSH1">[2]Sheet1!$F$40</definedName>
    <definedName name="__HSH2">[2]Sheet1!$F$41</definedName>
    <definedName name="__JEA1" localSheetId="1">#REF!</definedName>
    <definedName name="__JEA1" localSheetId="9">#REF!</definedName>
    <definedName name="__JEA1" localSheetId="5">#REF!</definedName>
    <definedName name="__JEA1" localSheetId="3">#REF!</definedName>
    <definedName name="__JEA1" localSheetId="4">#REF!</definedName>
    <definedName name="__JEA1">#REF!</definedName>
    <definedName name="__JEA2" localSheetId="1">#REF!</definedName>
    <definedName name="__JEA2" localSheetId="9">#REF!</definedName>
    <definedName name="__JEA2" localSheetId="5">#REF!</definedName>
    <definedName name="__JEA2" localSheetId="3">#REF!</definedName>
    <definedName name="__JEA2" localSheetId="4">#REF!</definedName>
    <definedName name="__JEA2">#REF!</definedName>
    <definedName name="__JOI13">'[1]#REF'!$AN$212</definedName>
    <definedName name="__key2" localSheetId="1" hidden="1">[3]조명시설!#REF!</definedName>
    <definedName name="__key2" localSheetId="9" hidden="1">[3]조명시설!#REF!</definedName>
    <definedName name="__key2" localSheetId="5" hidden="1">[3]조명시설!#REF!</definedName>
    <definedName name="__key2" localSheetId="3" hidden="1">[3]조명시설!#REF!</definedName>
    <definedName name="__key2" localSheetId="4" hidden="1">[3]조명시설!#REF!</definedName>
    <definedName name="__key2" hidden="1">[3]조명시설!#REF!</definedName>
    <definedName name="__MaL1" localSheetId="1">#REF!</definedName>
    <definedName name="__MaL1" localSheetId="9">#REF!</definedName>
    <definedName name="__MaL1" localSheetId="5">#REF!</definedName>
    <definedName name="__MaL1" localSheetId="3">#REF!</definedName>
    <definedName name="__MaL1" localSheetId="4">#REF!</definedName>
    <definedName name="__MaL1">#REF!</definedName>
    <definedName name="__MaL2" localSheetId="1">#REF!</definedName>
    <definedName name="__MaL2" localSheetId="9">#REF!</definedName>
    <definedName name="__MaL2" localSheetId="5">#REF!</definedName>
    <definedName name="__MaL2" localSheetId="3">#REF!</definedName>
    <definedName name="__MaL2" localSheetId="4">#REF!</definedName>
    <definedName name="__MaL2">#REF!</definedName>
    <definedName name="__NP1">[2]Sheet1!$F$57</definedName>
    <definedName name="__NP2">[2]Sheet1!$F$58</definedName>
    <definedName name="__NSH1">[2]Sheet1!$L$40</definedName>
    <definedName name="__NSH2">[2]Sheet1!$L$41</definedName>
    <definedName name="__pl1" localSheetId="1">#REF!</definedName>
    <definedName name="__pl1" localSheetId="9">#REF!</definedName>
    <definedName name="__pl1" localSheetId="5">#REF!</definedName>
    <definedName name="__pl1" localSheetId="3">#REF!</definedName>
    <definedName name="__pl1" localSheetId="4">#REF!</definedName>
    <definedName name="__pl1">#REF!</definedName>
    <definedName name="__PL2" localSheetId="1">#REF!</definedName>
    <definedName name="__PL2" localSheetId="9">#REF!</definedName>
    <definedName name="__PL2" localSheetId="5">#REF!</definedName>
    <definedName name="__PL2" localSheetId="3">#REF!</definedName>
    <definedName name="__PL2" localSheetId="4">#REF!</definedName>
    <definedName name="__PL2">#REF!</definedName>
    <definedName name="__PL3" localSheetId="1">#REF!</definedName>
    <definedName name="__PL3" localSheetId="9">#REF!</definedName>
    <definedName name="__PL3" localSheetId="5">#REF!</definedName>
    <definedName name="__PL3" localSheetId="3">#REF!</definedName>
    <definedName name="__PL3" localSheetId="4">#REF!</definedName>
    <definedName name="__PL3">#REF!</definedName>
    <definedName name="__qa01" hidden="1">{#N/A,#N/A,FALSE,"2~8번"}</definedName>
    <definedName name="__qa02" hidden="1">{#N/A,#N/A,FALSE,"골재소요량";#N/A,#N/A,FALSE,"골재소요량"}</definedName>
    <definedName name="__qa03" hidden="1">{#N/A,#N/A,FALSE,"구조2"}</definedName>
    <definedName name="__qa04" hidden="1">{#N/A,#N/A,FALSE,"단가표지"}</definedName>
    <definedName name="__qa05" hidden="1">{#N/A,#N/A,FALSE,"배수1"}</definedName>
    <definedName name="__qa06" hidden="1">{#N/A,#N/A,FALSE,"배수2"}</definedName>
    <definedName name="__qa07" hidden="1">{#N/A,#N/A,FALSE,"부대1"}</definedName>
    <definedName name="__qa08" hidden="1">{#N/A,#N/A,FALSE,"부대2"}</definedName>
    <definedName name="__qa10" hidden="1">{#N/A,#N/A,FALSE,"속도"}</definedName>
    <definedName name="__qa11" hidden="1">{#N/A,#N/A,FALSE,"운반시간"}</definedName>
    <definedName name="__qa12" hidden="1">{#N/A,#N/A,FALSE,"이정표"}</definedName>
    <definedName name="__qa13" hidden="1">{#N/A,#N/A,FALSE,"조골재"}</definedName>
    <definedName name="__qa14" hidden="1">{#N/A,#N/A,FALSE,"구조1"}</definedName>
    <definedName name="__qa15" hidden="1">{#N/A,#N/A,FALSE,"토공2"}</definedName>
    <definedName name="__qa16" hidden="1">{#N/A,#N/A,FALSE,"포장1";#N/A,#N/A,FALSE,"포장1"}</definedName>
    <definedName name="__qa17" hidden="1">{#N/A,#N/A,FALSE,"포장2"}</definedName>
    <definedName name="__qa18" hidden="1">{#N/A,#N/A,FALSE,"표지목차"}</definedName>
    <definedName name="__qa19" hidden="1">{#N/A,#N/A,FALSE,"혼합골재"}</definedName>
    <definedName name="__qa20" hidden="1">{#N/A,#N/A,FALSE,"운반시간"}</definedName>
    <definedName name="__qx1" hidden="1">{#N/A,#N/A,FALSE,"운반시간"}</definedName>
    <definedName name="__SBB1" localSheetId="1">#REF!</definedName>
    <definedName name="__SBB1" localSheetId="9">#REF!</definedName>
    <definedName name="__SBB1" localSheetId="5">#REF!</definedName>
    <definedName name="__SBB1" localSheetId="3">#REF!</definedName>
    <definedName name="__SBB1" localSheetId="4">#REF!</definedName>
    <definedName name="__SBB1">#REF!</definedName>
    <definedName name="__SBB2" localSheetId="1">#REF!</definedName>
    <definedName name="__SBB2" localSheetId="9">#REF!</definedName>
    <definedName name="__SBB2" localSheetId="5">#REF!</definedName>
    <definedName name="__SBB2" localSheetId="3">#REF!</definedName>
    <definedName name="__SBB2" localSheetId="4">#REF!</definedName>
    <definedName name="__SBB2">#REF!</definedName>
    <definedName name="__SBB3" localSheetId="1">#REF!</definedName>
    <definedName name="__SBB3" localSheetId="9">#REF!</definedName>
    <definedName name="__SBB3" localSheetId="5">#REF!</definedName>
    <definedName name="__SBB3" localSheetId="3">#REF!</definedName>
    <definedName name="__SBB3" localSheetId="4">#REF!</definedName>
    <definedName name="__SBB3">#REF!</definedName>
    <definedName name="__SBB4" localSheetId="1">#REF!</definedName>
    <definedName name="__SBB4" localSheetId="9">#REF!</definedName>
    <definedName name="__SBB4" localSheetId="5">#REF!</definedName>
    <definedName name="__SBB4" localSheetId="3">#REF!</definedName>
    <definedName name="__SBB4" localSheetId="4">#REF!</definedName>
    <definedName name="__SBB4">#REF!</definedName>
    <definedName name="__SBB5" localSheetId="1">#REF!</definedName>
    <definedName name="__SBB5" localSheetId="9">#REF!</definedName>
    <definedName name="__SBB5" localSheetId="5">#REF!</definedName>
    <definedName name="__SBB5" localSheetId="3">#REF!</definedName>
    <definedName name="__SBB5" localSheetId="4">#REF!</definedName>
    <definedName name="__SBB5">#REF!</definedName>
    <definedName name="__SCH1" localSheetId="1">'[1]#REF'!#REF!</definedName>
    <definedName name="__SCH1" localSheetId="9">'[1]#REF'!#REF!</definedName>
    <definedName name="__SCH1" localSheetId="5">'[1]#REF'!#REF!</definedName>
    <definedName name="__SCH1" localSheetId="3">'[1]#REF'!#REF!</definedName>
    <definedName name="__SCH1" localSheetId="4">'[1]#REF'!#REF!</definedName>
    <definedName name="__SCH1">'[1]#REF'!#REF!</definedName>
    <definedName name="__SH1">'[1]#REF'!$AG$143</definedName>
    <definedName name="__SH2">'[1]#REF'!$AG$145</definedName>
    <definedName name="__SH3">'[1]#REF'!$AG$148</definedName>
    <definedName name="__SHH1" localSheetId="1">#REF!</definedName>
    <definedName name="__SHH1" localSheetId="9">#REF!</definedName>
    <definedName name="__SHH1" localSheetId="5">#REF!</definedName>
    <definedName name="__SHH1" localSheetId="3">#REF!</definedName>
    <definedName name="__SHH1" localSheetId="4">#REF!</definedName>
    <definedName name="__SHH1">#REF!</definedName>
    <definedName name="__SHH2" localSheetId="1">#REF!</definedName>
    <definedName name="__SHH2" localSheetId="9">#REF!</definedName>
    <definedName name="__SHH2" localSheetId="5">#REF!</definedName>
    <definedName name="__SHH2" localSheetId="3">#REF!</definedName>
    <definedName name="__SHH2" localSheetId="4">#REF!</definedName>
    <definedName name="__SHH2">#REF!</definedName>
    <definedName name="__SHH3" localSheetId="1">#REF!</definedName>
    <definedName name="__SHH3" localSheetId="9">#REF!</definedName>
    <definedName name="__SHH3" localSheetId="5">#REF!</definedName>
    <definedName name="__SHH3" localSheetId="3">#REF!</definedName>
    <definedName name="__SHH3" localSheetId="4">#REF!</definedName>
    <definedName name="__SHH3">#REF!</definedName>
    <definedName name="__ST1">'[1]#REF'!$AN$275</definedName>
    <definedName name="__Ty1" localSheetId="1">#REF!</definedName>
    <definedName name="__Ty1" localSheetId="9">#REF!</definedName>
    <definedName name="__Ty1" localSheetId="5">#REF!</definedName>
    <definedName name="__Ty1" localSheetId="3">#REF!</definedName>
    <definedName name="__Ty1" localSheetId="4">#REF!</definedName>
    <definedName name="__Ty1">#REF!</definedName>
    <definedName name="__Ty2" localSheetId="1">#REF!</definedName>
    <definedName name="__Ty2" localSheetId="9">#REF!</definedName>
    <definedName name="__Ty2" localSheetId="5">#REF!</definedName>
    <definedName name="__Ty2" localSheetId="3">#REF!</definedName>
    <definedName name="__Ty2" localSheetId="4">#REF!</definedName>
    <definedName name="__Ty2">#REF!</definedName>
    <definedName name="_1_0_S" localSheetId="1" hidden="1">'[4]6PILE  (돌출)'!#REF!</definedName>
    <definedName name="_1_0_S" localSheetId="9" hidden="1">'[4]6PILE  (돌출)'!#REF!</definedName>
    <definedName name="_1_0_S" localSheetId="5" hidden="1">'[4]6PILE  (돌출)'!#REF!</definedName>
    <definedName name="_1_0_S" localSheetId="3" hidden="1">'[4]6PILE  (돌출)'!#REF!</definedName>
    <definedName name="_1_0_S" localSheetId="4" hidden="1">'[4]6PILE  (돌출)'!#REF!</definedName>
    <definedName name="_1_0_S" hidden="1">'[4]6PILE  (돌출)'!#REF!</definedName>
    <definedName name="_2S" localSheetId="1" hidden="1">'[4]6PILE  (돌출)'!#REF!</definedName>
    <definedName name="_2S" localSheetId="9" hidden="1">'[4]6PILE  (돌출)'!#REF!</definedName>
    <definedName name="_2S" localSheetId="5" hidden="1">'[4]6PILE  (돌출)'!#REF!</definedName>
    <definedName name="_2S" localSheetId="3" hidden="1">'[4]6PILE  (돌출)'!#REF!</definedName>
    <definedName name="_2S" localSheetId="4" hidden="1">'[4]6PILE  (돌출)'!#REF!</definedName>
    <definedName name="_2S" hidden="1">'[4]6PILE  (돌출)'!#REF!</definedName>
    <definedName name="_4_0_S" localSheetId="1" hidden="1">'[4]6PILE  (돌출)'!#REF!</definedName>
    <definedName name="_4_0_S" localSheetId="9" hidden="1">'[4]6PILE  (돌출)'!#REF!</definedName>
    <definedName name="_4_0_S" localSheetId="5" hidden="1">'[4]6PILE  (돌출)'!#REF!</definedName>
    <definedName name="_4_0_S" localSheetId="3" hidden="1">'[4]6PILE  (돌출)'!#REF!</definedName>
    <definedName name="_4_0_S" localSheetId="4" hidden="1">'[4]6PILE  (돌출)'!#REF!</definedName>
    <definedName name="_4_0_S" hidden="1">'[4]6PILE  (돌출)'!#REF!</definedName>
    <definedName name="_a" localSheetId="1">#REF!</definedName>
    <definedName name="_a" localSheetId="9">#REF!</definedName>
    <definedName name="_a" localSheetId="5">#REF!</definedName>
    <definedName name="_a" localSheetId="3">#REF!</definedName>
    <definedName name="_a" localSheetId="4">#REF!</definedName>
    <definedName name="_a">#REF!</definedName>
    <definedName name="_aab42" localSheetId="1">#REF!</definedName>
    <definedName name="_aab42" localSheetId="9">#REF!</definedName>
    <definedName name="_aab42" localSheetId="5">#REF!</definedName>
    <definedName name="_aab42" localSheetId="3">#REF!</definedName>
    <definedName name="_aab42" localSheetId="4">#REF!</definedName>
    <definedName name="_aab42">#REF!</definedName>
    <definedName name="_B2" localSheetId="1">#REF!</definedName>
    <definedName name="_B2" localSheetId="9">#REF!</definedName>
    <definedName name="_B2" localSheetId="5">#REF!</definedName>
    <definedName name="_B2" localSheetId="3">#REF!</definedName>
    <definedName name="_B2" localSheetId="4">#REF!</definedName>
    <definedName name="_B2">#REF!</definedName>
    <definedName name="_C" localSheetId="1">#REF!</definedName>
    <definedName name="_C" localSheetId="9">#REF!</definedName>
    <definedName name="_C" localSheetId="5">#REF!</definedName>
    <definedName name="_C" localSheetId="3">#REF!</definedName>
    <definedName name="_C" localSheetId="4">#REF!</definedName>
    <definedName name="_C">#REF!</definedName>
    <definedName name="_cc" localSheetId="1">#REF!</definedName>
    <definedName name="_cc" localSheetId="9">#REF!</definedName>
    <definedName name="_cc" localSheetId="5">#REF!</definedName>
    <definedName name="_cc" localSheetId="3">#REF!</definedName>
    <definedName name="_cc" localSheetId="4">#REF!</definedName>
    <definedName name="_cc">#REF!</definedName>
    <definedName name="_Cm" localSheetId="1">[1]Sheet1!#REF!</definedName>
    <definedName name="_Cm" localSheetId="9">[1]Sheet1!#REF!</definedName>
    <definedName name="_Cm" localSheetId="5">[1]Sheet1!#REF!</definedName>
    <definedName name="_Cm" localSheetId="3">[1]Sheet1!#REF!</definedName>
    <definedName name="_Cm" localSheetId="4">[1]Sheet1!#REF!</definedName>
    <definedName name="_Cm">[1]Sheet1!#REF!</definedName>
    <definedName name="_Cm1" localSheetId="1">[1]Sheet1!#REF!</definedName>
    <definedName name="_Cm1" localSheetId="9">[1]Sheet1!#REF!</definedName>
    <definedName name="_Cm1" localSheetId="5">[1]Sheet1!#REF!</definedName>
    <definedName name="_Cm1" localSheetId="3">[1]Sheet1!#REF!</definedName>
    <definedName name="_Cm1" localSheetId="4">[1]Sheet1!#REF!</definedName>
    <definedName name="_Cm1">[1]Sheet1!#REF!</definedName>
    <definedName name="_CON135">'[1]#REF'!$AG$58</definedName>
    <definedName name="_CON210">'[1]#REF'!$AG$53</definedName>
    <definedName name="_CON240">'[1]#REF'!$AG$50</definedName>
    <definedName name="_Dist_Bin" localSheetId="1" hidden="1">[5]조명시설!#REF!</definedName>
    <definedName name="_Dist_Bin" localSheetId="9" hidden="1">[5]조명시설!#REF!</definedName>
    <definedName name="_Dist_Bin" localSheetId="5" hidden="1">[5]조명시설!#REF!</definedName>
    <definedName name="_Dist_Bin" localSheetId="3" hidden="1">[5]조명시설!#REF!</definedName>
    <definedName name="_Dist_Bin" localSheetId="4" hidden="1">[5]조명시설!#REF!</definedName>
    <definedName name="_Dist_Bin" hidden="1">[5]조명시설!#REF!</definedName>
    <definedName name="_Dist_Values" localSheetId="1" hidden="1">[5]조명시설!#REF!</definedName>
    <definedName name="_Dist_Values" localSheetId="9" hidden="1">[5]조명시설!#REF!</definedName>
    <definedName name="_Dist_Values" localSheetId="5" hidden="1">[5]조명시설!#REF!</definedName>
    <definedName name="_Dist_Values" localSheetId="3" hidden="1">[5]조명시설!#REF!</definedName>
    <definedName name="_Dist_Values" localSheetId="4" hidden="1">[5]조명시설!#REF!</definedName>
    <definedName name="_Dist_Values" hidden="1">[5]조명시설!#REF!</definedName>
    <definedName name="_E" localSheetId="1">[1]Sheet1!#REF!</definedName>
    <definedName name="_E" localSheetId="9">[1]Sheet1!#REF!</definedName>
    <definedName name="_E" localSheetId="5">[1]Sheet1!#REF!</definedName>
    <definedName name="_E" localSheetId="3">[1]Sheet1!#REF!</definedName>
    <definedName name="_E" localSheetId="4">[1]Sheet1!#REF!</definedName>
    <definedName name="_E">[1]Sheet1!#REF!</definedName>
    <definedName name="_ELL1">'[1]#REF'!$AN$243</definedName>
    <definedName name="_ELL2">'[1]#REF'!$AN$246</definedName>
    <definedName name="_F" localSheetId="1">[1]Sheet1!#REF!</definedName>
    <definedName name="_F" localSheetId="9">[1]Sheet1!#REF!</definedName>
    <definedName name="_F" localSheetId="5">[1]Sheet1!#REF!</definedName>
    <definedName name="_F" localSheetId="3">[1]Sheet1!#REF!</definedName>
    <definedName name="_F" localSheetId="4">[1]Sheet1!#REF!</definedName>
    <definedName name="_F">[1]Sheet1!#REF!</definedName>
    <definedName name="_Fill" localSheetId="1" hidden="1">[5]조명시설!#REF!</definedName>
    <definedName name="_Fill" localSheetId="9" hidden="1">[5]조명시설!#REF!</definedName>
    <definedName name="_Fill" localSheetId="5" hidden="1">[5]조명시설!#REF!</definedName>
    <definedName name="_Fill" localSheetId="3" hidden="1">[5]조명시설!#REF!</definedName>
    <definedName name="_Fill" localSheetId="4" hidden="1">[5]조명시설!#REF!</definedName>
    <definedName name="_Fill" hidden="1">[5]조명시설!#REF!</definedName>
    <definedName name="_xlnm._FilterDatabase" localSheetId="1" hidden="1">#REF!</definedName>
    <definedName name="_xlnm._FilterDatabase" localSheetId="13" hidden="1">#REF!</definedName>
    <definedName name="_xlnm._FilterDatabase" localSheetId="12" hidden="1">#REF!</definedName>
    <definedName name="_xlnm._FilterDatabase" localSheetId="11" hidden="1">#REF!</definedName>
    <definedName name="_xlnm._FilterDatabase" localSheetId="9" hidden="1">#REF!</definedName>
    <definedName name="_xlnm._FilterDatabase" localSheetId="5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GHH1" localSheetId="1">#REF!</definedName>
    <definedName name="_GHH1" localSheetId="9">#REF!</definedName>
    <definedName name="_GHH1" localSheetId="5">#REF!</definedName>
    <definedName name="_GHH1" localSheetId="3">#REF!</definedName>
    <definedName name="_GHH1" localSheetId="4">#REF!</definedName>
    <definedName name="_GHH1">#REF!</definedName>
    <definedName name="_GHH2" localSheetId="1">#REF!</definedName>
    <definedName name="_GHH2" localSheetId="9">#REF!</definedName>
    <definedName name="_GHH2" localSheetId="5">#REF!</definedName>
    <definedName name="_GHH2" localSheetId="3">#REF!</definedName>
    <definedName name="_GHH2" localSheetId="4">#REF!</definedName>
    <definedName name="_GHH2">#REF!</definedName>
    <definedName name="_HSH1">[2]Sheet1!$F$40</definedName>
    <definedName name="_HSH2">[2]Sheet1!$F$41</definedName>
    <definedName name="_JEA1" localSheetId="1">#REF!</definedName>
    <definedName name="_JEA1" localSheetId="9">#REF!</definedName>
    <definedName name="_JEA1" localSheetId="5">#REF!</definedName>
    <definedName name="_JEA1" localSheetId="3">#REF!</definedName>
    <definedName name="_JEA1" localSheetId="4">#REF!</definedName>
    <definedName name="_JEA1">#REF!</definedName>
    <definedName name="_JEA2" localSheetId="1">#REF!</definedName>
    <definedName name="_JEA2" localSheetId="9">#REF!</definedName>
    <definedName name="_JEA2" localSheetId="5">#REF!</definedName>
    <definedName name="_JEA2" localSheetId="3">#REF!</definedName>
    <definedName name="_JEA2" localSheetId="4">#REF!</definedName>
    <definedName name="_JEA2">#REF!</definedName>
    <definedName name="_JOI13">'[1]#REF'!$AN$212</definedName>
    <definedName name="_K" localSheetId="1">[1]Sheet1!#REF!</definedName>
    <definedName name="_K" localSheetId="9">[1]Sheet1!#REF!</definedName>
    <definedName name="_K" localSheetId="5">[1]Sheet1!#REF!</definedName>
    <definedName name="_K" localSheetId="3">[1]Sheet1!#REF!</definedName>
    <definedName name="_K" localSheetId="4">[1]Sheet1!#REF!</definedName>
    <definedName name="_K">[1]Sheet1!#REF!</definedName>
    <definedName name="_Key1" localSheetId="1" hidden="1">#REF!</definedName>
    <definedName name="_Key1" localSheetId="13" hidden="1">#REF!</definedName>
    <definedName name="_Key1" localSheetId="12" hidden="1">#REF!</definedName>
    <definedName name="_Key1" localSheetId="11" hidden="1">#REF!</definedName>
    <definedName name="_Key1" localSheetId="9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13" hidden="1">#REF!</definedName>
    <definedName name="_Key2" localSheetId="12" hidden="1">#REF!</definedName>
    <definedName name="_Key2" localSheetId="11" hidden="1">#REF!</definedName>
    <definedName name="_Key2" localSheetId="9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key21" localSheetId="1" hidden="1">[3]조명시설!#REF!</definedName>
    <definedName name="_key21" localSheetId="9" hidden="1">[3]조명시설!#REF!</definedName>
    <definedName name="_key21" localSheetId="5" hidden="1">[3]조명시설!#REF!</definedName>
    <definedName name="_key21" localSheetId="3" hidden="1">[3]조명시설!#REF!</definedName>
    <definedName name="_key21" localSheetId="4" hidden="1">[3]조명시설!#REF!</definedName>
    <definedName name="_key21" hidden="1">[3]조명시설!#REF!</definedName>
    <definedName name="_kfkf" localSheetId="1" hidden="1">#REF!</definedName>
    <definedName name="_kfkf" localSheetId="13" hidden="1">#REF!</definedName>
    <definedName name="_kfkf" localSheetId="12" hidden="1">#REF!</definedName>
    <definedName name="_kfkf" localSheetId="11" hidden="1">#REF!</definedName>
    <definedName name="_kfkf" localSheetId="9" hidden="1">#REF!</definedName>
    <definedName name="_kfkf" localSheetId="5" hidden="1">#REF!</definedName>
    <definedName name="_kfkf" localSheetId="3" hidden="1">#REF!</definedName>
    <definedName name="_kfkf" localSheetId="4" hidden="1">#REF!</definedName>
    <definedName name="_kfkf" hidden="1">#REF!</definedName>
    <definedName name="_MaL1" localSheetId="1">#REF!</definedName>
    <definedName name="_MaL1" localSheetId="9">#REF!</definedName>
    <definedName name="_MaL1" localSheetId="5">#REF!</definedName>
    <definedName name="_MaL1" localSheetId="3">#REF!</definedName>
    <definedName name="_MaL1" localSheetId="4">#REF!</definedName>
    <definedName name="_MaL1">#REF!</definedName>
    <definedName name="_MaL2" localSheetId="1">#REF!</definedName>
    <definedName name="_MaL2" localSheetId="9">#REF!</definedName>
    <definedName name="_MaL2" localSheetId="5">#REF!</definedName>
    <definedName name="_MaL2" localSheetId="3">#REF!</definedName>
    <definedName name="_MaL2" localSheetId="4">#REF!</definedName>
    <definedName name="_MaL2">#REF!</definedName>
    <definedName name="_NP1">[2]Sheet1!$F$57</definedName>
    <definedName name="_NP2">[2]Sheet1!$F$58</definedName>
    <definedName name="_NSH1">[2]Sheet1!$L$40</definedName>
    <definedName name="_NSH2">[2]Sheet1!$L$41</definedName>
    <definedName name="_Order1" hidden="1">255</definedName>
    <definedName name="_Order2" hidden="1">255</definedName>
    <definedName name="_pl1" localSheetId="1">#REF!</definedName>
    <definedName name="_pl1" localSheetId="9">#REF!</definedName>
    <definedName name="_pl1" localSheetId="5">#REF!</definedName>
    <definedName name="_pl1" localSheetId="3">#REF!</definedName>
    <definedName name="_pl1" localSheetId="4">#REF!</definedName>
    <definedName name="_pl1">#REF!</definedName>
    <definedName name="_PL2" localSheetId="1">#REF!</definedName>
    <definedName name="_PL2" localSheetId="9">#REF!</definedName>
    <definedName name="_PL2" localSheetId="5">#REF!</definedName>
    <definedName name="_PL2" localSheetId="3">#REF!</definedName>
    <definedName name="_PL2" localSheetId="4">#REF!</definedName>
    <definedName name="_PL2">#REF!</definedName>
    <definedName name="_PL3" localSheetId="1">#REF!</definedName>
    <definedName name="_PL3" localSheetId="9">#REF!</definedName>
    <definedName name="_PL3" localSheetId="5">#REF!</definedName>
    <definedName name="_PL3" localSheetId="3">#REF!</definedName>
    <definedName name="_PL3" localSheetId="4">#REF!</definedName>
    <definedName name="_PL3">#REF!</definedName>
    <definedName name="_Q" localSheetId="1">[1]Sheet1!#REF!</definedName>
    <definedName name="_Q" localSheetId="9">[1]Sheet1!#REF!</definedName>
    <definedName name="_Q" localSheetId="5">[1]Sheet1!#REF!</definedName>
    <definedName name="_Q" localSheetId="3">[1]Sheet1!#REF!</definedName>
    <definedName name="_Q" localSheetId="4">[1]Sheet1!#REF!</definedName>
    <definedName name="_Q">[1]Sheet1!#REF!</definedName>
    <definedName name="_Q1" localSheetId="1">[1]Sheet1!#REF!</definedName>
    <definedName name="_Q1" localSheetId="9">[1]Sheet1!#REF!</definedName>
    <definedName name="_Q1" localSheetId="5">[1]Sheet1!#REF!</definedName>
    <definedName name="_Q1" localSheetId="3">[1]Sheet1!#REF!</definedName>
    <definedName name="_Q1" localSheetId="4">[1]Sheet1!#REF!</definedName>
    <definedName name="_Q1">[1]Sheet1!#REF!</definedName>
    <definedName name="_qa01" hidden="1">{#N/A,#N/A,FALSE,"2~8번"}</definedName>
    <definedName name="_qa02" hidden="1">{#N/A,#N/A,FALSE,"골재소요량";#N/A,#N/A,FALSE,"골재소요량"}</definedName>
    <definedName name="_qa03" hidden="1">{#N/A,#N/A,FALSE,"구조2"}</definedName>
    <definedName name="_qa04" hidden="1">{#N/A,#N/A,FALSE,"단가표지"}</definedName>
    <definedName name="_qa05" hidden="1">{#N/A,#N/A,FALSE,"배수1"}</definedName>
    <definedName name="_qa06" hidden="1">{#N/A,#N/A,FALSE,"배수2"}</definedName>
    <definedName name="_qa07" hidden="1">{#N/A,#N/A,FALSE,"부대1"}</definedName>
    <definedName name="_qa08" hidden="1">{#N/A,#N/A,FALSE,"부대2"}</definedName>
    <definedName name="_qa10" hidden="1">{#N/A,#N/A,FALSE,"속도"}</definedName>
    <definedName name="_qa11" hidden="1">{#N/A,#N/A,FALSE,"운반시간"}</definedName>
    <definedName name="_qa12" hidden="1">{#N/A,#N/A,FALSE,"이정표"}</definedName>
    <definedName name="_qa13" hidden="1">{#N/A,#N/A,FALSE,"조골재"}</definedName>
    <definedName name="_qa14" hidden="1">{#N/A,#N/A,FALSE,"구조1"}</definedName>
    <definedName name="_qa15" hidden="1">{#N/A,#N/A,FALSE,"토공2"}</definedName>
    <definedName name="_qa16" hidden="1">{#N/A,#N/A,FALSE,"포장1";#N/A,#N/A,FALSE,"포장1"}</definedName>
    <definedName name="_qa17" hidden="1">{#N/A,#N/A,FALSE,"포장2"}</definedName>
    <definedName name="_qa18" hidden="1">{#N/A,#N/A,FALSE,"표지목차"}</definedName>
    <definedName name="_qa19" hidden="1">{#N/A,#N/A,FALSE,"혼합골재"}</definedName>
    <definedName name="_qa20" hidden="1">{#N/A,#N/A,FALSE,"운반시간"}</definedName>
    <definedName name="_qx1" hidden="1">{#N/A,#N/A,FALSE,"운반시간"}</definedName>
    <definedName name="_SH1">'[1]#REF'!$AG$143</definedName>
    <definedName name="_SH2">'[1]#REF'!$AG$145</definedName>
    <definedName name="_SH3">'[1]#REF'!$AG$148</definedName>
    <definedName name="_Sort" localSheetId="1" hidden="1">#REF!</definedName>
    <definedName name="_Sort" localSheetId="13" hidden="1">#REF!</definedName>
    <definedName name="_Sort" localSheetId="12" hidden="1">#REF!</definedName>
    <definedName name="_Sort" localSheetId="11" hidden="1">#REF!</definedName>
    <definedName name="_Sort" localSheetId="9" hidden="1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_ST1">'[1]#REF'!$AN$275</definedName>
    <definedName name="_T1" localSheetId="1">[1]Sheet1!#REF!</definedName>
    <definedName name="_T1" localSheetId="9">[1]Sheet1!#REF!</definedName>
    <definedName name="_T1" localSheetId="5">[1]Sheet1!#REF!</definedName>
    <definedName name="_T1" localSheetId="3">[1]Sheet1!#REF!</definedName>
    <definedName name="_T1" localSheetId="4">[1]Sheet1!#REF!</definedName>
    <definedName name="_T1">[1]Sheet1!#REF!</definedName>
    <definedName name="_T2" localSheetId="1">[1]Sheet1!#REF!</definedName>
    <definedName name="_T2" localSheetId="9">[1]Sheet1!#REF!</definedName>
    <definedName name="_T2" localSheetId="5">[1]Sheet1!#REF!</definedName>
    <definedName name="_T2" localSheetId="3">[1]Sheet1!#REF!</definedName>
    <definedName name="_T2" localSheetId="4">[1]Sheet1!#REF!</definedName>
    <definedName name="_T2">[1]Sheet1!#REF!</definedName>
    <definedName name="_Ty1" localSheetId="1">#REF!</definedName>
    <definedName name="_Ty1" localSheetId="9">#REF!</definedName>
    <definedName name="_Ty1" localSheetId="5">#REF!</definedName>
    <definedName name="_Ty1" localSheetId="3">#REF!</definedName>
    <definedName name="_Ty1" localSheetId="4">#REF!</definedName>
    <definedName name="_Ty1">#REF!</definedName>
    <definedName name="_Ty2" localSheetId="1">#REF!</definedName>
    <definedName name="_Ty2" localSheetId="9">#REF!</definedName>
    <definedName name="_Ty2" localSheetId="5">#REF!</definedName>
    <definedName name="_Ty2" localSheetId="3">#REF!</definedName>
    <definedName name="_Ty2" localSheetId="4">#REF!</definedName>
    <definedName name="_Ty2">#REF!</definedName>
    <definedName name="_woogi" localSheetId="1" hidden="1">#REF!</definedName>
    <definedName name="_woogi" localSheetId="13" hidden="1">#REF!</definedName>
    <definedName name="_woogi" localSheetId="12" hidden="1">#REF!</definedName>
    <definedName name="_woogi" localSheetId="11" hidden="1">#REF!</definedName>
    <definedName name="_woogi" localSheetId="9" hidden="1">#REF!</definedName>
    <definedName name="_woogi" localSheetId="5" hidden="1">#REF!</definedName>
    <definedName name="_woogi" localSheetId="3" hidden="1">#REF!</definedName>
    <definedName name="_woogi" localSheetId="4" hidden="1">#REF!</definedName>
    <definedName name="_woogi" hidden="1">#REF!</definedName>
    <definedName name="_woogi2" localSheetId="1" hidden="1">#REF!</definedName>
    <definedName name="_woogi2" localSheetId="13" hidden="1">#REF!</definedName>
    <definedName name="_woogi2" localSheetId="12" hidden="1">#REF!</definedName>
    <definedName name="_woogi2" localSheetId="11" hidden="1">#REF!</definedName>
    <definedName name="_woogi2" localSheetId="9" hidden="1">#REF!</definedName>
    <definedName name="_woogi2" localSheetId="5" hidden="1">#REF!</definedName>
    <definedName name="_woogi2" localSheetId="3" hidden="1">#REF!</definedName>
    <definedName name="_woogi2" localSheetId="4" hidden="1">#REF!</definedName>
    <definedName name="_woogi2" hidden="1">#REF!</definedName>
    <definedName name="_woogi24" localSheetId="1" hidden="1">#REF!</definedName>
    <definedName name="_woogi24" localSheetId="13" hidden="1">#REF!</definedName>
    <definedName name="_woogi24" localSheetId="12" hidden="1">#REF!</definedName>
    <definedName name="_woogi24" localSheetId="11" hidden="1">#REF!</definedName>
    <definedName name="_woogi24" localSheetId="9" hidden="1">#REF!</definedName>
    <definedName name="_woogi24" localSheetId="5" hidden="1">#REF!</definedName>
    <definedName name="_woogi24" localSheetId="3" hidden="1">#REF!</definedName>
    <definedName name="_woogi24" localSheetId="4" hidden="1">#REF!</definedName>
    <definedName name="_woogi24" hidden="1">#REF!</definedName>
    <definedName name="_woogi3" localSheetId="1" hidden="1">#REF!</definedName>
    <definedName name="_woogi3" localSheetId="13" hidden="1">#REF!</definedName>
    <definedName name="_woogi3" localSheetId="12" hidden="1">#REF!</definedName>
    <definedName name="_woogi3" localSheetId="11" hidden="1">#REF!</definedName>
    <definedName name="_woogi3" localSheetId="9" hidden="1">#REF!</definedName>
    <definedName name="_woogi3" localSheetId="5" hidden="1">#REF!</definedName>
    <definedName name="_woogi3" localSheetId="3" hidden="1">#REF!</definedName>
    <definedName name="_woogi3" localSheetId="4" hidden="1">#REF!</definedName>
    <definedName name="_woogi3" hidden="1">#REF!</definedName>
    <definedName name="_재ㅐ햐" localSheetId="1" hidden="1">#REF!</definedName>
    <definedName name="_재ㅐ햐" localSheetId="13" hidden="1">#REF!</definedName>
    <definedName name="_재ㅐ햐" localSheetId="12" hidden="1">#REF!</definedName>
    <definedName name="_재ㅐ햐" localSheetId="11" hidden="1">#REF!</definedName>
    <definedName name="_재ㅐ햐" localSheetId="9" hidden="1">#REF!</definedName>
    <definedName name="_재ㅐ햐" localSheetId="5" hidden="1">#REF!</definedName>
    <definedName name="_재ㅐ햐" localSheetId="3" hidden="1">#REF!</definedName>
    <definedName name="_재ㅐ햐" localSheetId="4" hidden="1">#REF!</definedName>
    <definedName name="_재ㅐ햐" hidden="1">#REF!</definedName>
    <definedName name="\a" localSheetId="1">#REF!</definedName>
    <definedName name="\a" localSheetId="9">#REF!</definedName>
    <definedName name="\a" localSheetId="5">#REF!</definedName>
    <definedName name="\a" localSheetId="3">#REF!</definedName>
    <definedName name="\a" localSheetId="4">#REF!</definedName>
    <definedName name="\a">#REF!</definedName>
    <definedName name="\e" localSheetId="1">#REF!</definedName>
    <definedName name="\e" localSheetId="9">#REF!</definedName>
    <definedName name="\e" localSheetId="5">#REF!</definedName>
    <definedName name="\e" localSheetId="3">#REF!</definedName>
    <definedName name="\e" localSheetId="4">#REF!</definedName>
    <definedName name="\e">#REF!</definedName>
    <definedName name="\P" localSheetId="1">#REF!</definedName>
    <definedName name="\P" localSheetId="9">#REF!</definedName>
    <definedName name="\P" localSheetId="5">#REF!</definedName>
    <definedName name="\P" localSheetId="3">#REF!</definedName>
    <definedName name="\P" localSheetId="4">#REF!</definedName>
    <definedName name="\P">#REF!</definedName>
    <definedName name="A" localSheetId="1">#REF!</definedName>
    <definedName name="A" localSheetId="9">#REF!</definedName>
    <definedName name="A" localSheetId="5">#REF!</definedName>
    <definedName name="A" localSheetId="3">#REF!</definedName>
    <definedName name="A" localSheetId="4">#REF!</definedName>
    <definedName name="A">#REF!</definedName>
    <definedName name="ⓐ" localSheetId="1" hidden="1">'[4]6PILE  (돌출)'!#REF!</definedName>
    <definedName name="ⓐ" localSheetId="9" hidden="1">'[4]6PILE  (돌출)'!#REF!</definedName>
    <definedName name="ⓐ" localSheetId="5" hidden="1">'[4]6PILE  (돌출)'!#REF!</definedName>
    <definedName name="ⓐ" localSheetId="3" hidden="1">'[4]6PILE  (돌출)'!#REF!</definedName>
    <definedName name="ⓐ" localSheetId="4" hidden="1">'[4]6PILE  (돌출)'!#REF!</definedName>
    <definedName name="ⓐ" hidden="1">'[4]6PILE  (돌출)'!#REF!</definedName>
    <definedName name="A1." localSheetId="1">#REF!</definedName>
    <definedName name="A1." localSheetId="9">#REF!</definedName>
    <definedName name="A1." localSheetId="5">#REF!</definedName>
    <definedName name="A1." localSheetId="3">#REF!</definedName>
    <definedName name="A1." localSheetId="4">#REF!</definedName>
    <definedName name="A1.">#REF!</definedName>
    <definedName name="aa" localSheetId="1">#REF!</definedName>
    <definedName name="aa" localSheetId="9">#REF!</definedName>
    <definedName name="aa" localSheetId="5">#REF!</definedName>
    <definedName name="aa" localSheetId="3">#REF!</definedName>
    <definedName name="aa" localSheetId="4">#REF!</definedName>
    <definedName name="aa">#REF!</definedName>
    <definedName name="aaa" hidden="1">{#N/A,#N/A,FALSE,"속도"}</definedName>
    <definedName name="aaaa" localSheetId="1">{#N/A,#N/A,FALSE,"조골재"}</definedName>
    <definedName name="aaaa" localSheetId="19" hidden="1">{#N/A,#N/A,FALSE,"조골재"}</definedName>
    <definedName name="aaaa" localSheetId="18" hidden="1">{#N/A,#N/A,FALSE,"조골재"}</definedName>
    <definedName name="aaaa" localSheetId="13">{#N/A,#N/A,FALSE,"조골재"}</definedName>
    <definedName name="aaaa" localSheetId="12">{#N/A,#N/A,FALSE,"조골재"}</definedName>
    <definedName name="aaaa" localSheetId="11">{#N/A,#N/A,FALSE,"조골재"}</definedName>
    <definedName name="aaaa" localSheetId="9">{#N/A,#N/A,FALSE,"조골재"}</definedName>
    <definedName name="aaaa" localSheetId="3">{#N/A,#N/A,FALSE,"조골재"}</definedName>
    <definedName name="aaaa" localSheetId="4" hidden="1">{#N/A,#N/A,FALSE,"조골재"}</definedName>
    <definedName name="aaaa">'[6]ABUT수량-A1'!$T$25</definedName>
    <definedName name="aaaaa" localSheetId="1" hidden="1">{#N/A,#N/A,FALSE,"조골재"}</definedName>
    <definedName name="aaaaa" localSheetId="19" hidden="1">{#N/A,#N/A,FALSE,"조골재"}</definedName>
    <definedName name="aaaaa" localSheetId="18" hidden="1">{#N/A,#N/A,FALSE,"조골재"}</definedName>
    <definedName name="aaaaa" localSheetId="13" hidden="1">{#N/A,#N/A,FALSE,"조골재"}</definedName>
    <definedName name="aaaaa" localSheetId="12" hidden="1">{#N/A,#N/A,FALSE,"조골재"}</definedName>
    <definedName name="aaaaa" localSheetId="11" hidden="1">{#N/A,#N/A,FALSE,"조골재"}</definedName>
    <definedName name="aaaaa" localSheetId="9" hidden="1">{#N/A,#N/A,FALSE,"조골재"}</definedName>
    <definedName name="aaaaa" localSheetId="3" hidden="1">{#N/A,#N/A,FALSE,"조골재"}</definedName>
    <definedName name="aaaaa" localSheetId="4" hidden="1">{#N/A,#N/A,FALSE,"조골재"}</definedName>
    <definedName name="aaaaa" hidden="1">{#N/A,#N/A,FALSE,"조골재"}</definedName>
    <definedName name="aaaaaaaaaa" localSheetId="1" hidden="1">{#N/A,#N/A,FALSE,"운반시간"}</definedName>
    <definedName name="aaaaaaaaaa" localSheetId="19" hidden="1">{#N/A,#N/A,FALSE,"운반시간"}</definedName>
    <definedName name="aaaaaaaaaa" localSheetId="18" hidden="1">{#N/A,#N/A,FALSE,"운반시간"}</definedName>
    <definedName name="aaaaaaaaaa" localSheetId="13" hidden="1">{#N/A,#N/A,FALSE,"운반시간"}</definedName>
    <definedName name="aaaaaaaaaa" localSheetId="12" hidden="1">{#N/A,#N/A,FALSE,"운반시간"}</definedName>
    <definedName name="aaaaaaaaaa" localSheetId="11" hidden="1">{#N/A,#N/A,FALSE,"운반시간"}</definedName>
    <definedName name="aaaaaaaaaa" localSheetId="9" hidden="1">{#N/A,#N/A,FALSE,"운반시간"}</definedName>
    <definedName name="aaaaaaaaaa" localSheetId="3" hidden="1">{#N/A,#N/A,FALSE,"운반시간"}</definedName>
    <definedName name="aaaaaaaaaa" localSheetId="4" hidden="1">{#N/A,#N/A,FALSE,"운반시간"}</definedName>
    <definedName name="aaaaaaaaaa" hidden="1">{#N/A,#N/A,FALSE,"운반시간"}</definedName>
    <definedName name="aaaagg">'[6]ABUT수량-A1'!$T$25</definedName>
    <definedName name="adfe">'[6]ABUT수량-A1'!$T$25</definedName>
    <definedName name="agdump" localSheetId="1">#REF!</definedName>
    <definedName name="agdump" localSheetId="9">#REF!</definedName>
    <definedName name="agdump" localSheetId="5">#REF!</definedName>
    <definedName name="agdump" localSheetId="3">#REF!</definedName>
    <definedName name="agdump" localSheetId="4">#REF!</definedName>
    <definedName name="agdump">#REF!</definedName>
    <definedName name="agedump" localSheetId="1">#REF!</definedName>
    <definedName name="agedump" localSheetId="9">#REF!</definedName>
    <definedName name="agedump" localSheetId="5">#REF!</definedName>
    <definedName name="agedump" localSheetId="3">#REF!</definedName>
    <definedName name="agedump" localSheetId="4">#REF!</definedName>
    <definedName name="agedump">#REF!</definedName>
    <definedName name="agencydump" localSheetId="1">#REF!</definedName>
    <definedName name="agencydump" localSheetId="9">#REF!</definedName>
    <definedName name="agencydump" localSheetId="5">#REF!</definedName>
    <definedName name="agencydump" localSheetId="3">#REF!</definedName>
    <definedName name="agencydump" localSheetId="4">#REF!</definedName>
    <definedName name="agencydump">#REF!</definedName>
    <definedName name="AGENCYLY" localSheetId="1">#REF!</definedName>
    <definedName name="AGENCYLY" localSheetId="9">#REF!</definedName>
    <definedName name="AGENCYLY" localSheetId="5">#REF!</definedName>
    <definedName name="AGENCYLY" localSheetId="3">#REF!</definedName>
    <definedName name="AGENCYLY" localSheetId="4">#REF!</definedName>
    <definedName name="AGENCYLY">#REF!</definedName>
    <definedName name="AGENCYPLAN" localSheetId="1">#REF!</definedName>
    <definedName name="AGENCYPLAN" localSheetId="9">#REF!</definedName>
    <definedName name="AGENCYPLAN" localSheetId="5">#REF!</definedName>
    <definedName name="AGENCYPLAN" localSheetId="3">#REF!</definedName>
    <definedName name="AGENCYPLAN" localSheetId="4">#REF!</definedName>
    <definedName name="AGENCYPLAN">#REF!</definedName>
    <definedName name="anscount" hidden="1">1</definedName>
    <definedName name="aqaq">'[6]ABUT수량-A1'!$T$25</definedName>
    <definedName name="AS">{"Book1","부대-(표지판,데리,가드).xls","부대-(낙,차,중분대).xls"}</definedName>
    <definedName name="ASB" localSheetId="1">#REF!</definedName>
    <definedName name="ASB" localSheetId="9">#REF!</definedName>
    <definedName name="ASB" localSheetId="5">#REF!</definedName>
    <definedName name="ASB" localSheetId="3">#REF!</definedName>
    <definedName name="ASB" localSheetId="4">#REF!</definedName>
    <definedName name="ASB">#REF!</definedName>
    <definedName name="ASCON">'[1]#REF'!$AG$174</definedName>
    <definedName name="asd" localSheetId="1" hidden="1">{#N/A,#N/A,FALSE,"조골재"}</definedName>
    <definedName name="asd" localSheetId="12" hidden="1">{#N/A,#N/A,FALSE,"조골재"}</definedName>
    <definedName name="asd" localSheetId="11" hidden="1">{#N/A,#N/A,FALSE,"조골재"}</definedName>
    <definedName name="asd" localSheetId="9" hidden="1">{#N/A,#N/A,FALSE,"조골재"}</definedName>
    <definedName name="asd" localSheetId="3" hidden="1">{#N/A,#N/A,FALSE,"조골재"}</definedName>
    <definedName name="asd" hidden="1">{#N/A,#N/A,FALSE,"조골재"}</definedName>
    <definedName name="asdas" localSheetId="1" hidden="1">{#N/A,#N/A,FALSE,"조골재"}</definedName>
    <definedName name="asdas" localSheetId="12" hidden="1">{#N/A,#N/A,FALSE,"조골재"}</definedName>
    <definedName name="asdas" localSheetId="11" hidden="1">{#N/A,#N/A,FALSE,"조골재"}</definedName>
    <definedName name="asdas" localSheetId="9" hidden="1">{#N/A,#N/A,FALSE,"조골재"}</definedName>
    <definedName name="asdas" localSheetId="3" hidden="1">{#N/A,#N/A,FALSE,"조골재"}</definedName>
    <definedName name="asdas" hidden="1">{#N/A,#N/A,FALSE,"조골재"}</definedName>
    <definedName name="ASL" localSheetId="1">#REF!</definedName>
    <definedName name="ASL" localSheetId="9">#REF!</definedName>
    <definedName name="ASL" localSheetId="5">#REF!</definedName>
    <definedName name="ASL" localSheetId="3">#REF!</definedName>
    <definedName name="ASL" localSheetId="4">#REF!</definedName>
    <definedName name="ASL">#REF!</definedName>
    <definedName name="ASP">'[1]#REF'!$AN$201</definedName>
    <definedName name="ASPHALT">[7]진주방향!$AS$348</definedName>
    <definedName name="AST" localSheetId="1">#REF!</definedName>
    <definedName name="AST" localSheetId="9">#REF!</definedName>
    <definedName name="AST" localSheetId="5">#REF!</definedName>
    <definedName name="AST" localSheetId="3">#REF!</definedName>
    <definedName name="AST" localSheetId="4">#REF!</definedName>
    <definedName name="AST">#REF!</definedName>
    <definedName name="AW" localSheetId="1">#REF!</definedName>
    <definedName name="AW" localSheetId="9">#REF!</definedName>
    <definedName name="AW" localSheetId="5">#REF!</definedName>
    <definedName name="AW" localSheetId="3">#REF!</definedName>
    <definedName name="AW" localSheetId="4">#REF!</definedName>
    <definedName name="AW">#REF!</definedName>
    <definedName name="B" localSheetId="1">#REF!</definedName>
    <definedName name="B" localSheetId="9">#REF!</definedName>
    <definedName name="B" localSheetId="5">#REF!</definedName>
    <definedName name="B" localSheetId="3">#REF!</definedName>
    <definedName name="B" localSheetId="4">#REF!</definedName>
    <definedName name="B">#REF!</definedName>
    <definedName name="B.1" localSheetId="1">#REF!</definedName>
    <definedName name="B.1" localSheetId="9">#REF!</definedName>
    <definedName name="B.1" localSheetId="5">#REF!</definedName>
    <definedName name="B.1" localSheetId="3">#REF!</definedName>
    <definedName name="B.1" localSheetId="4">#REF!</definedName>
    <definedName name="B.1">#REF!</definedName>
    <definedName name="B.2" localSheetId="1">#REF!</definedName>
    <definedName name="B.2" localSheetId="9">#REF!</definedName>
    <definedName name="B.2" localSheetId="5">#REF!</definedName>
    <definedName name="B.2" localSheetId="3">#REF!</definedName>
    <definedName name="B.2" localSheetId="4">#REF!</definedName>
    <definedName name="B.2">#REF!</definedName>
    <definedName name="B.3" localSheetId="1">#REF!</definedName>
    <definedName name="B.3" localSheetId="9">#REF!</definedName>
    <definedName name="B.3" localSheetId="5">#REF!</definedName>
    <definedName name="B.3" localSheetId="3">#REF!</definedName>
    <definedName name="B.3" localSheetId="4">#REF!</definedName>
    <definedName name="B.3">#REF!</definedName>
    <definedName name="B.4" localSheetId="1">#REF!</definedName>
    <definedName name="B.4" localSheetId="9">#REF!</definedName>
    <definedName name="B.4" localSheetId="5">#REF!</definedName>
    <definedName name="B.4" localSheetId="3">#REF!</definedName>
    <definedName name="B.4" localSheetId="4">#REF!</definedName>
    <definedName name="B.4">#REF!</definedName>
    <definedName name="B1A">[2]Sheet1!$L$3</definedName>
    <definedName name="B1B" localSheetId="1">#REF!</definedName>
    <definedName name="B1B" localSheetId="9">#REF!</definedName>
    <definedName name="B1B" localSheetId="5">#REF!</definedName>
    <definedName name="B1B" localSheetId="3">#REF!</definedName>
    <definedName name="B1B" localSheetId="4">#REF!</definedName>
    <definedName name="B1B">#REF!</definedName>
    <definedName name="B1WL">[2]Sheet1!$L$23</definedName>
    <definedName name="B1WR">[2]Sheet1!$N$23</definedName>
    <definedName name="B2A">[2]Sheet1!$L$4</definedName>
    <definedName name="B2B" localSheetId="1">#REF!</definedName>
    <definedName name="B2B" localSheetId="9">#REF!</definedName>
    <definedName name="B2B" localSheetId="5">#REF!</definedName>
    <definedName name="B2B" localSheetId="3">#REF!</definedName>
    <definedName name="B2B" localSheetId="4">#REF!</definedName>
    <definedName name="B2B">#REF!</definedName>
    <definedName name="B2WL">[2]Sheet1!$L$24</definedName>
    <definedName name="B2WR">[2]Sheet1!$N$24</definedName>
    <definedName name="B3A">[2]Sheet1!$L$5</definedName>
    <definedName name="B3B" localSheetId="1">#REF!</definedName>
    <definedName name="B3B" localSheetId="9">#REF!</definedName>
    <definedName name="B3B" localSheetId="5">#REF!</definedName>
    <definedName name="B3B" localSheetId="3">#REF!</definedName>
    <definedName name="B3B" localSheetId="4">#REF!</definedName>
    <definedName name="B3B">#REF!</definedName>
    <definedName name="B4A">[2]Sheet1!$L$6</definedName>
    <definedName name="B4B" localSheetId="1">#REF!</definedName>
    <definedName name="B4B" localSheetId="9">#REF!</definedName>
    <definedName name="B4B" localSheetId="5">#REF!</definedName>
    <definedName name="B4B" localSheetId="3">#REF!</definedName>
    <definedName name="B4B" localSheetId="4">#REF!</definedName>
    <definedName name="B4B">#REF!</definedName>
    <definedName name="B5A">[2]Sheet1!$L$7</definedName>
    <definedName name="B5B" localSheetId="1">[8]교각1!#REF!</definedName>
    <definedName name="B5B" localSheetId="9">[8]교각1!#REF!</definedName>
    <definedName name="B5B" localSheetId="5">[8]교각1!#REF!</definedName>
    <definedName name="B5B" localSheetId="3">[8]교각1!#REF!</definedName>
    <definedName name="B5B" localSheetId="4">[8]교각1!#REF!</definedName>
    <definedName name="B5B">[8]교각1!#REF!</definedName>
    <definedName name="B6A">[2]Sheet1!$L$8</definedName>
    <definedName name="B6B" localSheetId="1">[8]교각1!#REF!</definedName>
    <definedName name="B6B" localSheetId="9">[8]교각1!#REF!</definedName>
    <definedName name="B6B" localSheetId="5">[8]교각1!#REF!</definedName>
    <definedName name="B6B" localSheetId="3">[8]교각1!#REF!</definedName>
    <definedName name="B6B" localSheetId="4">[8]교각1!#REF!</definedName>
    <definedName name="B6B">[8]교각1!#REF!</definedName>
    <definedName name="B7A">[2]Sheet1!$F$19</definedName>
    <definedName name="B7B" localSheetId="1">[8]교각1!#REF!</definedName>
    <definedName name="B7B" localSheetId="9">[8]교각1!#REF!</definedName>
    <definedName name="B7B" localSheetId="5">[8]교각1!#REF!</definedName>
    <definedName name="B7B" localSheetId="3">[8]교각1!#REF!</definedName>
    <definedName name="B7B" localSheetId="4">[8]교각1!#REF!</definedName>
    <definedName name="B7B">[8]교각1!#REF!</definedName>
    <definedName name="B8A">[2]Sheet1!$N$7</definedName>
    <definedName name="BA">[2]Sheet1!$N$8</definedName>
    <definedName name="base1" localSheetId="1">#REF!</definedName>
    <definedName name="base1" localSheetId="9">#REF!</definedName>
    <definedName name="base1" localSheetId="5">#REF!</definedName>
    <definedName name="base1" localSheetId="3">#REF!</definedName>
    <definedName name="base1" localSheetId="4">#REF!</definedName>
    <definedName name="base1">#REF!</definedName>
    <definedName name="BB" localSheetId="1">#REF!</definedName>
    <definedName name="BB" localSheetId="9">#REF!</definedName>
    <definedName name="BB" localSheetId="5">#REF!</definedName>
    <definedName name="BB" localSheetId="3">#REF!</definedName>
    <definedName name="BB" localSheetId="4">#REF!</definedName>
    <definedName name="BB">#REF!</definedName>
    <definedName name="BC" localSheetId="1">#REF!</definedName>
    <definedName name="BC" localSheetId="9">#REF!</definedName>
    <definedName name="BC" localSheetId="5">#REF!</definedName>
    <definedName name="BC" localSheetId="3">#REF!</definedName>
    <definedName name="BC" localSheetId="4">#REF!</definedName>
    <definedName name="BC">#REF!</definedName>
    <definedName name="BEAB1">'[1]#REF'!$AN$216</definedName>
    <definedName name="BEAB2">'[1]#REF'!$AN$217</definedName>
    <definedName name="BEAB3">'[1]#REF'!$AN$218</definedName>
    <definedName name="BEAB4">'[1]#REF'!$AN$219</definedName>
    <definedName name="BEAB5">'[1]#REF'!$AN$220</definedName>
    <definedName name="BEAR1">'[1]#REF'!$AN$223</definedName>
    <definedName name="BEAR2">'[1]#REF'!$AN$224</definedName>
    <definedName name="BEB">'[1]#REF'!$AN$236</definedName>
    <definedName name="BF" localSheetId="1">#REF!</definedName>
    <definedName name="BF" localSheetId="9">#REF!</definedName>
    <definedName name="BF" localSheetId="5">#REF!</definedName>
    <definedName name="BF" localSheetId="3">#REF!</definedName>
    <definedName name="BF" localSheetId="4">#REF!</definedName>
    <definedName name="BF">#REF!</definedName>
    <definedName name="BHB">'[1]#REF'!$AN$238</definedName>
    <definedName name="BHU">[2]Sheet1!$N$31</definedName>
    <definedName name="BLOCK">'[1]#REF'!$AG$154</definedName>
    <definedName name="BMO">[2]Sheet1!$F$50</definedName>
    <definedName name="bnn" localSheetId="1" hidden="1">{#N/A,#N/A,FALSE,"조골재"}</definedName>
    <definedName name="bnn" localSheetId="12" hidden="1">{#N/A,#N/A,FALSE,"조골재"}</definedName>
    <definedName name="bnn" localSheetId="11" hidden="1">{#N/A,#N/A,FALSE,"조골재"}</definedName>
    <definedName name="bnn" localSheetId="9" hidden="1">{#N/A,#N/A,FALSE,"조골재"}</definedName>
    <definedName name="bnn" localSheetId="3" hidden="1">{#N/A,#N/A,FALSE,"조골재"}</definedName>
    <definedName name="bnn" hidden="1">{#N/A,#N/A,FALSE,"조골재"}</definedName>
    <definedName name="bs_chekjum" localSheetId="1">#REF!</definedName>
    <definedName name="bs_chekjum" localSheetId="9">#REF!</definedName>
    <definedName name="bs_chekjum" localSheetId="5">#REF!</definedName>
    <definedName name="bs_chekjum" localSheetId="3">#REF!</definedName>
    <definedName name="bs_chekjum" localSheetId="4">#REF!</definedName>
    <definedName name="bs_chekjum">#REF!</definedName>
    <definedName name="bs_chekplus" localSheetId="1">#REF!</definedName>
    <definedName name="bs_chekplus" localSheetId="9">#REF!</definedName>
    <definedName name="bs_chekplus" localSheetId="5">#REF!</definedName>
    <definedName name="bs_chekplus" localSheetId="3">#REF!</definedName>
    <definedName name="bs_chekplus" localSheetId="4">#REF!</definedName>
    <definedName name="bs_chekplus">#REF!</definedName>
    <definedName name="bs_chekwave" localSheetId="1">#REF!</definedName>
    <definedName name="bs_chekwave" localSheetId="9">#REF!</definedName>
    <definedName name="bs_chekwave" localSheetId="5">#REF!</definedName>
    <definedName name="bs_chekwave" localSheetId="3">#REF!</definedName>
    <definedName name="bs_chekwave" localSheetId="4">#REF!</definedName>
    <definedName name="bs_chekwave">#REF!</definedName>
    <definedName name="BSH">[2]Sheet1!$F$39</definedName>
    <definedName name="c_1">'[1]#REF'!$H$11</definedName>
    <definedName name="c_2">'[1]#REF'!$H$21</definedName>
    <definedName name="c_3">'[1]#REF'!$H$22</definedName>
    <definedName name="c_33">'[1]#REF'!$H$22</definedName>
    <definedName name="c_4">'[1]#REF'!$H$23</definedName>
    <definedName name="CalcAgencyPrice" localSheetId="1">#REF!</definedName>
    <definedName name="CalcAgencyPrice" localSheetId="9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>#REF!</definedName>
    <definedName name="CCC" localSheetId="1">#REF!</definedName>
    <definedName name="CCC" localSheetId="9">#REF!</definedName>
    <definedName name="CCC" localSheetId="5">#REF!</definedName>
    <definedName name="CCC" localSheetId="3">#REF!</definedName>
    <definedName name="CCC" localSheetId="4">#REF!</definedName>
    <definedName name="CCC">#REF!</definedName>
    <definedName name="CH" localSheetId="1">#REF!</definedName>
    <definedName name="CH" localSheetId="9">#REF!</definedName>
    <definedName name="CH" localSheetId="5">#REF!</definedName>
    <definedName name="CH" localSheetId="3">#REF!</definedName>
    <definedName name="CH" localSheetId="4">#REF!</definedName>
    <definedName name="CH">#REF!</definedName>
    <definedName name="COLUMN_A">[9]기둥!$Y$22</definedName>
    <definedName name="Commission" localSheetId="1">#REF!</definedName>
    <definedName name="Commission" localSheetId="9">#REF!</definedName>
    <definedName name="Commission" localSheetId="5">#REF!</definedName>
    <definedName name="Commission" localSheetId="3">#REF!</definedName>
    <definedName name="Commission" localSheetId="4">#REF!</definedName>
    <definedName name="Commission">#REF!</definedName>
    <definedName name="CON">'[1]#REF'!$AN$109</definedName>
    <definedName name="COPING_L" localSheetId="1">#REF!</definedName>
    <definedName name="COPING_L" localSheetId="9">#REF!</definedName>
    <definedName name="COPING_L" localSheetId="5">#REF!</definedName>
    <definedName name="COPING_L" localSheetId="3">#REF!</definedName>
    <definedName name="COPING_L" localSheetId="4">#REF!</definedName>
    <definedName name="COPING_L">#REF!</definedName>
    <definedName name="COPING_W" localSheetId="1">#REF!</definedName>
    <definedName name="COPING_W" localSheetId="9">#REF!</definedName>
    <definedName name="COPING_W" localSheetId="5">#REF!</definedName>
    <definedName name="COPING_W" localSheetId="3">#REF!</definedName>
    <definedName name="COPING_W" localSheetId="4">#REF!</definedName>
    <definedName name="COPING_W">#REF!</definedName>
    <definedName name="_xlnm.Criteria" localSheetId="1">[10]원가입력!#REF!</definedName>
    <definedName name="_xlnm.Criteria" localSheetId="9">[10]원가입력!#REF!</definedName>
    <definedName name="_xlnm.Criteria" localSheetId="5">[10]원가입력!#REF!</definedName>
    <definedName name="_xlnm.Criteria" localSheetId="3">[10]원가입력!#REF!</definedName>
    <definedName name="_xlnm.Criteria" localSheetId="4">[10]원가입력!#REF!</definedName>
    <definedName name="_xlnm.Criteria">[10]원가입력!#REF!</definedName>
    <definedName name="d">{"Book1","부대-(표지판,데리,가드).xls","부대-(낙,차,중분대).xls"}</definedName>
    <definedName name="D.1" localSheetId="1">#REF!</definedName>
    <definedName name="D.1" localSheetId="9">#REF!</definedName>
    <definedName name="D.1" localSheetId="5">#REF!</definedName>
    <definedName name="D.1" localSheetId="3">#REF!</definedName>
    <definedName name="D.1" localSheetId="4">#REF!</definedName>
    <definedName name="D.1">#REF!</definedName>
    <definedName name="D.2" localSheetId="1">#REF!</definedName>
    <definedName name="D.2" localSheetId="9">#REF!</definedName>
    <definedName name="D.2" localSheetId="5">#REF!</definedName>
    <definedName name="D.2" localSheetId="3">#REF!</definedName>
    <definedName name="D.2" localSheetId="4">#REF!</definedName>
    <definedName name="D.2">#REF!</definedName>
    <definedName name="D.TOTAL." localSheetId="1">#REF!</definedName>
    <definedName name="D.TOTAL." localSheetId="9">#REF!</definedName>
    <definedName name="D.TOTAL." localSheetId="5">#REF!</definedName>
    <definedName name="D.TOTAL." localSheetId="3">#REF!</definedName>
    <definedName name="D.TOTAL." localSheetId="4">#REF!</definedName>
    <definedName name="D.TOTAL.">#REF!</definedName>
    <definedName name="D.TOTAL.." localSheetId="1">#REF!</definedName>
    <definedName name="D.TOTAL.." localSheetId="9">#REF!</definedName>
    <definedName name="D.TOTAL.." localSheetId="5">#REF!</definedName>
    <definedName name="D.TOTAL.." localSheetId="3">#REF!</definedName>
    <definedName name="D.TOTAL.." localSheetId="4">#REF!</definedName>
    <definedName name="D.TOTAL..">#REF!</definedName>
    <definedName name="D13." localSheetId="1">#REF!</definedName>
    <definedName name="D13." localSheetId="9">#REF!</definedName>
    <definedName name="D13." localSheetId="5">#REF!</definedName>
    <definedName name="D13." localSheetId="3">#REF!</definedName>
    <definedName name="D13." localSheetId="4">#REF!</definedName>
    <definedName name="D13.">#REF!</definedName>
    <definedName name="D13..">[11]마산방향철근집계!$AD$26</definedName>
    <definedName name="D16." localSheetId="1">#REF!</definedName>
    <definedName name="D16." localSheetId="9">#REF!</definedName>
    <definedName name="D16." localSheetId="5">#REF!</definedName>
    <definedName name="D16." localSheetId="3">#REF!</definedName>
    <definedName name="D16." localSheetId="4">#REF!</definedName>
    <definedName name="D16.">#REF!</definedName>
    <definedName name="D16..">[11]마산방향철근집계!$AD$25</definedName>
    <definedName name="D19." localSheetId="1">#REF!</definedName>
    <definedName name="D19." localSheetId="9">#REF!</definedName>
    <definedName name="D19." localSheetId="5">#REF!</definedName>
    <definedName name="D19." localSheetId="3">#REF!</definedName>
    <definedName name="D19." localSheetId="4">#REF!</definedName>
    <definedName name="D19.">#REF!</definedName>
    <definedName name="D19.." localSheetId="1">#REF!</definedName>
    <definedName name="D19.." localSheetId="9">#REF!</definedName>
    <definedName name="D19.." localSheetId="5">#REF!</definedName>
    <definedName name="D19.." localSheetId="3">#REF!</definedName>
    <definedName name="D19.." localSheetId="4">#REF!</definedName>
    <definedName name="D19..">#REF!</definedName>
    <definedName name="D22." localSheetId="1">#REF!</definedName>
    <definedName name="D22." localSheetId="9">#REF!</definedName>
    <definedName name="D22." localSheetId="5">#REF!</definedName>
    <definedName name="D22." localSheetId="3">#REF!</definedName>
    <definedName name="D22." localSheetId="4">#REF!</definedName>
    <definedName name="D22.">#REF!</definedName>
    <definedName name="D22.." localSheetId="1">#REF!</definedName>
    <definedName name="D22.." localSheetId="9">#REF!</definedName>
    <definedName name="D22.." localSheetId="5">#REF!</definedName>
    <definedName name="D22.." localSheetId="3">#REF!</definedName>
    <definedName name="D22.." localSheetId="4">#REF!</definedName>
    <definedName name="D22..">#REF!</definedName>
    <definedName name="D25." localSheetId="1">#REF!</definedName>
    <definedName name="D25." localSheetId="9">#REF!</definedName>
    <definedName name="D25." localSheetId="5">#REF!</definedName>
    <definedName name="D25." localSheetId="3">#REF!</definedName>
    <definedName name="D25." localSheetId="4">#REF!</definedName>
    <definedName name="D25.">#REF!</definedName>
    <definedName name="D25.." localSheetId="1">#REF!</definedName>
    <definedName name="D25.." localSheetId="9">#REF!</definedName>
    <definedName name="D25.." localSheetId="5">#REF!</definedName>
    <definedName name="D25.." localSheetId="3">#REF!</definedName>
    <definedName name="D25.." localSheetId="4">#REF!</definedName>
    <definedName name="D25..">#REF!</definedName>
    <definedName name="D29." localSheetId="1">#REF!</definedName>
    <definedName name="D29." localSheetId="9">#REF!</definedName>
    <definedName name="D29." localSheetId="5">#REF!</definedName>
    <definedName name="D29." localSheetId="3">#REF!</definedName>
    <definedName name="D29." localSheetId="4">#REF!</definedName>
    <definedName name="D29.">#REF!</definedName>
    <definedName name="D29.." localSheetId="1">#REF!</definedName>
    <definedName name="D29.." localSheetId="9">#REF!</definedName>
    <definedName name="D29.." localSheetId="5">#REF!</definedName>
    <definedName name="D29.." localSheetId="3">#REF!</definedName>
    <definedName name="D29.." localSheetId="4">#REF!</definedName>
    <definedName name="D29..">#REF!</definedName>
    <definedName name="DaRWk1" localSheetId="1">#REF!</definedName>
    <definedName name="DaRWk1" localSheetId="9">#REF!</definedName>
    <definedName name="DaRWk1" localSheetId="5">#REF!</definedName>
    <definedName name="DaRWk1" localSheetId="3">#REF!</definedName>
    <definedName name="DaRWk1" localSheetId="4">#REF!</definedName>
    <definedName name="DaRWk1">#REF!</definedName>
    <definedName name="DaRWk10" localSheetId="1">#REF!</definedName>
    <definedName name="DaRWk10" localSheetId="9">#REF!</definedName>
    <definedName name="DaRWk10" localSheetId="5">#REF!</definedName>
    <definedName name="DaRWk10" localSheetId="3">#REF!</definedName>
    <definedName name="DaRWk10" localSheetId="4">#REF!</definedName>
    <definedName name="DaRWk10">#REF!</definedName>
    <definedName name="DaRWk11" localSheetId="1">#REF!</definedName>
    <definedName name="DaRWk11" localSheetId="9">#REF!</definedName>
    <definedName name="DaRWk11" localSheetId="5">#REF!</definedName>
    <definedName name="DaRWk11" localSheetId="3">#REF!</definedName>
    <definedName name="DaRWk11" localSheetId="4">#REF!</definedName>
    <definedName name="DaRWk11">#REF!</definedName>
    <definedName name="DaRWk12" localSheetId="1">#REF!</definedName>
    <definedName name="DaRWk12" localSheetId="9">#REF!</definedName>
    <definedName name="DaRWk12" localSheetId="5">#REF!</definedName>
    <definedName name="DaRWk12" localSheetId="3">#REF!</definedName>
    <definedName name="DaRWk12" localSheetId="4">#REF!</definedName>
    <definedName name="DaRWk12">#REF!</definedName>
    <definedName name="DaRWk2" localSheetId="1">#REF!</definedName>
    <definedName name="DaRWk2" localSheetId="9">#REF!</definedName>
    <definedName name="DaRWk2" localSheetId="5">#REF!</definedName>
    <definedName name="DaRWk2" localSheetId="3">#REF!</definedName>
    <definedName name="DaRWk2" localSheetId="4">#REF!</definedName>
    <definedName name="DaRWk2">#REF!</definedName>
    <definedName name="DaRWk3" localSheetId="1">#REF!</definedName>
    <definedName name="DaRWk3" localSheetId="9">#REF!</definedName>
    <definedName name="DaRWk3" localSheetId="5">#REF!</definedName>
    <definedName name="DaRWk3" localSheetId="3">#REF!</definedName>
    <definedName name="DaRWk3" localSheetId="4">#REF!</definedName>
    <definedName name="DaRWk3">#REF!</definedName>
    <definedName name="DaRWk4" localSheetId="1">#REF!</definedName>
    <definedName name="DaRWk4" localSheetId="9">#REF!</definedName>
    <definedName name="DaRWk4" localSheetId="5">#REF!</definedName>
    <definedName name="DaRWk4" localSheetId="3">#REF!</definedName>
    <definedName name="DaRWk4" localSheetId="4">#REF!</definedName>
    <definedName name="DaRWk4">#REF!</definedName>
    <definedName name="DaRWk5" localSheetId="1">#REF!</definedName>
    <definedName name="DaRWk5" localSheetId="9">#REF!</definedName>
    <definedName name="DaRWk5" localSheetId="5">#REF!</definedName>
    <definedName name="DaRWk5" localSheetId="3">#REF!</definedName>
    <definedName name="DaRWk5" localSheetId="4">#REF!</definedName>
    <definedName name="DaRWk5">#REF!</definedName>
    <definedName name="DaRWk6" localSheetId="1">#REF!</definedName>
    <definedName name="DaRWk6" localSheetId="9">#REF!</definedName>
    <definedName name="DaRWk6" localSheetId="5">#REF!</definedName>
    <definedName name="DaRWk6" localSheetId="3">#REF!</definedName>
    <definedName name="DaRWk6" localSheetId="4">#REF!</definedName>
    <definedName name="DaRWk6">#REF!</definedName>
    <definedName name="DaRWk8" localSheetId="1">#REF!</definedName>
    <definedName name="DaRWk8" localSheetId="9">#REF!</definedName>
    <definedName name="DaRWk8" localSheetId="5">#REF!</definedName>
    <definedName name="DaRWk8" localSheetId="3">#REF!</definedName>
    <definedName name="DaRWk8" localSheetId="4">#REF!</definedName>
    <definedName name="DaRWk8">#REF!</definedName>
    <definedName name="DaRwk9" localSheetId="1">#REF!</definedName>
    <definedName name="DaRwk9" localSheetId="9">#REF!</definedName>
    <definedName name="DaRwk9" localSheetId="5">#REF!</definedName>
    <definedName name="DaRwk9" localSheetId="3">#REF!</definedName>
    <definedName name="DaRwk9" localSheetId="4">#REF!</definedName>
    <definedName name="DaRwk9">#REF!</definedName>
    <definedName name="_xlnm.Database" localSheetId="1">#REF!</definedName>
    <definedName name="_xlnm.Database" localSheetId="9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dataww" localSheetId="1" hidden="1">#REF!</definedName>
    <definedName name="dataww" localSheetId="13" hidden="1">#REF!</definedName>
    <definedName name="dataww" localSheetId="12" hidden="1">#REF!</definedName>
    <definedName name="dataww" localSheetId="11" hidden="1">#REF!</definedName>
    <definedName name="dataww" localSheetId="9" hidden="1">#REF!</definedName>
    <definedName name="dataww" localSheetId="5" hidden="1">#REF!</definedName>
    <definedName name="dataww" localSheetId="3" hidden="1">#REF!</definedName>
    <definedName name="dataww" localSheetId="4" hidden="1">#REF!</definedName>
    <definedName name="dataww" hidden="1">#REF!</definedName>
    <definedName name="DaWk7" localSheetId="1">#REF!</definedName>
    <definedName name="DaWk7" localSheetId="9">#REF!</definedName>
    <definedName name="DaWk7" localSheetId="5">#REF!</definedName>
    <definedName name="DaWk7" localSheetId="3">#REF!</definedName>
    <definedName name="DaWk7" localSheetId="4">#REF!</definedName>
    <definedName name="DaWk7">#REF!</definedName>
    <definedName name="dbrwk1" localSheetId="1">#REF!</definedName>
    <definedName name="dbrwk1" localSheetId="9">#REF!</definedName>
    <definedName name="dbrwk1" localSheetId="5">#REF!</definedName>
    <definedName name="dbrwk1" localSheetId="3">#REF!</definedName>
    <definedName name="dbrwk1" localSheetId="4">#REF!</definedName>
    <definedName name="dbrwk1">#REF!</definedName>
    <definedName name="dbrwk10" localSheetId="1">#REF!</definedName>
    <definedName name="dbrwk10" localSheetId="9">#REF!</definedName>
    <definedName name="dbrwk10" localSheetId="5">#REF!</definedName>
    <definedName name="dbrwk10" localSheetId="3">#REF!</definedName>
    <definedName name="dbrwk10" localSheetId="4">#REF!</definedName>
    <definedName name="dbrwk10">#REF!</definedName>
    <definedName name="dbrwk11" localSheetId="1">#REF!</definedName>
    <definedName name="dbrwk11" localSheetId="9">#REF!</definedName>
    <definedName name="dbrwk11" localSheetId="5">#REF!</definedName>
    <definedName name="dbrwk11" localSheetId="3">#REF!</definedName>
    <definedName name="dbrwk11" localSheetId="4">#REF!</definedName>
    <definedName name="dbrwk11">#REF!</definedName>
    <definedName name="dbrwk12" localSheetId="1">#REF!</definedName>
    <definedName name="dbrwk12" localSheetId="9">#REF!</definedName>
    <definedName name="dbrwk12" localSheetId="5">#REF!</definedName>
    <definedName name="dbrwk12" localSheetId="3">#REF!</definedName>
    <definedName name="dbrwk12" localSheetId="4">#REF!</definedName>
    <definedName name="dbrwk12">#REF!</definedName>
    <definedName name="dbrwk2" localSheetId="1">#REF!</definedName>
    <definedName name="dbrwk2" localSheetId="9">#REF!</definedName>
    <definedName name="dbrwk2" localSheetId="5">#REF!</definedName>
    <definedName name="dbrwk2" localSheetId="3">#REF!</definedName>
    <definedName name="dbrwk2" localSheetId="4">#REF!</definedName>
    <definedName name="dbrwk2">#REF!</definedName>
    <definedName name="dbrwk3" localSheetId="1">#REF!</definedName>
    <definedName name="dbrwk3" localSheetId="9">#REF!</definedName>
    <definedName name="dbrwk3" localSheetId="5">#REF!</definedName>
    <definedName name="dbrwk3" localSheetId="3">#REF!</definedName>
    <definedName name="dbrwk3" localSheetId="4">#REF!</definedName>
    <definedName name="dbrwk3">#REF!</definedName>
    <definedName name="dbrwk4" localSheetId="1">#REF!</definedName>
    <definedName name="dbrwk4" localSheetId="9">#REF!</definedName>
    <definedName name="dbrwk4" localSheetId="5">#REF!</definedName>
    <definedName name="dbrwk4" localSheetId="3">#REF!</definedName>
    <definedName name="dbrwk4" localSheetId="4">#REF!</definedName>
    <definedName name="dbrwk4">#REF!</definedName>
    <definedName name="dbrwk5" localSheetId="1">#REF!</definedName>
    <definedName name="dbrwk5" localSheetId="9">#REF!</definedName>
    <definedName name="dbrwk5" localSheetId="5">#REF!</definedName>
    <definedName name="dbrwk5" localSheetId="3">#REF!</definedName>
    <definedName name="dbrwk5" localSheetId="4">#REF!</definedName>
    <definedName name="dbrwk5">#REF!</definedName>
    <definedName name="dbrwk6" localSheetId="1">#REF!</definedName>
    <definedName name="dbrwk6" localSheetId="9">#REF!</definedName>
    <definedName name="dbrwk6" localSheetId="5">#REF!</definedName>
    <definedName name="dbrwk6" localSheetId="3">#REF!</definedName>
    <definedName name="dbrwk6" localSheetId="4">#REF!</definedName>
    <definedName name="dbrwk6">#REF!</definedName>
    <definedName name="dbrwk7" localSheetId="1">#REF!</definedName>
    <definedName name="dbrwk7" localSheetId="9">#REF!</definedName>
    <definedName name="dbrwk7" localSheetId="5">#REF!</definedName>
    <definedName name="dbrwk7" localSheetId="3">#REF!</definedName>
    <definedName name="dbrwk7" localSheetId="4">#REF!</definedName>
    <definedName name="dbrwk7">#REF!</definedName>
    <definedName name="dbrwk8" localSheetId="1">#REF!</definedName>
    <definedName name="dbrwk8" localSheetId="9">#REF!</definedName>
    <definedName name="dbrwk8" localSheetId="5">#REF!</definedName>
    <definedName name="dbrwk8" localSheetId="3">#REF!</definedName>
    <definedName name="dbrwk8" localSheetId="4">#REF!</definedName>
    <definedName name="dbrwk8">#REF!</definedName>
    <definedName name="dbrwk9" localSheetId="1">#REF!</definedName>
    <definedName name="dbrwk9" localSheetId="9">#REF!</definedName>
    <definedName name="dbrwk9" localSheetId="5">#REF!</definedName>
    <definedName name="dbrwk9" localSheetId="3">#REF!</definedName>
    <definedName name="dbrwk9" localSheetId="4">#REF!</definedName>
    <definedName name="dbrwk9">#REF!</definedName>
    <definedName name="DC" localSheetId="1">#REF!</definedName>
    <definedName name="DC" localSheetId="9">#REF!</definedName>
    <definedName name="DC" localSheetId="5">#REF!</definedName>
    <definedName name="DC" localSheetId="3">#REF!</definedName>
    <definedName name="DC" localSheetId="4">#REF!</definedName>
    <definedName name="DC">#REF!</definedName>
    <definedName name="dcrwk1" localSheetId="1">#REF!</definedName>
    <definedName name="dcrwk1" localSheetId="9">#REF!</definedName>
    <definedName name="dcrwk1" localSheetId="5">#REF!</definedName>
    <definedName name="dcrwk1" localSheetId="3">#REF!</definedName>
    <definedName name="dcrwk1" localSheetId="4">#REF!</definedName>
    <definedName name="dcrwk1">#REF!</definedName>
    <definedName name="dcrwk10" localSheetId="1">#REF!</definedName>
    <definedName name="dcrwk10" localSheetId="9">#REF!</definedName>
    <definedName name="dcrwk10" localSheetId="5">#REF!</definedName>
    <definedName name="dcrwk10" localSheetId="3">#REF!</definedName>
    <definedName name="dcrwk10" localSheetId="4">#REF!</definedName>
    <definedName name="dcrwk10">#REF!</definedName>
    <definedName name="dcrwk11" localSheetId="1">#REF!</definedName>
    <definedName name="dcrwk11" localSheetId="9">#REF!</definedName>
    <definedName name="dcrwk11" localSheetId="5">#REF!</definedName>
    <definedName name="dcrwk11" localSheetId="3">#REF!</definedName>
    <definedName name="dcrwk11" localSheetId="4">#REF!</definedName>
    <definedName name="dcrwk11">#REF!</definedName>
    <definedName name="dcrwk12" localSheetId="1">#REF!</definedName>
    <definedName name="dcrwk12" localSheetId="9">#REF!</definedName>
    <definedName name="dcrwk12" localSheetId="5">#REF!</definedName>
    <definedName name="dcrwk12" localSheetId="3">#REF!</definedName>
    <definedName name="dcrwk12" localSheetId="4">#REF!</definedName>
    <definedName name="dcrwk12">#REF!</definedName>
    <definedName name="dcrwk2" localSheetId="1">#REF!</definedName>
    <definedName name="dcrwk2" localSheetId="9">#REF!</definedName>
    <definedName name="dcrwk2" localSheetId="5">#REF!</definedName>
    <definedName name="dcrwk2" localSheetId="3">#REF!</definedName>
    <definedName name="dcrwk2" localSheetId="4">#REF!</definedName>
    <definedName name="dcrwk2">#REF!</definedName>
    <definedName name="dcrwk3" localSheetId="1">#REF!</definedName>
    <definedName name="dcrwk3" localSheetId="9">#REF!</definedName>
    <definedName name="dcrwk3" localSheetId="5">#REF!</definedName>
    <definedName name="dcrwk3" localSheetId="3">#REF!</definedName>
    <definedName name="dcrwk3" localSheetId="4">#REF!</definedName>
    <definedName name="dcrwk3">#REF!</definedName>
    <definedName name="dcrwk4" localSheetId="1">#REF!</definedName>
    <definedName name="dcrwk4" localSheetId="9">#REF!</definedName>
    <definedName name="dcrwk4" localSheetId="5">#REF!</definedName>
    <definedName name="dcrwk4" localSheetId="3">#REF!</definedName>
    <definedName name="dcrwk4" localSheetId="4">#REF!</definedName>
    <definedName name="dcrwk4">#REF!</definedName>
    <definedName name="dcrwk5" localSheetId="1">#REF!</definedName>
    <definedName name="dcrwk5" localSheetId="9">#REF!</definedName>
    <definedName name="dcrwk5" localSheetId="5">#REF!</definedName>
    <definedName name="dcrwk5" localSheetId="3">#REF!</definedName>
    <definedName name="dcrwk5" localSheetId="4">#REF!</definedName>
    <definedName name="dcrwk5">#REF!</definedName>
    <definedName name="dcrwk6" localSheetId="1">#REF!</definedName>
    <definedName name="dcrwk6" localSheetId="9">#REF!</definedName>
    <definedName name="dcrwk6" localSheetId="5">#REF!</definedName>
    <definedName name="dcrwk6" localSheetId="3">#REF!</definedName>
    <definedName name="dcrwk6" localSheetId="4">#REF!</definedName>
    <definedName name="dcrwk6">#REF!</definedName>
    <definedName name="dcrwk7" localSheetId="1">#REF!</definedName>
    <definedName name="dcrwk7" localSheetId="9">#REF!</definedName>
    <definedName name="dcrwk7" localSheetId="5">#REF!</definedName>
    <definedName name="dcrwk7" localSheetId="3">#REF!</definedName>
    <definedName name="dcrwk7" localSheetId="4">#REF!</definedName>
    <definedName name="dcrwk7">#REF!</definedName>
    <definedName name="dcrwk8" localSheetId="1">#REF!</definedName>
    <definedName name="dcrwk8" localSheetId="9">#REF!</definedName>
    <definedName name="dcrwk8" localSheetId="5">#REF!</definedName>
    <definedName name="dcrwk8" localSheetId="3">#REF!</definedName>
    <definedName name="dcrwk8" localSheetId="4">#REF!</definedName>
    <definedName name="dcrwk8">#REF!</definedName>
    <definedName name="dcrwk9" localSheetId="1">#REF!</definedName>
    <definedName name="dcrwk9" localSheetId="9">#REF!</definedName>
    <definedName name="dcrwk9" localSheetId="5">#REF!</definedName>
    <definedName name="dcrwk9" localSheetId="3">#REF!</definedName>
    <definedName name="dcrwk9" localSheetId="4">#REF!</definedName>
    <definedName name="dcrwk9">#REF!</definedName>
    <definedName name="DD" localSheetId="1">#REF!</definedName>
    <definedName name="DD" localSheetId="9">#REF!</definedName>
    <definedName name="DD" localSheetId="5">#REF!</definedName>
    <definedName name="DD" localSheetId="3">#REF!</definedName>
    <definedName name="DD" localSheetId="4">#REF!</definedName>
    <definedName name="DD">#REF!</definedName>
    <definedName name="DDD">{"Book1","부대-(표지판,데리,가드).xls","부대-(낙,차,중분대).xls"}</definedName>
    <definedName name="DDDD">{"Book1","부대-(표지판,데리,가드).xls","부대-(낙,차,중분대).xls"}</definedName>
    <definedName name="dea">'[6]ABUT수량-A1'!$T$25</definedName>
    <definedName name="DECK_PLATE" localSheetId="1">#REF!</definedName>
    <definedName name="DECK_PLATE" localSheetId="9">#REF!</definedName>
    <definedName name="DECK_PLATE" localSheetId="5">#REF!</definedName>
    <definedName name="DECK_PLATE" localSheetId="3">#REF!</definedName>
    <definedName name="DECK_PLATE" localSheetId="4">#REF!</definedName>
    <definedName name="DECK_PLATE">#REF!</definedName>
    <definedName name="DelDC" localSheetId="1">#REF!</definedName>
    <definedName name="DelDC" localSheetId="9">#REF!</definedName>
    <definedName name="DelDC" localSheetId="5">#REF!</definedName>
    <definedName name="DelDC" localSheetId="3">#REF!</definedName>
    <definedName name="DelDC" localSheetId="4">#REF!</definedName>
    <definedName name="DelDC">#REF!</definedName>
    <definedName name="DelDm" localSheetId="1">#REF!</definedName>
    <definedName name="DelDm" localSheetId="9">#REF!</definedName>
    <definedName name="DelDm" localSheetId="5">#REF!</definedName>
    <definedName name="DelDm" localSheetId="3">#REF!</definedName>
    <definedName name="DelDm" localSheetId="4">#REF!</definedName>
    <definedName name="DelDm">#REF!</definedName>
    <definedName name="Delivery" localSheetId="1">#REF!</definedName>
    <definedName name="Delivery" localSheetId="9">#REF!</definedName>
    <definedName name="Delivery" localSheetId="5">#REF!</definedName>
    <definedName name="Delivery" localSheetId="3">#REF!</definedName>
    <definedName name="Delivery" localSheetId="4">#REF!</definedName>
    <definedName name="Delivery">#REF!</definedName>
    <definedName name="DelType" localSheetId="1">#REF!</definedName>
    <definedName name="DelType" localSheetId="9">#REF!</definedName>
    <definedName name="DelType" localSheetId="5">#REF!</definedName>
    <definedName name="DelType" localSheetId="3">#REF!</definedName>
    <definedName name="DelType" localSheetId="4">#REF!</definedName>
    <definedName name="DelType">#REF!</definedName>
    <definedName name="deptLookup" localSheetId="1">#REF!</definedName>
    <definedName name="deptLookup" localSheetId="9">#REF!</definedName>
    <definedName name="deptLookup" localSheetId="5">#REF!</definedName>
    <definedName name="deptLookup" localSheetId="3">#REF!</definedName>
    <definedName name="deptLookup" localSheetId="4">#REF!</definedName>
    <definedName name="deptLookup">#REF!</definedName>
    <definedName name="DF">[2]Sheet1!$N$19</definedName>
    <definedName name="dfdfdf" localSheetId="1" hidden="1">{#N/A,#N/A,FALSE,"조골재"}</definedName>
    <definedName name="dfdfdf" localSheetId="12" hidden="1">{#N/A,#N/A,FALSE,"조골재"}</definedName>
    <definedName name="dfdfdf" localSheetId="11" hidden="1">{#N/A,#N/A,FALSE,"조골재"}</definedName>
    <definedName name="dfdfdf" localSheetId="9" hidden="1">{#N/A,#N/A,FALSE,"조골재"}</definedName>
    <definedName name="dfdfdf" localSheetId="3" hidden="1">{#N/A,#N/A,FALSE,"조골재"}</definedName>
    <definedName name="dfdfdf" hidden="1">{#N/A,#N/A,FALSE,"조골재"}</definedName>
    <definedName name="dgfgf" localSheetId="1" hidden="1">{#N/A,#N/A,FALSE,"2~8번"}</definedName>
    <definedName name="dgfgf" localSheetId="12" hidden="1">{#N/A,#N/A,FALSE,"2~8번"}</definedName>
    <definedName name="dgfgf" localSheetId="11" hidden="1">{#N/A,#N/A,FALSE,"2~8번"}</definedName>
    <definedName name="dgfgf" localSheetId="9" hidden="1">{#N/A,#N/A,FALSE,"2~8번"}</definedName>
    <definedName name="dgfgf" localSheetId="3" hidden="1">{#N/A,#N/A,FALSE,"2~8번"}</definedName>
    <definedName name="dgfgf" hidden="1">{#N/A,#N/A,FALSE,"2~8번"}</definedName>
    <definedName name="DIA" localSheetId="1">[8]교각1!#REF!</definedName>
    <definedName name="DIA" localSheetId="9">[8]교각1!#REF!</definedName>
    <definedName name="DIA" localSheetId="5">[8]교각1!#REF!</definedName>
    <definedName name="DIA" localSheetId="3">[8]교각1!#REF!</definedName>
    <definedName name="DIA" localSheetId="4">[8]교각1!#REF!</definedName>
    <definedName name="DIA">[8]교각1!#REF!</definedName>
    <definedName name="dist_bin1" localSheetId="1" hidden="1">[3]조명시설!#REF!</definedName>
    <definedName name="dist_bin1" localSheetId="9" hidden="1">[3]조명시설!#REF!</definedName>
    <definedName name="dist_bin1" localSheetId="5" hidden="1">[3]조명시설!#REF!</definedName>
    <definedName name="dist_bin1" localSheetId="3" hidden="1">[3]조명시설!#REF!</definedName>
    <definedName name="dist_bin1" localSheetId="4" hidden="1">[3]조명시설!#REF!</definedName>
    <definedName name="dist_bin1" hidden="1">[3]조명시설!#REF!</definedName>
    <definedName name="dist_value1" localSheetId="1" hidden="1">[3]조명시설!#REF!</definedName>
    <definedName name="dist_value1" localSheetId="9" hidden="1">[3]조명시설!#REF!</definedName>
    <definedName name="dist_value1" localSheetId="5" hidden="1">[3]조명시설!#REF!</definedName>
    <definedName name="dist_value1" localSheetId="3" hidden="1">[3]조명시설!#REF!</definedName>
    <definedName name="dist_value1" localSheetId="4" hidden="1">[3]조명시설!#REF!</definedName>
    <definedName name="dist_value1" hidden="1">[3]조명시설!#REF!</definedName>
    <definedName name="DKFDKF" localSheetId="1" hidden="1">[5]조명시설!#REF!</definedName>
    <definedName name="DKFDKF" localSheetId="9" hidden="1">[5]조명시설!#REF!</definedName>
    <definedName name="DKFDKF" localSheetId="5" hidden="1">[5]조명시설!#REF!</definedName>
    <definedName name="DKFDKF" localSheetId="3" hidden="1">[5]조명시설!#REF!</definedName>
    <definedName name="DKFDKF" localSheetId="4" hidden="1">[5]조명시설!#REF!</definedName>
    <definedName name="DKFDKF" hidden="1">[5]조명시설!#REF!</definedName>
    <definedName name="dldldldll" localSheetId="1" hidden="1">[12]조명시설!#REF!</definedName>
    <definedName name="dldldldll" localSheetId="9" hidden="1">[12]조명시설!#REF!</definedName>
    <definedName name="dldldldll" localSheetId="5" hidden="1">[12]조명시설!#REF!</definedName>
    <definedName name="dldldldll" localSheetId="3" hidden="1">[12]조명시설!#REF!</definedName>
    <definedName name="dldldldll" localSheetId="4" hidden="1">[12]조명시설!#REF!</definedName>
    <definedName name="dldldldll" hidden="1">[12]조명시설!#REF!</definedName>
    <definedName name="DLGKSFWN" localSheetId="1" hidden="1">[5]조명시설!#REF!</definedName>
    <definedName name="DLGKSFWN" localSheetId="9" hidden="1">[5]조명시설!#REF!</definedName>
    <definedName name="DLGKSFWN" localSheetId="5" hidden="1">[5]조명시설!#REF!</definedName>
    <definedName name="DLGKSFWN" localSheetId="3" hidden="1">[5]조명시설!#REF!</definedName>
    <definedName name="DLGKSFWN" localSheetId="4" hidden="1">[5]조명시설!#REF!</definedName>
    <definedName name="DLGKSFWN" hidden="1">[5]조명시설!#REF!</definedName>
    <definedName name="dns" localSheetId="1" hidden="1">{#N/A,#N/A,FALSE,"운반시간"}</definedName>
    <definedName name="dns" localSheetId="12" hidden="1">{#N/A,#N/A,FALSE,"운반시간"}</definedName>
    <definedName name="dns" localSheetId="11" hidden="1">{#N/A,#N/A,FALSE,"운반시간"}</definedName>
    <definedName name="dns" localSheetId="9" hidden="1">{#N/A,#N/A,FALSE,"운반시간"}</definedName>
    <definedName name="dns" localSheetId="3" hidden="1">{#N/A,#N/A,FALSE,"운반시간"}</definedName>
    <definedName name="dns" hidden="1">{#N/A,#N/A,FALSE,"운반시간"}</definedName>
    <definedName name="Document_array">{"Book1","부대-(표지판,데리,가드).xls","부대-(낙,차,중분대).xls"}</definedName>
    <definedName name="DONG1">'[1]#REF'!$AN$156</definedName>
    <definedName name="DONG2">'[1]#REF'!$AN$168</definedName>
    <definedName name="DPI">[2]Sheet1!$F$55</definedName>
    <definedName name="dsaf" localSheetId="1" hidden="1">{#N/A,#N/A,FALSE,"조골재"}</definedName>
    <definedName name="dsaf" localSheetId="19" hidden="1">{#N/A,#N/A,FALSE,"조골재"}</definedName>
    <definedName name="dsaf" localSheetId="18" hidden="1">{#N/A,#N/A,FALSE,"조골재"}</definedName>
    <definedName name="dsaf" localSheetId="13" hidden="1">{#N/A,#N/A,FALSE,"조골재"}</definedName>
    <definedName name="dsaf" localSheetId="12" hidden="1">{#N/A,#N/A,FALSE,"조골재"}</definedName>
    <definedName name="dsaf" localSheetId="11" hidden="1">{#N/A,#N/A,FALSE,"조골재"}</definedName>
    <definedName name="dsaf" localSheetId="9" hidden="1">{#N/A,#N/A,FALSE,"조골재"}</definedName>
    <definedName name="dsaf" localSheetId="3" hidden="1">{#N/A,#N/A,FALSE,"조골재"}</definedName>
    <definedName name="dsaf" localSheetId="4" hidden="1">{#N/A,#N/A,FALSE,"조골재"}</definedName>
    <definedName name="dsaf" hidden="1">{#N/A,#N/A,FALSE,"조골재"}</definedName>
    <definedName name="DSF" localSheetId="1" hidden="1">{#N/A,#N/A,FALSE,"골재소요량";#N/A,#N/A,FALSE,"골재소요량"}</definedName>
    <definedName name="DSF" localSheetId="19" hidden="1">{#N/A,#N/A,FALSE,"골재소요량";#N/A,#N/A,FALSE,"골재소요량"}</definedName>
    <definedName name="DSF" localSheetId="18" hidden="1">{#N/A,#N/A,FALSE,"골재소요량";#N/A,#N/A,FALSE,"골재소요량"}</definedName>
    <definedName name="DSF" localSheetId="13" hidden="1">{#N/A,#N/A,FALSE,"골재소요량";#N/A,#N/A,FALSE,"골재소요량"}</definedName>
    <definedName name="DSF" localSheetId="12" hidden="1">{#N/A,#N/A,FALSE,"골재소요량";#N/A,#N/A,FALSE,"골재소요량"}</definedName>
    <definedName name="DSF" localSheetId="11" hidden="1">{#N/A,#N/A,FALSE,"골재소요량";#N/A,#N/A,FALSE,"골재소요량"}</definedName>
    <definedName name="DSF" localSheetId="9" hidden="1">{#N/A,#N/A,FALSE,"골재소요량";#N/A,#N/A,FALSE,"골재소요량"}</definedName>
    <definedName name="DSF" localSheetId="3" hidden="1">{#N/A,#N/A,FALSE,"골재소요량";#N/A,#N/A,FALSE,"골재소요량"}</definedName>
    <definedName name="DSF" localSheetId="4" hidden="1">{#N/A,#N/A,FALSE,"골재소요량";#N/A,#N/A,FALSE,"골재소요량"}</definedName>
    <definedName name="DSF" hidden="1">{#N/A,#N/A,FALSE,"골재소요량";#N/A,#N/A,FALSE,"골재소요량"}</definedName>
    <definedName name="dumppr" localSheetId="1">#REF!</definedName>
    <definedName name="dumppr" localSheetId="9">#REF!</definedName>
    <definedName name="dumppr" localSheetId="5">#REF!</definedName>
    <definedName name="dumppr" localSheetId="3">#REF!</definedName>
    <definedName name="dumppr" localSheetId="4">#REF!</definedName>
    <definedName name="dumppr">#REF!</definedName>
    <definedName name="e">{"Book1","부대-(표지판,데리,가드).xls","부대-(낙,차,중분대).xls"}</definedName>
    <definedName name="EA" localSheetId="1">#REF!</definedName>
    <definedName name="EA" localSheetId="9">#REF!</definedName>
    <definedName name="EA" localSheetId="5">#REF!</definedName>
    <definedName name="EA" localSheetId="3">#REF!</definedName>
    <definedName name="EA" localSheetId="4">#REF!</definedName>
    <definedName name="EA">#REF!</definedName>
    <definedName name="eee" localSheetId="1" hidden="1">{#N/A,#N/A,FALSE,"2~8번"}</definedName>
    <definedName name="eee" localSheetId="19" hidden="1">{#N/A,#N/A,FALSE,"2~8번"}</definedName>
    <definedName name="eee" localSheetId="18" hidden="1">{#N/A,#N/A,FALSE,"2~8번"}</definedName>
    <definedName name="eee" localSheetId="13" hidden="1">{#N/A,#N/A,FALSE,"2~8번"}</definedName>
    <definedName name="eee" localSheetId="12" hidden="1">{#N/A,#N/A,FALSE,"2~8번"}</definedName>
    <definedName name="eee" localSheetId="11" hidden="1">{#N/A,#N/A,FALSE,"2~8번"}</definedName>
    <definedName name="eee" localSheetId="9" hidden="1">{#N/A,#N/A,FALSE,"2~8번"}</definedName>
    <definedName name="eee" localSheetId="3" hidden="1">{#N/A,#N/A,FALSE,"2~8번"}</definedName>
    <definedName name="eee" localSheetId="4" hidden="1">{#N/A,#N/A,FALSE,"2~8번"}</definedName>
    <definedName name="eee" hidden="1">{#N/A,#N/A,FALSE,"2~8번"}</definedName>
    <definedName name="EEEE" localSheetId="1">#REF!</definedName>
    <definedName name="EEEE" localSheetId="9">#REF!</definedName>
    <definedName name="EEEE" localSheetId="5">#REF!</definedName>
    <definedName name="EEEE" localSheetId="3">#REF!</definedName>
    <definedName name="EEEE" localSheetId="4">#REF!</definedName>
    <definedName name="EEEE">#REF!</definedName>
    <definedName name="EW" localSheetId="1">'[13]3련 BOX'!#REF!</definedName>
    <definedName name="EW" localSheetId="9">'[13]3련 BOX'!#REF!</definedName>
    <definedName name="EW" localSheetId="5">'[13]3련 BOX'!#REF!</definedName>
    <definedName name="EW" localSheetId="3">'[13]3련 BOX'!#REF!</definedName>
    <definedName name="EW" localSheetId="4">'[13]3련 BOX'!#REF!</definedName>
    <definedName name="EW">'[13]3련 BOX'!#REF!</definedName>
    <definedName name="EXP120.J">[14]진주방향!$AN$295</definedName>
    <definedName name="_xlnm.Extract" localSheetId="1">[10]원가입력!#REF!</definedName>
    <definedName name="_xlnm.Extract" localSheetId="9">[10]원가입력!#REF!</definedName>
    <definedName name="_xlnm.Extract" localSheetId="5">[10]원가입력!#REF!</definedName>
    <definedName name="_xlnm.Extract" localSheetId="3">[10]원가입력!#REF!</definedName>
    <definedName name="_xlnm.Extract" localSheetId="4">[10]원가입력!#REF!</definedName>
    <definedName name="_xlnm.Extract">[10]원가입력!#REF!</definedName>
    <definedName name="F" localSheetId="1">#REF!</definedName>
    <definedName name="F" localSheetId="9">#REF!</definedName>
    <definedName name="F" localSheetId="5">#REF!</definedName>
    <definedName name="F" localSheetId="3">#REF!</definedName>
    <definedName name="F" localSheetId="4">#REF!</definedName>
    <definedName name="F">#REF!</definedName>
    <definedName name="F1F" localSheetId="1">[8]교각1!#REF!</definedName>
    <definedName name="F1F" localSheetId="9">[8]교각1!#REF!</definedName>
    <definedName name="F1F" localSheetId="5">[8]교각1!#REF!</definedName>
    <definedName name="F1F" localSheetId="3">[8]교각1!#REF!</definedName>
    <definedName name="F1F" localSheetId="4">[8]교각1!#REF!</definedName>
    <definedName name="F1F">[8]교각1!#REF!</definedName>
    <definedName name="F2F" localSheetId="1">[8]교각1!#REF!</definedName>
    <definedName name="F2F" localSheetId="9">[8]교각1!#REF!</definedName>
    <definedName name="F2F" localSheetId="5">[8]교각1!#REF!</definedName>
    <definedName name="F2F" localSheetId="3">[8]교각1!#REF!</definedName>
    <definedName name="F2F" localSheetId="4">[8]교각1!#REF!</definedName>
    <definedName name="F2F">[8]교각1!#REF!</definedName>
    <definedName name="F3F" localSheetId="1">[8]교각1!#REF!</definedName>
    <definedName name="F3F" localSheetId="9">[8]교각1!#REF!</definedName>
    <definedName name="F3F" localSheetId="5">[8]교각1!#REF!</definedName>
    <definedName name="F3F" localSheetId="3">[8]교각1!#REF!</definedName>
    <definedName name="F3F" localSheetId="4">[8]교각1!#REF!</definedName>
    <definedName name="F3F">[8]교각1!#REF!</definedName>
    <definedName name="FB" localSheetId="1">#REF!</definedName>
    <definedName name="FB" localSheetId="9">#REF!</definedName>
    <definedName name="FB" localSheetId="5">#REF!</definedName>
    <definedName name="FB" localSheetId="3">#REF!</definedName>
    <definedName name="FB" localSheetId="4">#REF!</definedName>
    <definedName name="FB">#REF!</definedName>
    <definedName name="Fck" localSheetId="1">#REF!</definedName>
    <definedName name="Fck" localSheetId="9">#REF!</definedName>
    <definedName name="Fck" localSheetId="5">#REF!</definedName>
    <definedName name="Fck" localSheetId="3">#REF!</definedName>
    <definedName name="Fck" localSheetId="4">#REF!</definedName>
    <definedName name="Fck">#REF!</definedName>
    <definedName name="FF" localSheetId="1">#REF!</definedName>
    <definedName name="FF" localSheetId="9">#REF!</definedName>
    <definedName name="FF" localSheetId="5">#REF!</definedName>
    <definedName name="FF" localSheetId="3">#REF!</definedName>
    <definedName name="FF" localSheetId="4">#REF!</definedName>
    <definedName name="FF">#REF!</definedName>
    <definedName name="FFFF" localSheetId="1">[1]터파기및재료!#REF!</definedName>
    <definedName name="FFFF" localSheetId="9">[1]터파기및재료!#REF!</definedName>
    <definedName name="FFFF" localSheetId="5">[1]터파기및재료!#REF!</definedName>
    <definedName name="FFFF" localSheetId="3">[1]터파기및재료!#REF!</definedName>
    <definedName name="FFFF" localSheetId="4">[1]터파기및재료!#REF!</definedName>
    <definedName name="FFFF">[1]터파기및재료!#REF!</definedName>
    <definedName name="fgfg" localSheetId="1" hidden="1">{#N/A,#N/A,FALSE,"2~8번"}</definedName>
    <definedName name="fgfg" localSheetId="12" hidden="1">{#N/A,#N/A,FALSE,"2~8번"}</definedName>
    <definedName name="fgfg" localSheetId="11" hidden="1">{#N/A,#N/A,FALSE,"2~8번"}</definedName>
    <definedName name="fgfg" localSheetId="9" hidden="1">{#N/A,#N/A,FALSE,"2~8번"}</definedName>
    <definedName name="fgfg" localSheetId="3" hidden="1">{#N/A,#N/A,FALSE,"2~8번"}</definedName>
    <definedName name="fgfg" hidden="1">{#N/A,#N/A,FALSE,"2~8번"}</definedName>
    <definedName name="fgfgfg" localSheetId="1" hidden="1">{#N/A,#N/A,FALSE,"골재소요량";#N/A,#N/A,FALSE,"골재소요량"}</definedName>
    <definedName name="fgfgfg" localSheetId="12" hidden="1">{#N/A,#N/A,FALSE,"골재소요량";#N/A,#N/A,FALSE,"골재소요량"}</definedName>
    <definedName name="fgfgfg" localSheetId="11" hidden="1">{#N/A,#N/A,FALSE,"골재소요량";#N/A,#N/A,FALSE,"골재소요량"}</definedName>
    <definedName name="fgfgfg" localSheetId="9" hidden="1">{#N/A,#N/A,FALSE,"골재소요량";#N/A,#N/A,FALSE,"골재소요량"}</definedName>
    <definedName name="fgfgfg" localSheetId="3" hidden="1">{#N/A,#N/A,FALSE,"골재소요량";#N/A,#N/A,FALSE,"골재소요량"}</definedName>
    <definedName name="fgfgfg" hidden="1">{#N/A,#N/A,FALSE,"골재소요량";#N/A,#N/A,FALSE,"골재소요량"}</definedName>
    <definedName name="fill1" localSheetId="1" hidden="1">[3]조명시설!#REF!</definedName>
    <definedName name="fill1" localSheetId="9" hidden="1">[3]조명시설!#REF!</definedName>
    <definedName name="fill1" localSheetId="5" hidden="1">[3]조명시설!#REF!</definedName>
    <definedName name="fill1" localSheetId="3" hidden="1">[3]조명시설!#REF!</definedName>
    <definedName name="fill1" localSheetId="4" hidden="1">[3]조명시설!#REF!</definedName>
    <definedName name="fill1" hidden="1">[3]조명시설!#REF!</definedName>
    <definedName name="FJSDHF" hidden="1">{#N/A,#N/A,FALSE,"단가표지"}</definedName>
    <definedName name="FN" localSheetId="1">[8]교각1!#REF!</definedName>
    <definedName name="FN" localSheetId="9">[8]교각1!#REF!</definedName>
    <definedName name="FN" localSheetId="5">[8]교각1!#REF!</definedName>
    <definedName name="FN" localSheetId="3">[8]교각1!#REF!</definedName>
    <definedName name="FN" localSheetId="4">[8]교각1!#REF!</definedName>
    <definedName name="FN">[8]교각1!#REF!</definedName>
    <definedName name="FOUND_A">'[9]저판(버림100)'!$Y$19</definedName>
    <definedName name="FOUND_H">'[9]저판(버림100)'!$Z$10</definedName>
    <definedName name="Fy" localSheetId="1">#REF!</definedName>
    <definedName name="Fy" localSheetId="9">#REF!</definedName>
    <definedName name="Fy" localSheetId="5">#REF!</definedName>
    <definedName name="Fy" localSheetId="3">#REF!</definedName>
    <definedName name="Fy" localSheetId="4">#REF!</definedName>
    <definedName name="Fy">#REF!</definedName>
    <definedName name="G">[15]보도경계블럭!$P$4</definedName>
    <definedName name="G_m">'[1]#REF'!$H$25</definedName>
    <definedName name="gfgfg" localSheetId="1" hidden="1">{#N/A,#N/A,FALSE,"골재소요량";#N/A,#N/A,FALSE,"골재소요량"}</definedName>
    <definedName name="gfgfg" localSheetId="12" hidden="1">{#N/A,#N/A,FALSE,"골재소요량";#N/A,#N/A,FALSE,"골재소요량"}</definedName>
    <definedName name="gfgfg" localSheetId="11" hidden="1">{#N/A,#N/A,FALSE,"골재소요량";#N/A,#N/A,FALSE,"골재소요량"}</definedName>
    <definedName name="gfgfg" localSheetId="9" hidden="1">{#N/A,#N/A,FALSE,"골재소요량";#N/A,#N/A,FALSE,"골재소요량"}</definedName>
    <definedName name="gfgfg" localSheetId="3" hidden="1">{#N/A,#N/A,FALSE,"골재소요량";#N/A,#N/A,FALSE,"골재소요량"}</definedName>
    <definedName name="gfgfg" hidden="1">{#N/A,#N/A,FALSE,"골재소요량";#N/A,#N/A,FALSE,"골재소요량"}</definedName>
    <definedName name="GG" hidden="1">{#N/A,#N/A,FALSE,"2~8번"}</definedName>
    <definedName name="GGG">'[6]ABUT수량-A1'!$T$25</definedName>
    <definedName name="GGGG" localSheetId="1">#REF!</definedName>
    <definedName name="GGGG" localSheetId="9">#REF!</definedName>
    <definedName name="GGGG" localSheetId="5">#REF!</definedName>
    <definedName name="GGGG" localSheetId="3">#REF!</definedName>
    <definedName name="GGGG" localSheetId="4">#REF!</definedName>
    <definedName name="GGGG">#REF!</definedName>
    <definedName name="GH" localSheetId="1">#REF!</definedName>
    <definedName name="GH" localSheetId="9">#REF!</definedName>
    <definedName name="GH" localSheetId="5">#REF!</definedName>
    <definedName name="GH" localSheetId="3">#REF!</definedName>
    <definedName name="GH" localSheetId="4">#REF!</definedName>
    <definedName name="GH">#REF!</definedName>
    <definedName name="GO" localSheetId="1">#REF!</definedName>
    <definedName name="GO" localSheetId="9">#REF!</definedName>
    <definedName name="GO" localSheetId="5">#REF!</definedName>
    <definedName name="GO" localSheetId="3">#REF!</definedName>
    <definedName name="GO" localSheetId="4">#REF!</definedName>
    <definedName name="GO">#REF!</definedName>
    <definedName name="GrphActSales" localSheetId="1">#REF!</definedName>
    <definedName name="GrphActSales" localSheetId="9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>#REF!</definedName>
    <definedName name="GrphActStk" localSheetId="1">#REF!</definedName>
    <definedName name="GrphActStk" localSheetId="9">#REF!</definedName>
    <definedName name="GrphActStk" localSheetId="5">#REF!</definedName>
    <definedName name="GrphActStk" localSheetId="3">#REF!</definedName>
    <definedName name="GrphActStk" localSheetId="4">#REF!</definedName>
    <definedName name="GrphActStk">#REF!</definedName>
    <definedName name="GrphPlanSales" localSheetId="1">#REF!</definedName>
    <definedName name="GrphPlanSales" localSheetId="9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>#REF!</definedName>
    <definedName name="GrphTgtStk" localSheetId="1">#REF!</definedName>
    <definedName name="GrphTgtStk" localSheetId="9">#REF!</definedName>
    <definedName name="GrphTgtStk" localSheetId="5">#REF!</definedName>
    <definedName name="GrphTgtStk" localSheetId="3">#REF!</definedName>
    <definedName name="GrphTgtStk" localSheetId="4">#REF!</definedName>
    <definedName name="GrphTgtStk">#REF!</definedName>
    <definedName name="GT" localSheetId="1">#REF!</definedName>
    <definedName name="GT" localSheetId="9">#REF!</definedName>
    <definedName name="GT" localSheetId="5">#REF!</definedName>
    <definedName name="GT" localSheetId="3">#REF!</definedName>
    <definedName name="GT" localSheetId="4">#REF!</definedName>
    <definedName name="GT">#REF!</definedName>
    <definedName name="GuBae" localSheetId="1">#REF!</definedName>
    <definedName name="GuBae" localSheetId="9">#REF!</definedName>
    <definedName name="GuBae" localSheetId="5">#REF!</definedName>
    <definedName name="GuBae" localSheetId="3">#REF!</definedName>
    <definedName name="GuBae" localSheetId="4">#REF!</definedName>
    <definedName name="GuBae">#REF!</definedName>
    <definedName name="H" localSheetId="1">#REF!</definedName>
    <definedName name="H" localSheetId="9">#REF!</definedName>
    <definedName name="H" localSheetId="5">#REF!</definedName>
    <definedName name="H" localSheetId="3">#REF!</definedName>
    <definedName name="H" localSheetId="4">#REF!</definedName>
    <definedName name="H">#REF!</definedName>
    <definedName name="H.1" localSheetId="1">#REF!</definedName>
    <definedName name="H.1" localSheetId="9">#REF!</definedName>
    <definedName name="H.1" localSheetId="5">#REF!</definedName>
    <definedName name="H.1" localSheetId="3">#REF!</definedName>
    <definedName name="H.1" localSheetId="4">#REF!</definedName>
    <definedName name="H.1">#REF!</definedName>
    <definedName name="H.10" localSheetId="1">#REF!</definedName>
    <definedName name="H.10" localSheetId="9">#REF!</definedName>
    <definedName name="H.10" localSheetId="5">#REF!</definedName>
    <definedName name="H.10" localSheetId="3">#REF!</definedName>
    <definedName name="H.10" localSheetId="4">#REF!</definedName>
    <definedName name="H.10">#REF!</definedName>
    <definedName name="H.2" localSheetId="1">#REF!</definedName>
    <definedName name="H.2" localSheetId="9">#REF!</definedName>
    <definedName name="H.2" localSheetId="5">#REF!</definedName>
    <definedName name="H.2" localSheetId="3">#REF!</definedName>
    <definedName name="H.2" localSheetId="4">#REF!</definedName>
    <definedName name="H.2">#REF!</definedName>
    <definedName name="H.3" localSheetId="1">#REF!</definedName>
    <definedName name="H.3" localSheetId="9">#REF!</definedName>
    <definedName name="H.3" localSheetId="5">#REF!</definedName>
    <definedName name="H.3" localSheetId="3">#REF!</definedName>
    <definedName name="H.3" localSheetId="4">#REF!</definedName>
    <definedName name="H.3">#REF!</definedName>
    <definedName name="H.4" localSheetId="1">#REF!</definedName>
    <definedName name="H.4" localSheetId="9">#REF!</definedName>
    <definedName name="H.4" localSheetId="5">#REF!</definedName>
    <definedName name="H.4" localSheetId="3">#REF!</definedName>
    <definedName name="H.4" localSheetId="4">#REF!</definedName>
    <definedName name="H.4">#REF!</definedName>
    <definedName name="H.5" localSheetId="1">#REF!</definedName>
    <definedName name="H.5" localSheetId="9">#REF!</definedName>
    <definedName name="H.5" localSheetId="5">#REF!</definedName>
    <definedName name="H.5" localSheetId="3">#REF!</definedName>
    <definedName name="H.5" localSheetId="4">#REF!</definedName>
    <definedName name="H.5">#REF!</definedName>
    <definedName name="H.6" localSheetId="1">#REF!</definedName>
    <definedName name="H.6" localSheetId="9">#REF!</definedName>
    <definedName name="H.6" localSheetId="5">#REF!</definedName>
    <definedName name="H.6" localSheetId="3">#REF!</definedName>
    <definedName name="H.6" localSheetId="4">#REF!</definedName>
    <definedName name="H.6">#REF!</definedName>
    <definedName name="H.7" localSheetId="1">#REF!</definedName>
    <definedName name="H.7" localSheetId="9">#REF!</definedName>
    <definedName name="H.7" localSheetId="5">#REF!</definedName>
    <definedName name="H.7" localSheetId="3">#REF!</definedName>
    <definedName name="H.7" localSheetId="4">#REF!</definedName>
    <definedName name="H.7">#REF!</definedName>
    <definedName name="H.8" localSheetId="1">#REF!</definedName>
    <definedName name="H.8" localSheetId="9">#REF!</definedName>
    <definedName name="H.8" localSheetId="5">#REF!</definedName>
    <definedName name="H.8" localSheetId="3">#REF!</definedName>
    <definedName name="H.8" localSheetId="4">#REF!</definedName>
    <definedName name="H.8">#REF!</definedName>
    <definedName name="H.9" localSheetId="1">#REF!</definedName>
    <definedName name="H.9" localSheetId="9">#REF!</definedName>
    <definedName name="H.9" localSheetId="5">#REF!</definedName>
    <definedName name="H.9" localSheetId="3">#REF!</definedName>
    <definedName name="H.9" localSheetId="4">#REF!</definedName>
    <definedName name="H.9">#REF!</definedName>
    <definedName name="H.TOTAL." localSheetId="1">#REF!</definedName>
    <definedName name="H.TOTAL." localSheetId="9">#REF!</definedName>
    <definedName name="H.TOTAL." localSheetId="5">#REF!</definedName>
    <definedName name="H.TOTAL." localSheetId="3">#REF!</definedName>
    <definedName name="H.TOTAL." localSheetId="4">#REF!</definedName>
    <definedName name="H.TOTAL.">#REF!</definedName>
    <definedName name="H.TOTAL.." localSheetId="1">#REF!</definedName>
    <definedName name="H.TOTAL.." localSheetId="9">#REF!</definedName>
    <definedName name="H.TOTAL.." localSheetId="5">#REF!</definedName>
    <definedName name="H.TOTAL.." localSheetId="3">#REF!</definedName>
    <definedName name="H.TOTAL.." localSheetId="4">#REF!</definedName>
    <definedName name="H.TOTAL..">#REF!</definedName>
    <definedName name="H_1">'[1]#REF'!$H$7</definedName>
    <definedName name="H_2">'[1]#REF'!$H$18</definedName>
    <definedName name="h_3">'[1]#REF'!$H$24</definedName>
    <definedName name="H13." localSheetId="1">#REF!</definedName>
    <definedName name="H13." localSheetId="9">#REF!</definedName>
    <definedName name="H13." localSheetId="5">#REF!</definedName>
    <definedName name="H13." localSheetId="3">#REF!</definedName>
    <definedName name="H13." localSheetId="4">#REF!</definedName>
    <definedName name="H13.">#REF!</definedName>
    <definedName name="H13.." localSheetId="1">#REF!</definedName>
    <definedName name="H13.." localSheetId="9">#REF!</definedName>
    <definedName name="H13.." localSheetId="5">#REF!</definedName>
    <definedName name="H13.." localSheetId="3">#REF!</definedName>
    <definedName name="H13.." localSheetId="4">#REF!</definedName>
    <definedName name="H13..">#REF!</definedName>
    <definedName name="H16." localSheetId="1">#REF!</definedName>
    <definedName name="H16." localSheetId="9">#REF!</definedName>
    <definedName name="H16." localSheetId="5">#REF!</definedName>
    <definedName name="H16." localSheetId="3">#REF!</definedName>
    <definedName name="H16." localSheetId="4">#REF!</definedName>
    <definedName name="H16.">#REF!</definedName>
    <definedName name="H16.." localSheetId="1">#REF!</definedName>
    <definedName name="H16.." localSheetId="9">#REF!</definedName>
    <definedName name="H16.." localSheetId="5">#REF!</definedName>
    <definedName name="H16.." localSheetId="3">#REF!</definedName>
    <definedName name="H16.." localSheetId="4">#REF!</definedName>
    <definedName name="H16..">#REF!</definedName>
    <definedName name="H19." localSheetId="1">#REF!</definedName>
    <definedName name="H19." localSheetId="9">#REF!</definedName>
    <definedName name="H19." localSheetId="5">#REF!</definedName>
    <definedName name="H19." localSheetId="3">#REF!</definedName>
    <definedName name="H19." localSheetId="4">#REF!</definedName>
    <definedName name="H19.">#REF!</definedName>
    <definedName name="H19.." localSheetId="1">#REF!</definedName>
    <definedName name="H19.." localSheetId="9">#REF!</definedName>
    <definedName name="H19.." localSheetId="5">#REF!</definedName>
    <definedName name="H19.." localSheetId="3">#REF!</definedName>
    <definedName name="H19.." localSheetId="4">#REF!</definedName>
    <definedName name="H19..">#REF!</definedName>
    <definedName name="H1C" localSheetId="1">#REF!</definedName>
    <definedName name="H1C" localSheetId="9">#REF!</definedName>
    <definedName name="H1C" localSheetId="5">#REF!</definedName>
    <definedName name="H1C" localSheetId="3">#REF!</definedName>
    <definedName name="H1C" localSheetId="4">#REF!</definedName>
    <definedName name="H1C">#REF!</definedName>
    <definedName name="H1H" localSheetId="1">#REF!</definedName>
    <definedName name="H1H" localSheetId="9">#REF!</definedName>
    <definedName name="H1H" localSheetId="5">#REF!</definedName>
    <definedName name="H1H" localSheetId="3">#REF!</definedName>
    <definedName name="H1H" localSheetId="4">#REF!</definedName>
    <definedName name="H1H">#REF!</definedName>
    <definedName name="H1L">[2]Sheet1!$L$11</definedName>
    <definedName name="H1R">[2]Sheet1!$N$11</definedName>
    <definedName name="H1WL">[2]Sheet1!$L$25</definedName>
    <definedName name="H1WR">[2]Sheet1!$N$25</definedName>
    <definedName name="H22." localSheetId="1">#REF!</definedName>
    <definedName name="H22." localSheetId="9">#REF!</definedName>
    <definedName name="H22." localSheetId="5">#REF!</definedName>
    <definedName name="H22." localSheetId="3">#REF!</definedName>
    <definedName name="H22." localSheetId="4">#REF!</definedName>
    <definedName name="H22.">#REF!</definedName>
    <definedName name="H22.." localSheetId="1">#REF!</definedName>
    <definedName name="H22.." localSheetId="9">#REF!</definedName>
    <definedName name="H22.." localSheetId="5">#REF!</definedName>
    <definedName name="H22.." localSheetId="3">#REF!</definedName>
    <definedName name="H22.." localSheetId="4">#REF!</definedName>
    <definedName name="H22..">#REF!</definedName>
    <definedName name="H25." localSheetId="1">#REF!</definedName>
    <definedName name="H25." localSheetId="9">#REF!</definedName>
    <definedName name="H25." localSheetId="5">#REF!</definedName>
    <definedName name="H25." localSheetId="3">#REF!</definedName>
    <definedName name="H25." localSheetId="4">#REF!</definedName>
    <definedName name="H25.">#REF!</definedName>
    <definedName name="H25.." localSheetId="1">#REF!</definedName>
    <definedName name="H25.." localSheetId="9">#REF!</definedName>
    <definedName name="H25.." localSheetId="5">#REF!</definedName>
    <definedName name="H25.." localSheetId="3">#REF!</definedName>
    <definedName name="H25.." localSheetId="4">#REF!</definedName>
    <definedName name="H25..">#REF!</definedName>
    <definedName name="H29." localSheetId="1">#REF!</definedName>
    <definedName name="H29." localSheetId="9">#REF!</definedName>
    <definedName name="H29." localSheetId="5">#REF!</definedName>
    <definedName name="H29." localSheetId="3">#REF!</definedName>
    <definedName name="H29." localSheetId="4">#REF!</definedName>
    <definedName name="H29.">#REF!</definedName>
    <definedName name="H29.." localSheetId="1">#REF!</definedName>
    <definedName name="H29.." localSheetId="9">#REF!</definedName>
    <definedName name="H29.." localSheetId="5">#REF!</definedName>
    <definedName name="H29.." localSheetId="3">#REF!</definedName>
    <definedName name="H29.." localSheetId="4">#REF!</definedName>
    <definedName name="H29..">#REF!</definedName>
    <definedName name="H2C" localSheetId="1">#REF!</definedName>
    <definedName name="H2C" localSheetId="9">#REF!</definedName>
    <definedName name="H2C" localSheetId="5">#REF!</definedName>
    <definedName name="H2C" localSheetId="3">#REF!</definedName>
    <definedName name="H2C" localSheetId="4">#REF!</definedName>
    <definedName name="H2C">#REF!</definedName>
    <definedName name="H2H" localSheetId="1">#REF!</definedName>
    <definedName name="H2H" localSheetId="9">#REF!</definedName>
    <definedName name="H2H" localSheetId="5">#REF!</definedName>
    <definedName name="H2H" localSheetId="3">#REF!</definedName>
    <definedName name="H2H" localSheetId="4">#REF!</definedName>
    <definedName name="H2H">#REF!</definedName>
    <definedName name="H2L">[2]Sheet1!$L$12</definedName>
    <definedName name="H2R">[2]Sheet1!$N$12</definedName>
    <definedName name="H2WL">[2]Sheet1!$L$26</definedName>
    <definedName name="H2WR">[2]Sheet1!$N$26</definedName>
    <definedName name="H3H" localSheetId="1">#REF!</definedName>
    <definedName name="H3H" localSheetId="9">#REF!</definedName>
    <definedName name="H3H" localSheetId="5">#REF!</definedName>
    <definedName name="H3H" localSheetId="3">#REF!</definedName>
    <definedName name="H3H" localSheetId="4">#REF!</definedName>
    <definedName name="H3H">#REF!</definedName>
    <definedName name="H3L">[2]Sheet1!$L$13</definedName>
    <definedName name="H3R">[2]Sheet1!$N$13</definedName>
    <definedName name="H3WL">[2]Sheet1!$L$27</definedName>
    <definedName name="H3WR">[2]Sheet1!$N$27</definedName>
    <definedName name="H4H" localSheetId="1">#REF!</definedName>
    <definedName name="H4H" localSheetId="9">#REF!</definedName>
    <definedName name="H4H" localSheetId="5">#REF!</definedName>
    <definedName name="H4H" localSheetId="3">#REF!</definedName>
    <definedName name="H4H" localSheetId="4">#REF!</definedName>
    <definedName name="H4H">#REF!</definedName>
    <definedName name="H4L">[2]Sheet1!$L$14</definedName>
    <definedName name="H4R">[2]Sheet1!$N$14</definedName>
    <definedName name="H5L">[2]Sheet1!$L$15</definedName>
    <definedName name="H5R">[2]Sheet1!$N$15</definedName>
    <definedName name="H6L">[2]Sheet1!$L$16</definedName>
    <definedName name="H6R">[2]Sheet1!$N$16</definedName>
    <definedName name="H7L">[2]Sheet1!$L$17</definedName>
    <definedName name="H7R">[2]Sheet1!$N$17</definedName>
    <definedName name="H9A">[2]Sheet1!$J$19</definedName>
    <definedName name="HF" localSheetId="1">#REF!</definedName>
    <definedName name="HF" localSheetId="9">#REF!</definedName>
    <definedName name="HF" localSheetId="5">#REF!</definedName>
    <definedName name="HF" localSheetId="3">#REF!</definedName>
    <definedName name="HF" localSheetId="4">#REF!</definedName>
    <definedName name="HF">#REF!</definedName>
    <definedName name="hgh" localSheetId="1" hidden="1">{#N/A,#N/A,FALSE,"단가표지"}</definedName>
    <definedName name="hgh" localSheetId="12" hidden="1">{#N/A,#N/A,FALSE,"단가표지"}</definedName>
    <definedName name="hgh" localSheetId="11" hidden="1">{#N/A,#N/A,FALSE,"단가표지"}</definedName>
    <definedName name="hgh" localSheetId="9" hidden="1">{#N/A,#N/A,FALSE,"단가표지"}</definedName>
    <definedName name="hgh" localSheetId="3" hidden="1">{#N/A,#N/A,FALSE,"단가표지"}</definedName>
    <definedName name="hgh" hidden="1">{#N/A,#N/A,FALSE,"단가표지"}</definedName>
    <definedName name="hghg" localSheetId="1" hidden="1">{#N/A,#N/A,FALSE,"운반시간"}</definedName>
    <definedName name="hghg" localSheetId="12" hidden="1">{#N/A,#N/A,FALSE,"운반시간"}</definedName>
    <definedName name="hghg" localSheetId="11" hidden="1">{#N/A,#N/A,FALSE,"운반시간"}</definedName>
    <definedName name="hghg" localSheetId="9" hidden="1">{#N/A,#N/A,FALSE,"운반시간"}</definedName>
    <definedName name="hghg" localSheetId="3" hidden="1">{#N/A,#N/A,FALSE,"운반시간"}</definedName>
    <definedName name="hghg" hidden="1">{#N/A,#N/A,FALSE,"운반시간"}</definedName>
    <definedName name="HH" localSheetId="1">[8]교각1!#REF!</definedName>
    <definedName name="HH" localSheetId="9">[8]교각1!#REF!</definedName>
    <definedName name="HH" localSheetId="5">[8]교각1!#REF!</definedName>
    <definedName name="HH" localSheetId="3">[8]교각1!#REF!</definedName>
    <definedName name="HH" localSheetId="4">[8]교각1!#REF!</definedName>
    <definedName name="HH">[8]교각1!#REF!</definedName>
    <definedName name="hkj" localSheetId="1" hidden="1">{#N/A,#N/A,FALSE,"혼합골재"}</definedName>
    <definedName name="hkj" localSheetId="12" hidden="1">{#N/A,#N/A,FALSE,"혼합골재"}</definedName>
    <definedName name="hkj" localSheetId="11" hidden="1">{#N/A,#N/A,FALSE,"혼합골재"}</definedName>
    <definedName name="hkj" localSheetId="9" hidden="1">{#N/A,#N/A,FALSE,"혼합골재"}</definedName>
    <definedName name="hkj" localSheetId="3" hidden="1">{#N/A,#N/A,FALSE,"혼합골재"}</definedName>
    <definedName name="hkj" hidden="1">{#N/A,#N/A,FALSE,"혼합골재"}</definedName>
    <definedName name="HL">[2]Sheet1!$L$18</definedName>
    <definedName name="HP" localSheetId="1">#REF!</definedName>
    <definedName name="HP" localSheetId="9">#REF!</definedName>
    <definedName name="HP" localSheetId="5">#REF!</definedName>
    <definedName name="HP" localSheetId="3">#REF!</definedName>
    <definedName name="HP" localSheetId="4">#REF!</definedName>
    <definedName name="HP">#REF!</definedName>
    <definedName name="HR">[2]Sheet1!$N$18</definedName>
    <definedName name="HS" localSheetId="1">[8]교각1!#REF!</definedName>
    <definedName name="HS" localSheetId="9">[8]교각1!#REF!</definedName>
    <definedName name="HS" localSheetId="5">[8]교각1!#REF!</definedName>
    <definedName name="HS" localSheetId="3">[8]교각1!#REF!</definedName>
    <definedName name="HS" localSheetId="4">[8]교각1!#REF!</definedName>
    <definedName name="HS">[8]교각1!#REF!</definedName>
    <definedName name="HSH">[2]Sheet1!$F$43</definedName>
    <definedName name="HTML_CodePage" hidden="1">949</definedName>
    <definedName name="HTML_Control" localSheetId="19" hidden="1">{"'단계별시설공사비'!$A$3:$K$51"}</definedName>
    <definedName name="HTML_Control" localSheetId="18" hidden="1">{"'단계별시설공사비'!$A$3:$K$51"}</definedName>
    <definedName name="HTML_Control" localSheetId="4" hidden="1">{"'단계별시설공사비'!$A$3:$K$51"}</definedName>
    <definedName name="HTML_Control" hidden="1">{"'정산내역서'!$A$1:$I$35","'정산서(절.성토부)'!$A$1:$Q$17","'정산서(교량부)'!$A$1:$Q$84","'총괄표'!$A$1:$M$12","'시행현황'!$A$1:$G$12","'표지'!$A$1:$N$27","'정산서(절.성토부)'!$A$3:$Q$7"}</definedName>
    <definedName name="HTML_Description" hidden="1">""</definedName>
    <definedName name="HTML_Email" hidden="1">""</definedName>
    <definedName name="HTML_Header" hidden="1">"정산서(절.성토부)"</definedName>
    <definedName name="HTML_LastUpdate" hidden="1">"99-06-17"</definedName>
    <definedName name="HTML_LineAfter" hidden="1">FALSE</definedName>
    <definedName name="HTML_LineBefore" hidden="1">FALSE</definedName>
    <definedName name="HTML_Name" hidden="1">"박태홍"</definedName>
    <definedName name="HTML_OBDlg2" hidden="1">TRUE</definedName>
    <definedName name="HTML_OBDlg4" hidden="1">TRUE</definedName>
    <definedName name="HTML_OS" hidden="1">0</definedName>
    <definedName name="HTML_PathFile" hidden="1">"C:\TAEHONG\MyHTML.htm"</definedName>
    <definedName name="HTML_Title" hidden="1">"kuma-re1"</definedName>
    <definedName name="HTML1_1" hidden="1">"'[엑셀95-따라하기 문제.xls]인터넷 어시스턴트'!$A$1:$J$18"</definedName>
    <definedName name="HWL">[2]Sheet1!$L$28</definedName>
    <definedName name="HWR">[2]Sheet1!$N$28</definedName>
    <definedName name="I" localSheetId="1">#REF!</definedName>
    <definedName name="I" localSheetId="9">#REF!</definedName>
    <definedName name="I" localSheetId="5">#REF!</definedName>
    <definedName name="I" localSheetId="3">#REF!</definedName>
    <definedName name="I" localSheetId="4">#REF!</definedName>
    <definedName name="I">#REF!</definedName>
    <definedName name="IELWSALES" localSheetId="1">#REF!</definedName>
    <definedName name="IELWSALES" localSheetId="9">#REF!</definedName>
    <definedName name="IELWSALES" localSheetId="5">#REF!</definedName>
    <definedName name="IELWSALES" localSheetId="3">#REF!</definedName>
    <definedName name="IELWSALES" localSheetId="4">#REF!</definedName>
    <definedName name="IELWSALES">#REF!</definedName>
    <definedName name="IELYSALES" localSheetId="1">#REF!</definedName>
    <definedName name="IELYSALES" localSheetId="9">#REF!</definedName>
    <definedName name="IELYSALES" localSheetId="5">#REF!</definedName>
    <definedName name="IELYSALES" localSheetId="3">#REF!</definedName>
    <definedName name="IELYSALES" localSheetId="4">#REF!</definedName>
    <definedName name="IELYSALES">#REF!</definedName>
    <definedName name="IEPLANSALES" localSheetId="1">#REF!</definedName>
    <definedName name="IEPLANSALES" localSheetId="9">#REF!</definedName>
    <definedName name="IEPLANSALES" localSheetId="5">#REF!</definedName>
    <definedName name="IEPLANSALES" localSheetId="3">#REF!</definedName>
    <definedName name="IEPLANSALES" localSheetId="4">#REF!</definedName>
    <definedName name="IEPLANSALES">#REF!</definedName>
    <definedName name="IESP" localSheetId="1">#REF!</definedName>
    <definedName name="IESP" localSheetId="9">#REF!</definedName>
    <definedName name="IESP" localSheetId="5">#REF!</definedName>
    <definedName name="IESP" localSheetId="3">#REF!</definedName>
    <definedName name="IESP" localSheetId="4">#REF!</definedName>
    <definedName name="IESP">#REF!</definedName>
    <definedName name="IL" localSheetId="1">#REF!</definedName>
    <definedName name="IL" localSheetId="9">#REF!</definedName>
    <definedName name="IL" localSheetId="5">#REF!</definedName>
    <definedName name="IL" localSheetId="3">#REF!</definedName>
    <definedName name="IL" localSheetId="4">#REF!</definedName>
    <definedName name="IL">#REF!</definedName>
    <definedName name="IntFreeCred" localSheetId="1">#REF!</definedName>
    <definedName name="IntFreeCred" localSheetId="9">#REF!</definedName>
    <definedName name="IntFreeCred" localSheetId="5">#REF!</definedName>
    <definedName name="IntFreeCred" localSheetId="3">#REF!</definedName>
    <definedName name="IntFreeCred" localSheetId="4">#REF!</definedName>
    <definedName name="IntFreeCred">#REF!</definedName>
    <definedName name="INTPUT" localSheetId="1">#REF!</definedName>
    <definedName name="INTPUT" localSheetId="9">#REF!</definedName>
    <definedName name="INTPUT" localSheetId="5">#REF!</definedName>
    <definedName name="INTPUT" localSheetId="3">#REF!</definedName>
    <definedName name="INTPUT" localSheetId="4">#REF!</definedName>
    <definedName name="INTPUT">#REF!</definedName>
    <definedName name="INTPUTDATA" localSheetId="1">#REF!</definedName>
    <definedName name="INTPUTDATA" localSheetId="9">#REF!</definedName>
    <definedName name="INTPUTDATA" localSheetId="5">#REF!</definedName>
    <definedName name="INTPUTDATA" localSheetId="3">#REF!</definedName>
    <definedName name="INTPUTDATA" localSheetId="4">#REF!</definedName>
    <definedName name="INTPUTDATA">#REF!</definedName>
    <definedName name="J" localSheetId="1">#REF!</definedName>
    <definedName name="J" localSheetId="9">#REF!</definedName>
    <definedName name="J" localSheetId="5">#REF!</definedName>
    <definedName name="J" localSheetId="3">#REF!</definedName>
    <definedName name="J" localSheetId="4">#REF!</definedName>
    <definedName name="J">#REF!</definedName>
    <definedName name="jhjg" localSheetId="1" hidden="1">{#N/A,#N/A,FALSE,"조골재"}</definedName>
    <definedName name="jhjg" localSheetId="12" hidden="1">{#N/A,#N/A,FALSE,"조골재"}</definedName>
    <definedName name="jhjg" localSheetId="11" hidden="1">{#N/A,#N/A,FALSE,"조골재"}</definedName>
    <definedName name="jhjg" localSheetId="9" hidden="1">{#N/A,#N/A,FALSE,"조골재"}</definedName>
    <definedName name="jhjg" localSheetId="3" hidden="1">{#N/A,#N/A,FALSE,"조골재"}</definedName>
    <definedName name="jhjg" hidden="1">{#N/A,#N/A,FALSE,"조골재"}</definedName>
    <definedName name="jhjh" localSheetId="1" hidden="1">{#N/A,#N/A,FALSE,"표지목차"}</definedName>
    <definedName name="jhjh" localSheetId="12" hidden="1">{#N/A,#N/A,FALSE,"표지목차"}</definedName>
    <definedName name="jhjh" localSheetId="11" hidden="1">{#N/A,#N/A,FALSE,"표지목차"}</definedName>
    <definedName name="jhjh" localSheetId="9" hidden="1">{#N/A,#N/A,FALSE,"표지목차"}</definedName>
    <definedName name="jhjh" localSheetId="3" hidden="1">{#N/A,#N/A,FALSE,"표지목차"}</definedName>
    <definedName name="jhjh" hidden="1">{#N/A,#N/A,FALSE,"표지목차"}</definedName>
    <definedName name="JOINT">'[1]#REF'!$AG$170</definedName>
    <definedName name="JYH" localSheetId="1">#REF!</definedName>
    <definedName name="JYH" localSheetId="9">#REF!</definedName>
    <definedName name="JYH" localSheetId="5">#REF!</definedName>
    <definedName name="JYH" localSheetId="3">#REF!</definedName>
    <definedName name="JYH" localSheetId="4">#REF!</definedName>
    <definedName name="JYH">#REF!</definedName>
    <definedName name="k">{"Book1","부대-(표지판,데리,가드).xls","부대-(낙,차,중분대).xls"}</definedName>
    <definedName name="KANG1">'[1]#REF'!$AN$288</definedName>
    <definedName name="KANG2">'[1]#REF'!$AN$293</definedName>
    <definedName name="KB" localSheetId="1">'[16]3련 BOX'!#REF!</definedName>
    <definedName name="KB" localSheetId="9">'[16]3련 BOX'!#REF!</definedName>
    <definedName name="KB" localSheetId="5">'[16]3련 BOX'!#REF!</definedName>
    <definedName name="KB" localSheetId="3">'[16]3련 BOX'!#REF!</definedName>
    <definedName name="KB" localSheetId="4">'[16]3련 BOX'!#REF!</definedName>
    <definedName name="KB">'[16]3련 BOX'!#REF!</definedName>
    <definedName name="KH.1" localSheetId="1">'[16]3련 BOX'!#REF!</definedName>
    <definedName name="KH.1" localSheetId="9">'[16]3련 BOX'!#REF!</definedName>
    <definedName name="KH.1" localSheetId="5">'[16]3련 BOX'!#REF!</definedName>
    <definedName name="KH.1" localSheetId="3">'[16]3련 BOX'!#REF!</definedName>
    <definedName name="KH.1" localSheetId="4">'[16]3련 BOX'!#REF!</definedName>
    <definedName name="KH.1">'[16]3련 BOX'!#REF!</definedName>
    <definedName name="KK" localSheetId="1">#REF!</definedName>
    <definedName name="KK" localSheetId="9">#REF!</definedName>
    <definedName name="KK" localSheetId="5">#REF!</definedName>
    <definedName name="KK" localSheetId="3">#REF!</definedName>
    <definedName name="KK" localSheetId="4">#REF!</definedName>
    <definedName name="KK">#REF!</definedName>
    <definedName name="KKK">'[6]ABUT수량-A1'!$T$25</definedName>
    <definedName name="KKP">'[1]#REF'!$AH$284</definedName>
    <definedName name="KL" localSheetId="1">'[16]3련 BOX'!#REF!</definedName>
    <definedName name="KL" localSheetId="9">'[16]3련 BOX'!#REF!</definedName>
    <definedName name="KL" localSheetId="5">'[16]3련 BOX'!#REF!</definedName>
    <definedName name="KL" localSheetId="3">'[16]3련 BOX'!#REF!</definedName>
    <definedName name="KL" localSheetId="4">'[16]3련 BOX'!#REF!</definedName>
    <definedName name="KL">'[16]3련 BOX'!#REF!</definedName>
    <definedName name="KMP">'[1]#REF'!$AP$251</definedName>
    <definedName name="ktf" localSheetId="1" hidden="1">#REF!</definedName>
    <definedName name="ktf" localSheetId="13" hidden="1">#REF!</definedName>
    <definedName name="ktf" localSheetId="12" hidden="1">#REF!</definedName>
    <definedName name="ktf" localSheetId="11" hidden="1">#REF!</definedName>
    <definedName name="ktf" localSheetId="9" hidden="1">#REF!</definedName>
    <definedName name="ktf" localSheetId="5" hidden="1">#REF!</definedName>
    <definedName name="ktf" localSheetId="3" hidden="1">#REF!</definedName>
    <definedName name="ktf" localSheetId="4" hidden="1">#REF!</definedName>
    <definedName name="ktf" hidden="1">#REF!</definedName>
    <definedName name="kty" localSheetId="1" hidden="1">#REF!</definedName>
    <definedName name="kty" localSheetId="13" hidden="1">#REF!</definedName>
    <definedName name="kty" localSheetId="12" hidden="1">#REF!</definedName>
    <definedName name="kty" localSheetId="11" hidden="1">#REF!</definedName>
    <definedName name="kty" localSheetId="9" hidden="1">#REF!</definedName>
    <definedName name="kty" localSheetId="5" hidden="1">#REF!</definedName>
    <definedName name="kty" localSheetId="3" hidden="1">#REF!</definedName>
    <definedName name="kty" localSheetId="4" hidden="1">#REF!</definedName>
    <definedName name="kty" hidden="1">#REF!</definedName>
    <definedName name="KUP">'[1]#REF'!$AN$282</definedName>
    <definedName name="L" localSheetId="1">[8]교각1!#REF!</definedName>
    <definedName name="L" localSheetId="9">[8]교각1!#REF!</definedName>
    <definedName name="L" localSheetId="5">[8]교각1!#REF!</definedName>
    <definedName name="L" localSheetId="3">[8]교각1!#REF!</definedName>
    <definedName name="L" localSheetId="4">[8]교각1!#REF!</definedName>
    <definedName name="L">[8]교각1!#REF!</definedName>
    <definedName name="L1L" localSheetId="1">#REF!</definedName>
    <definedName name="L1L" localSheetId="9">#REF!</definedName>
    <definedName name="L1L" localSheetId="5">#REF!</definedName>
    <definedName name="L1L" localSheetId="3">#REF!</definedName>
    <definedName name="L1L" localSheetId="4">#REF!</definedName>
    <definedName name="L1L">#REF!</definedName>
    <definedName name="L2L" localSheetId="1">#REF!</definedName>
    <definedName name="L2L" localSheetId="9">#REF!</definedName>
    <definedName name="L2L" localSheetId="5">#REF!</definedName>
    <definedName name="L2L" localSheetId="3">#REF!</definedName>
    <definedName name="L2L" localSheetId="4">#REF!</definedName>
    <definedName name="L2L">#REF!</definedName>
    <definedName name="L3L" localSheetId="1">#REF!</definedName>
    <definedName name="L3L" localSheetId="9">#REF!</definedName>
    <definedName name="L3L" localSheetId="5">#REF!</definedName>
    <definedName name="L3L" localSheetId="3">#REF!</definedName>
    <definedName name="L3L" localSheetId="4">#REF!</definedName>
    <definedName name="L3L">#REF!</definedName>
    <definedName name="L4L" localSheetId="1">#REF!</definedName>
    <definedName name="L4L" localSheetId="9">#REF!</definedName>
    <definedName name="L4L" localSheetId="5">#REF!</definedName>
    <definedName name="L4L" localSheetId="3">#REF!</definedName>
    <definedName name="L4L" localSheetId="4">#REF!</definedName>
    <definedName name="L4L">#REF!</definedName>
    <definedName name="La" localSheetId="1">#REF!</definedName>
    <definedName name="La" localSheetId="9">#REF!</definedName>
    <definedName name="La" localSheetId="5">#REF!</definedName>
    <definedName name="La" localSheetId="3">#REF!</definedName>
    <definedName name="La" localSheetId="4">#REF!</definedName>
    <definedName name="La">#REF!</definedName>
    <definedName name="Len" localSheetId="1">#REF!</definedName>
    <definedName name="Len" localSheetId="9">#REF!</definedName>
    <definedName name="Len" localSheetId="5">#REF!</definedName>
    <definedName name="Len" localSheetId="3">#REF!</definedName>
    <definedName name="Len" localSheetId="4">#REF!</definedName>
    <definedName name="Len">#REF!</definedName>
    <definedName name="LH" localSheetId="1">#REF!</definedName>
    <definedName name="LH" localSheetId="9">#REF!</definedName>
    <definedName name="LH" localSheetId="5">#REF!</definedName>
    <definedName name="LH" localSheetId="3">#REF!</definedName>
    <definedName name="LH" localSheetId="4">#REF!</definedName>
    <definedName name="LH">#REF!</definedName>
    <definedName name="LH.4" localSheetId="1">#REF!</definedName>
    <definedName name="LH.4" localSheetId="9">#REF!</definedName>
    <definedName name="LH.4" localSheetId="5">#REF!</definedName>
    <definedName name="LH.4" localSheetId="3">#REF!</definedName>
    <definedName name="LH.4" localSheetId="4">#REF!</definedName>
    <definedName name="LH.4">#REF!</definedName>
    <definedName name="LH.7" localSheetId="1">#REF!</definedName>
    <definedName name="LH.7" localSheetId="9">#REF!</definedName>
    <definedName name="LH.7" localSheetId="5">#REF!</definedName>
    <definedName name="LH.7" localSheetId="3">#REF!</definedName>
    <definedName name="LH.7" localSheetId="4">#REF!</definedName>
    <definedName name="LH.7">#REF!</definedName>
    <definedName name="LL" localSheetId="1">#REF!</definedName>
    <definedName name="LL" localSheetId="9">#REF!</definedName>
    <definedName name="LL" localSheetId="5">#REF!</definedName>
    <definedName name="LL" localSheetId="3">#REF!</definedName>
    <definedName name="LL" localSheetId="4">#REF!</definedName>
    <definedName name="LL">#REF!</definedName>
    <definedName name="LMO">[2]Sheet1!$L$50</definedName>
    <definedName name="LPI">[2]Sheet1!$F$56</definedName>
    <definedName name="LSH">[2]Sheet1!$L$39</definedName>
    <definedName name="LWSALES" localSheetId="1">#REF!</definedName>
    <definedName name="LWSALES" localSheetId="9">#REF!</definedName>
    <definedName name="LWSALES" localSheetId="5">#REF!</definedName>
    <definedName name="LWSALES" localSheetId="3">#REF!</definedName>
    <definedName name="LWSALES" localSheetId="4">#REF!</definedName>
    <definedName name="LWSALES">#REF!</definedName>
    <definedName name="LYBin" localSheetId="1">#REF!</definedName>
    <definedName name="LYBin" localSheetId="9">#REF!</definedName>
    <definedName name="LYBin" localSheetId="5">#REF!</definedName>
    <definedName name="LYBin" localSheetId="3">#REF!</definedName>
    <definedName name="LYBin" localSheetId="4">#REF!</definedName>
    <definedName name="LYBin">#REF!</definedName>
    <definedName name="LYHolds" localSheetId="1">#REF!</definedName>
    <definedName name="LYHolds" localSheetId="9">#REF!</definedName>
    <definedName name="LYHolds" localSheetId="5">#REF!</definedName>
    <definedName name="LYHolds" localSheetId="3">#REF!</definedName>
    <definedName name="LYHolds" localSheetId="4">#REF!</definedName>
    <definedName name="LYHolds">#REF!</definedName>
    <definedName name="LYNet" localSheetId="1">#REF!</definedName>
    <definedName name="LYNet" localSheetId="9">#REF!</definedName>
    <definedName name="LYNet" localSheetId="5">#REF!</definedName>
    <definedName name="LYNet" localSheetId="3">#REF!</definedName>
    <definedName name="LYNet" localSheetId="4">#REF!</definedName>
    <definedName name="LYNet">#REF!</definedName>
    <definedName name="LYoos" localSheetId="1">#REF!</definedName>
    <definedName name="LYoos" localSheetId="9">#REF!</definedName>
    <definedName name="LYoos" localSheetId="5">#REF!</definedName>
    <definedName name="LYoos" localSheetId="3">#REF!</definedName>
    <definedName name="LYoos" localSheetId="4">#REF!</definedName>
    <definedName name="LYoos">#REF!</definedName>
    <definedName name="LYReselects" localSheetId="1">#REF!</definedName>
    <definedName name="LYReselects" localSheetId="9">#REF!</definedName>
    <definedName name="LYReselects" localSheetId="5">#REF!</definedName>
    <definedName name="LYReselects" localSheetId="3">#REF!</definedName>
    <definedName name="LYReselects" localSheetId="4">#REF!</definedName>
    <definedName name="LYReselects">#REF!</definedName>
    <definedName name="LYReturns" localSheetId="1">#REF!</definedName>
    <definedName name="LYReturns" localSheetId="9">#REF!</definedName>
    <definedName name="LYReturns" localSheetId="5">#REF!</definedName>
    <definedName name="LYReturns" localSheetId="3">#REF!</definedName>
    <definedName name="LYReturns" localSheetId="4">#REF!</definedName>
    <definedName name="LYReturns">#REF!</definedName>
    <definedName name="LYSales" localSheetId="1">#REF!</definedName>
    <definedName name="LYSales" localSheetId="9">#REF!</definedName>
    <definedName name="LYSales" localSheetId="5">#REF!</definedName>
    <definedName name="LYSales" localSheetId="3">#REF!</definedName>
    <definedName name="LYSales" localSheetId="4">#REF!</definedName>
    <definedName name="LYSales">#REF!</definedName>
    <definedName name="LYTotal" localSheetId="1">#REF!</definedName>
    <definedName name="LYTotal" localSheetId="9">#REF!</definedName>
    <definedName name="LYTotal" localSheetId="5">#REF!</definedName>
    <definedName name="LYTotal" localSheetId="3">#REF!</definedName>
    <definedName name="LYTotal" localSheetId="4">#REF!</definedName>
    <definedName name="LYTotal">#REF!</definedName>
    <definedName name="L형측구" localSheetId="1">#REF!</definedName>
    <definedName name="L형측구" localSheetId="9">#REF!</definedName>
    <definedName name="L형측구" localSheetId="5">#REF!</definedName>
    <definedName name="L형측구" localSheetId="3">#REF!</definedName>
    <definedName name="L형측구" localSheetId="4">#REF!</definedName>
    <definedName name="L형측구">#REF!</definedName>
    <definedName name="L형측구깨기" localSheetId="1">#REF!</definedName>
    <definedName name="L형측구깨기" localSheetId="9">#REF!</definedName>
    <definedName name="L형측구깨기" localSheetId="5">#REF!</definedName>
    <definedName name="L형측구깨기" localSheetId="3">#REF!</definedName>
    <definedName name="L형측구깨기" localSheetId="4">#REF!</definedName>
    <definedName name="L형측구깨기">#REF!</definedName>
    <definedName name="M" localSheetId="1">#REF!</definedName>
    <definedName name="M" localSheetId="9">#REF!</definedName>
    <definedName name="M" localSheetId="5">#REF!</definedName>
    <definedName name="M" localSheetId="3">#REF!</definedName>
    <definedName name="M" localSheetId="4">#REF!</definedName>
    <definedName name="M">#REF!</definedName>
    <definedName name="MaH" localSheetId="1">#REF!</definedName>
    <definedName name="MaH" localSheetId="9">#REF!</definedName>
    <definedName name="MaH" localSheetId="5">#REF!</definedName>
    <definedName name="MaH" localSheetId="3">#REF!</definedName>
    <definedName name="MaH" localSheetId="4">#REF!</definedName>
    <definedName name="MaH">#REF!</definedName>
    <definedName name="MARGINPLAN" localSheetId="1">#REF!</definedName>
    <definedName name="MARGINPLAN" localSheetId="9">#REF!</definedName>
    <definedName name="MARGINPLAN" localSheetId="5">#REF!</definedName>
    <definedName name="MARGINPLAN" localSheetId="3">#REF!</definedName>
    <definedName name="MARGINPLAN" localSheetId="4">#REF!</definedName>
    <definedName name="MARGINPLAN">#REF!</definedName>
    <definedName name="MARGINPROJ" localSheetId="1">#REF!</definedName>
    <definedName name="MARGINPROJ" localSheetId="9">#REF!</definedName>
    <definedName name="MARGINPROJ" localSheetId="5">#REF!</definedName>
    <definedName name="MARGINPROJ" localSheetId="3">#REF!</definedName>
    <definedName name="MARGINPROJ" localSheetId="4">#REF!</definedName>
    <definedName name="MARGINPROJ">#REF!</definedName>
    <definedName name="MB.1" localSheetId="1">#REF!</definedName>
    <definedName name="MB.1" localSheetId="9">#REF!</definedName>
    <definedName name="MB.1" localSheetId="5">#REF!</definedName>
    <definedName name="MB.1" localSheetId="3">#REF!</definedName>
    <definedName name="MB.1" localSheetId="4">#REF!</definedName>
    <definedName name="MB.1">#REF!</definedName>
    <definedName name="MB.2" localSheetId="1">#REF!</definedName>
    <definedName name="MB.2" localSheetId="9">#REF!</definedName>
    <definedName name="MB.2" localSheetId="5">#REF!</definedName>
    <definedName name="MB.2" localSheetId="3">#REF!</definedName>
    <definedName name="MB.2" localSheetId="4">#REF!</definedName>
    <definedName name="MB.2">#REF!</definedName>
    <definedName name="MCB" localSheetId="1">#REF!</definedName>
    <definedName name="MCB" localSheetId="9">#REF!</definedName>
    <definedName name="MCB" localSheetId="5">#REF!</definedName>
    <definedName name="MCB" localSheetId="3">#REF!</definedName>
    <definedName name="MCB" localSheetId="4">#REF!</definedName>
    <definedName name="MCB">#REF!</definedName>
    <definedName name="MCH" localSheetId="1">#REF!</definedName>
    <definedName name="MCH" localSheetId="9">#REF!</definedName>
    <definedName name="MCH" localSheetId="5">#REF!</definedName>
    <definedName name="MCH" localSheetId="3">#REF!</definedName>
    <definedName name="MCH" localSheetId="4">#REF!</definedName>
    <definedName name="MCH">#REF!</definedName>
    <definedName name="MCON">'[1]#REF'!$AN$232</definedName>
    <definedName name="MH" localSheetId="1">#REF!</definedName>
    <definedName name="MH" localSheetId="9">#REF!</definedName>
    <definedName name="MH" localSheetId="5">#REF!</definedName>
    <definedName name="MH" localSheetId="3">#REF!</definedName>
    <definedName name="MH" localSheetId="4">#REF!</definedName>
    <definedName name="MH">#REF!</definedName>
    <definedName name="MID" localSheetId="1">'[1]#REF'!#REF!</definedName>
    <definedName name="MID" localSheetId="9">'[1]#REF'!#REF!</definedName>
    <definedName name="MID" localSheetId="5">'[1]#REF'!#REF!</definedName>
    <definedName name="MID" localSheetId="3">'[1]#REF'!#REF!</definedName>
    <definedName name="MID" localSheetId="4">'[1]#REF'!#REF!</definedName>
    <definedName name="MID">'[1]#REF'!#REF!</definedName>
    <definedName name="musu">'[1]수안보-MBR1'!$AN$247</definedName>
    <definedName name="MYB.1" localSheetId="1">#REF!</definedName>
    <definedName name="MYB.1" localSheetId="9">#REF!</definedName>
    <definedName name="MYB.1" localSheetId="5">#REF!</definedName>
    <definedName name="MYB.1" localSheetId="3">#REF!</definedName>
    <definedName name="MYB.1" localSheetId="4">#REF!</definedName>
    <definedName name="MYB.1">#REF!</definedName>
    <definedName name="MYB.2" localSheetId="1">#REF!</definedName>
    <definedName name="MYB.2" localSheetId="9">#REF!</definedName>
    <definedName name="MYB.2" localSheetId="5">#REF!</definedName>
    <definedName name="MYB.2" localSheetId="3">#REF!</definedName>
    <definedName name="MYB.2" localSheetId="4">#REF!</definedName>
    <definedName name="MYB.2">#REF!</definedName>
    <definedName name="MYH" localSheetId="1">#REF!</definedName>
    <definedName name="MYH" localSheetId="9">#REF!</definedName>
    <definedName name="MYH" localSheetId="5">#REF!</definedName>
    <definedName name="MYH" localSheetId="3">#REF!</definedName>
    <definedName name="MYH" localSheetId="4">#REF!</definedName>
    <definedName name="MYH">#REF!</definedName>
    <definedName name="M당무게">[6]DATE!$E$24:$E$85</definedName>
    <definedName name="n" localSheetId="1">#REF!</definedName>
    <definedName name="n" localSheetId="9">#REF!</definedName>
    <definedName name="n" localSheetId="5">#REF!</definedName>
    <definedName name="n" localSheetId="3">#REF!</definedName>
    <definedName name="n" localSheetId="4">#REF!</definedName>
    <definedName name="n">#REF!</definedName>
    <definedName name="N1S">[2]Sheet1!$F$46</definedName>
    <definedName name="N2S">[2]Sheet1!$F$47</definedName>
    <definedName name="N3S">[2]Sheet1!$F$48</definedName>
    <definedName name="NDO">[2]Sheet1!$F$53</definedName>
    <definedName name="NHM">'[1]#REF'!$AN$268</definedName>
    <definedName name="NNN" localSheetId="1">#REF!</definedName>
    <definedName name="NNN" localSheetId="9">#REF!</definedName>
    <definedName name="NNN" localSheetId="5">#REF!</definedName>
    <definedName name="NNN" localSheetId="3">#REF!</definedName>
    <definedName name="NNN" localSheetId="4">#REF!</definedName>
    <definedName name="NNN">#REF!</definedName>
    <definedName name="NNNN">'[6]ABUT수량-A1'!$T$25</definedName>
    <definedName name="NOT">'[1]#REF'!$AN$259</definedName>
    <definedName name="NOTCH" localSheetId="1">#REF!</definedName>
    <definedName name="NOTCH" localSheetId="9">#REF!</definedName>
    <definedName name="NOTCH" localSheetId="5">#REF!</definedName>
    <definedName name="NOTCH" localSheetId="3">#REF!</definedName>
    <definedName name="NOTCH" localSheetId="4">#REF!</definedName>
    <definedName name="NOTCH">#REF!</definedName>
    <definedName name="NPI">[2]Sheet1!$L$58</definedName>
    <definedName name="NSH">[2]Sheet1!$L$43</definedName>
    <definedName name="NSO">[2]Sheet1!$L$48</definedName>
    <definedName name="o">{"Book1","부대-(표지판,데리,가드).xls","부대-(낙,차,중분대).xls"}</definedName>
    <definedName name="o_m">'[1]#REF'!$H$6</definedName>
    <definedName name="OOO">'[6]#REF'!$T$21</definedName>
    <definedName name="oooo">'[6]ABUT수량-A1'!$T$25</definedName>
    <definedName name="OP" localSheetId="1">#REF!</definedName>
    <definedName name="OP" localSheetId="9">#REF!</definedName>
    <definedName name="OP" localSheetId="5">#REF!</definedName>
    <definedName name="OP" localSheetId="3">#REF!</definedName>
    <definedName name="OP" localSheetId="4">#REF!</definedName>
    <definedName name="OP">#REF!</definedName>
    <definedName name="P" localSheetId="1">#REF!</definedName>
    <definedName name="P" localSheetId="9">#REF!</definedName>
    <definedName name="P" localSheetId="5">#REF!</definedName>
    <definedName name="P" localSheetId="3">#REF!</definedName>
    <definedName name="P" localSheetId="4">#REF!</definedName>
    <definedName name="P">#REF!</definedName>
    <definedName name="P.S.C.BEAM" localSheetId="1">#REF!</definedName>
    <definedName name="P.S.C.BEAM" localSheetId="9">#REF!</definedName>
    <definedName name="P.S.C.BEAM" localSheetId="5">#REF!</definedName>
    <definedName name="P.S.C.BEAM" localSheetId="3">#REF!</definedName>
    <definedName name="P.S.C.BEAM" localSheetId="4">#REF!</definedName>
    <definedName name="P.S.C.BEAM">#REF!</definedName>
    <definedName name="P_H2" localSheetId="1">#REF!</definedName>
    <definedName name="P_H2" localSheetId="9">#REF!</definedName>
    <definedName name="P_H2" localSheetId="5">#REF!</definedName>
    <definedName name="P_H2" localSheetId="3">#REF!</definedName>
    <definedName name="P_H2" localSheetId="4">#REF!</definedName>
    <definedName name="P_H2">#REF!</definedName>
    <definedName name="p_m">'[1]#REF'!$H$16</definedName>
    <definedName name="PA" localSheetId="1">#REF!</definedName>
    <definedName name="PA" localSheetId="9">#REF!</definedName>
    <definedName name="PA" localSheetId="5">#REF!</definedName>
    <definedName name="PA" localSheetId="3">#REF!</definedName>
    <definedName name="PA" localSheetId="4">#REF!</definedName>
    <definedName name="PA">#REF!</definedName>
    <definedName name="PB" localSheetId="1">#REF!</definedName>
    <definedName name="PB" localSheetId="9">#REF!</definedName>
    <definedName name="PB" localSheetId="5">#REF!</definedName>
    <definedName name="PB" localSheetId="3">#REF!</definedName>
    <definedName name="PB" localSheetId="4">#REF!</definedName>
    <definedName name="PB">#REF!</definedName>
    <definedName name="PBB" localSheetId="1">#REF!</definedName>
    <definedName name="PBB" localSheetId="9">#REF!</definedName>
    <definedName name="PBB" localSheetId="5">#REF!</definedName>
    <definedName name="PBB" localSheetId="3">#REF!</definedName>
    <definedName name="PBB" localSheetId="4">#REF!</definedName>
    <definedName name="PBB">#REF!</definedName>
    <definedName name="PC" localSheetId="1">#REF!</definedName>
    <definedName name="PC" localSheetId="9">#REF!</definedName>
    <definedName name="PC" localSheetId="5">#REF!</definedName>
    <definedName name="PC" localSheetId="3">#REF!</definedName>
    <definedName name="PC" localSheetId="4">#REF!</definedName>
    <definedName name="PC">#REF!</definedName>
    <definedName name="PD" localSheetId="1">#REF!</definedName>
    <definedName name="PD" localSheetId="9">#REF!</definedName>
    <definedName name="PD" localSheetId="5">#REF!</definedName>
    <definedName name="PD" localSheetId="3">#REF!</definedName>
    <definedName name="PD" localSheetId="4">#REF!</definedName>
    <definedName name="PD">#REF!</definedName>
    <definedName name="PE" localSheetId="1">#REF!</definedName>
    <definedName name="PE" localSheetId="9">#REF!</definedName>
    <definedName name="PE" localSheetId="5">#REF!</definedName>
    <definedName name="PE" localSheetId="3">#REF!</definedName>
    <definedName name="PE" localSheetId="4">#REF!</definedName>
    <definedName name="PE">#REF!</definedName>
    <definedName name="PEA" localSheetId="1">#REF!</definedName>
    <definedName name="PEA" localSheetId="9">#REF!</definedName>
    <definedName name="PEA" localSheetId="5">#REF!</definedName>
    <definedName name="PEA" localSheetId="3">#REF!</definedName>
    <definedName name="PEA" localSheetId="4">#REF!</definedName>
    <definedName name="PEA">#REF!</definedName>
    <definedName name="PF" localSheetId="1">#REF!</definedName>
    <definedName name="PF" localSheetId="9">#REF!</definedName>
    <definedName name="PF" localSheetId="5">#REF!</definedName>
    <definedName name="PF" localSheetId="3">#REF!</definedName>
    <definedName name="PF" localSheetId="4">#REF!</definedName>
    <definedName name="PF">#REF!</definedName>
    <definedName name="PG" localSheetId="1">#REF!</definedName>
    <definedName name="PG" localSheetId="9">#REF!</definedName>
    <definedName name="PG" localSheetId="5">#REF!</definedName>
    <definedName name="PG" localSheetId="3">#REF!</definedName>
    <definedName name="PG" localSheetId="4">#REF!</definedName>
    <definedName name="PG">#REF!</definedName>
    <definedName name="PH" localSheetId="1">#REF!</definedName>
    <definedName name="PH" localSheetId="9">#REF!</definedName>
    <definedName name="PH" localSheetId="5">#REF!</definedName>
    <definedName name="PH" localSheetId="3">#REF!</definedName>
    <definedName name="PH" localSheetId="4">#REF!</definedName>
    <definedName name="PH">#REF!</definedName>
    <definedName name="PI" localSheetId="1">#REF!</definedName>
    <definedName name="PI" localSheetId="9">#REF!</definedName>
    <definedName name="PI" localSheetId="5">#REF!</definedName>
    <definedName name="PI" localSheetId="3">#REF!</definedName>
    <definedName name="PI" localSheetId="4">#REF!</definedName>
    <definedName name="PI">#REF!</definedName>
    <definedName name="PJ" localSheetId="1">#REF!</definedName>
    <definedName name="PJ" localSheetId="9">#REF!</definedName>
    <definedName name="PJ" localSheetId="5">#REF!</definedName>
    <definedName name="PJ" localSheetId="3">#REF!</definedName>
    <definedName name="PJ" localSheetId="4">#REF!</definedName>
    <definedName name="PJ">#REF!</definedName>
    <definedName name="PK" localSheetId="1">#REF!</definedName>
    <definedName name="PK" localSheetId="9">#REF!</definedName>
    <definedName name="PK" localSheetId="5">#REF!</definedName>
    <definedName name="PK" localSheetId="3">#REF!</definedName>
    <definedName name="PK" localSheetId="4">#REF!</definedName>
    <definedName name="PK">#REF!</definedName>
    <definedName name="PL" localSheetId="1">[8]교각1!#REF!</definedName>
    <definedName name="PL" localSheetId="9">[8]교각1!#REF!</definedName>
    <definedName name="PL" localSheetId="5">[8]교각1!#REF!</definedName>
    <definedName name="PL" localSheetId="3">[8]교각1!#REF!</definedName>
    <definedName name="PL" localSheetId="4">[8]교각1!#REF!</definedName>
    <definedName name="PL">[8]교각1!#REF!</definedName>
    <definedName name="PM" localSheetId="1">#REF!</definedName>
    <definedName name="PM" localSheetId="9">#REF!</definedName>
    <definedName name="PM" localSheetId="5">#REF!</definedName>
    <definedName name="PM" localSheetId="3">#REF!</definedName>
    <definedName name="PM" localSheetId="4">#REF!</definedName>
    <definedName name="PM">#REF!</definedName>
    <definedName name="PN" localSheetId="1">[8]교각1!#REF!</definedName>
    <definedName name="PN" localSheetId="9">[8]교각1!#REF!</definedName>
    <definedName name="PN" localSheetId="5">[8]교각1!#REF!</definedName>
    <definedName name="PN" localSheetId="3">[8]교각1!#REF!</definedName>
    <definedName name="PN" localSheetId="4">[8]교각1!#REF!</definedName>
    <definedName name="PN">[8]교각1!#REF!</definedName>
    <definedName name="PO" localSheetId="1">#REF!</definedName>
    <definedName name="PO" localSheetId="9">#REF!</definedName>
    <definedName name="PO" localSheetId="5">#REF!</definedName>
    <definedName name="PO" localSheetId="3">#REF!</definedName>
    <definedName name="PO" localSheetId="4">#REF!</definedName>
    <definedName name="PO">#REF!</definedName>
    <definedName name="POT_BEARING" localSheetId="1">#REF!</definedName>
    <definedName name="POT_BEARING" localSheetId="9">#REF!</definedName>
    <definedName name="POT_BEARING" localSheetId="5">#REF!</definedName>
    <definedName name="POT_BEARING" localSheetId="3">#REF!</definedName>
    <definedName name="POT_BEARING" localSheetId="4">#REF!</definedName>
    <definedName name="POT_BEARING">#REF!</definedName>
    <definedName name="PP" localSheetId="1">#REF!</definedName>
    <definedName name="PP" localSheetId="9">#REF!</definedName>
    <definedName name="PP" localSheetId="5">#REF!</definedName>
    <definedName name="PP" localSheetId="3">#REF!</definedName>
    <definedName name="PP" localSheetId="4">#REF!</definedName>
    <definedName name="PP">#REF!</definedName>
    <definedName name="PQ" localSheetId="1">#REF!</definedName>
    <definedName name="PQ" localSheetId="9">#REF!</definedName>
    <definedName name="PQ" localSheetId="5">#REF!</definedName>
    <definedName name="PQ" localSheetId="3">#REF!</definedName>
    <definedName name="PQ" localSheetId="4">#REF!</definedName>
    <definedName name="PQ">#REF!</definedName>
    <definedName name="PR" localSheetId="1">#REF!</definedName>
    <definedName name="PR" localSheetId="9">#REF!</definedName>
    <definedName name="PR" localSheetId="5">#REF!</definedName>
    <definedName name="PR" localSheetId="3">#REF!</definedName>
    <definedName name="PR" localSheetId="4">#REF!</definedName>
    <definedName name="PR">#REF!</definedName>
    <definedName name="PRC" localSheetId="1">#REF!</definedName>
    <definedName name="PRC" localSheetId="9">#REF!</definedName>
    <definedName name="PRC" localSheetId="5">#REF!</definedName>
    <definedName name="PRC" localSheetId="3">#REF!</definedName>
    <definedName name="PRC" localSheetId="4">#REF!</definedName>
    <definedName name="PRC">#REF!</definedName>
    <definedName name="PRDump" localSheetId="1">#REF!</definedName>
    <definedName name="PRDump" localSheetId="9">#REF!</definedName>
    <definedName name="PRDump" localSheetId="5">#REF!</definedName>
    <definedName name="PRDump" localSheetId="3">#REF!</definedName>
    <definedName name="PRDump" localSheetId="4">#REF!</definedName>
    <definedName name="PRDump">#REF!</definedName>
    <definedName name="_xlnm.Print_Area" localSheetId="2">길어깨부단위수량!$A$1:$AF$44</definedName>
    <definedName name="_xlnm.Print_Area" localSheetId="1">길어깨부현황!$A$1:$G$24</definedName>
    <definedName name="_xlnm.Print_Area" localSheetId="20">도로경계석단위수량!$A$1:$AF$21</definedName>
    <definedName name="_xlnm.Print_Area" localSheetId="13">보도블럭단위수량!$A$1:$P$34</definedName>
    <definedName name="_xlnm.Print_Area" localSheetId="16">'보차도경계석단위수량(T-1)'!$A$1:$AF$21</definedName>
    <definedName name="_xlnm.Print_Area" localSheetId="15">보차도경계석현황!$A$1:$K$19</definedName>
    <definedName name="_xlnm.Print_Area" localSheetId="10">아스콘포장!$A$1:$AJ$39</definedName>
    <definedName name="_xlnm.Print_Area" localSheetId="9">아스콘포장집계표!$A$1:$H$20</definedName>
    <definedName name="_xlnm.Print_Area" localSheetId="7">자재!$A$1:$L$35</definedName>
    <definedName name="_xlnm.Print_Area" localSheetId="5">진입로단위수량!$A$1:$AF$23</definedName>
    <definedName name="_xlnm.Print_Area" localSheetId="3">진입로수량집계표!$A$1:$H$20</definedName>
    <definedName name="_xlnm.Print_Area" localSheetId="4">#REF!</definedName>
    <definedName name="_xlnm.Print_Area" localSheetId="8">포장수량집계표!$A$1:$Y$12</definedName>
    <definedName name="_xlnm.Print_Area">#REF!</definedName>
    <definedName name="Print_Area_MI" localSheetId="1">#REF!</definedName>
    <definedName name="Print_Area_MI" localSheetId="9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>#REF!</definedName>
    <definedName name="PRINT_AREA_MI1" localSheetId="1">#REF!</definedName>
    <definedName name="PRINT_AREA_MI1" localSheetId="9">#REF!</definedName>
    <definedName name="PRINT_AREA_MI1" localSheetId="5">#REF!</definedName>
    <definedName name="PRINT_AREA_MI1" localSheetId="3">#REF!</definedName>
    <definedName name="PRINT_AREA_MI1" localSheetId="4">#REF!</definedName>
    <definedName name="PRINT_AREA_MI1">#REF!</definedName>
    <definedName name="PRINT_TILIES" localSheetId="1">#REF!,#REF!,#REF!,#REF!,#REF!</definedName>
    <definedName name="PRINT_TILIES" localSheetId="9">#REF!,#REF!,#REF!,#REF!,#REF!</definedName>
    <definedName name="PRINT_TILIES" localSheetId="5">#REF!,#REF!,#REF!,#REF!,#REF!</definedName>
    <definedName name="PRINT_TILIES" localSheetId="3">#REF!,#REF!,#REF!,#REF!,#REF!</definedName>
    <definedName name="PRINT_TILIES" localSheetId="4">#REF!,#REF!,#REF!,#REF!,#REF!</definedName>
    <definedName name="PRINT_TILIES">#REF!,#REF!,#REF!,#REF!,#REF!</definedName>
    <definedName name="PRINT_TILLES">[17]우수!$A$1:$IV$3,[17]우수!$A$1:$D$65536</definedName>
    <definedName name="print_title" localSheetId="1">#REF!</definedName>
    <definedName name="print_title" localSheetId="9">#REF!</definedName>
    <definedName name="print_title" localSheetId="5">#REF!</definedName>
    <definedName name="print_title" localSheetId="3">#REF!</definedName>
    <definedName name="print_title" localSheetId="4">#REF!</definedName>
    <definedName name="print_title">#REF!</definedName>
    <definedName name="PS" localSheetId="1">#REF!</definedName>
    <definedName name="PS" localSheetId="9">#REF!</definedName>
    <definedName name="PS" localSheetId="5">#REF!</definedName>
    <definedName name="PS" localSheetId="3">#REF!</definedName>
    <definedName name="PS" localSheetId="4">#REF!</definedName>
    <definedName name="PS">#REF!</definedName>
    <definedName name="PSS" localSheetId="1">#REF!</definedName>
    <definedName name="PSS" localSheetId="9">#REF!</definedName>
    <definedName name="PSS" localSheetId="5">#REF!</definedName>
    <definedName name="PSS" localSheetId="3">#REF!</definedName>
    <definedName name="PSS" localSheetId="4">#REF!</definedName>
    <definedName name="PSS">#REF!</definedName>
    <definedName name="PT" localSheetId="1">[8]교각1!#REF!</definedName>
    <definedName name="PT" localSheetId="9">[8]교각1!#REF!</definedName>
    <definedName name="PT" localSheetId="5">[8]교각1!#REF!</definedName>
    <definedName name="PT" localSheetId="3">[8]교각1!#REF!</definedName>
    <definedName name="PT" localSheetId="4">[8]교각1!#REF!</definedName>
    <definedName name="PT">[8]교각1!#REF!</definedName>
    <definedName name="PTT" localSheetId="1">#REF!</definedName>
    <definedName name="PTT" localSheetId="9">#REF!</definedName>
    <definedName name="PTT" localSheetId="5">#REF!</definedName>
    <definedName name="PTT" localSheetId="3">#REF!</definedName>
    <definedName name="PTT" localSheetId="4">#REF!</definedName>
    <definedName name="PTT">#REF!</definedName>
    <definedName name="PU" localSheetId="1">#REF!</definedName>
    <definedName name="PU" localSheetId="9">#REF!</definedName>
    <definedName name="PU" localSheetId="5">#REF!</definedName>
    <definedName name="PU" localSheetId="3">#REF!</definedName>
    <definedName name="PU" localSheetId="4">#REF!</definedName>
    <definedName name="PU">#REF!</definedName>
    <definedName name="PUU" localSheetId="1">#REF!</definedName>
    <definedName name="PUU" localSheetId="9">#REF!</definedName>
    <definedName name="PUU" localSheetId="5">#REF!</definedName>
    <definedName name="PUU" localSheetId="3">#REF!</definedName>
    <definedName name="PUU" localSheetId="4">#REF!</definedName>
    <definedName name="PUU">#REF!</definedName>
    <definedName name="PV" localSheetId="1">#REF!</definedName>
    <definedName name="PV" localSheetId="9">#REF!</definedName>
    <definedName name="PV" localSheetId="5">#REF!</definedName>
    <definedName name="PV" localSheetId="3">#REF!</definedName>
    <definedName name="PV" localSheetId="4">#REF!</definedName>
    <definedName name="PV">#REF!</definedName>
    <definedName name="q">{"Book1","부대-(표지판,데리,가드).xls","부대-(낙,차,중분대).xls"}</definedName>
    <definedName name="Q3WEE" localSheetId="1" hidden="1">{#N/A,#N/A,FALSE,"조골재"}</definedName>
    <definedName name="Q3WEE" localSheetId="19" hidden="1">{#N/A,#N/A,FALSE,"조골재"}</definedName>
    <definedName name="Q3WEE" localSheetId="18" hidden="1">{#N/A,#N/A,FALSE,"조골재"}</definedName>
    <definedName name="Q3WEE" localSheetId="13" hidden="1">{#N/A,#N/A,FALSE,"조골재"}</definedName>
    <definedName name="Q3WEE" localSheetId="12" hidden="1">{#N/A,#N/A,FALSE,"조골재"}</definedName>
    <definedName name="Q3WEE" localSheetId="11" hidden="1">{#N/A,#N/A,FALSE,"조골재"}</definedName>
    <definedName name="Q3WEE" localSheetId="9" hidden="1">{#N/A,#N/A,FALSE,"조골재"}</definedName>
    <definedName name="Q3WEE" localSheetId="3" hidden="1">{#N/A,#N/A,FALSE,"조골재"}</definedName>
    <definedName name="Q3WEE" localSheetId="4" hidden="1">{#N/A,#N/A,FALSE,"조골재"}</definedName>
    <definedName name="Q3WEE" hidden="1">{#N/A,#N/A,FALSE,"조골재"}</definedName>
    <definedName name="qa" hidden="1">{#N/A,#N/A,FALSE,"속도"}</definedName>
    <definedName name="qaa" hidden="1">{#N/A,#N/A,FALSE,"속도"}</definedName>
    <definedName name="qaaa" hidden="1">{#N/A,#N/A,FALSE,"속도"}</definedName>
    <definedName name="qadd">'[6]ABUT수량-A1'!$T$25</definedName>
    <definedName name="QAQA">'[6]ABUT수량-A1'!$T$25</definedName>
    <definedName name="qb" hidden="1">{#N/A,#N/A,FALSE,"2~8번"}</definedName>
    <definedName name="qbb" hidden="1">{#N/A,#N/A,FALSE,"2~8번"}</definedName>
    <definedName name="QQ" localSheetId="1">#REF!</definedName>
    <definedName name="QQ" localSheetId="9">#REF!</definedName>
    <definedName name="QQ" localSheetId="5">#REF!</definedName>
    <definedName name="QQ" localSheetId="3">#REF!</definedName>
    <definedName name="QQ" localSheetId="4">#REF!</definedName>
    <definedName name="QQ">#REF!</definedName>
    <definedName name="qqaa">'[6]ABUT수량-A1'!$T$25</definedName>
    <definedName name="qqq" localSheetId="1">#REF!</definedName>
    <definedName name="qqq" localSheetId="9">#REF!</definedName>
    <definedName name="qqq" localSheetId="5">#REF!</definedName>
    <definedName name="qqq" localSheetId="3">#REF!</definedName>
    <definedName name="qqq" localSheetId="4">#REF!</definedName>
    <definedName name="qqq">#REF!</definedName>
    <definedName name="QQQQ">'[6]ABUT수량-A1'!$T$25</definedName>
    <definedName name="qw" localSheetId="1" hidden="1">{#N/A,#N/A,FALSE,"2~8번"}</definedName>
    <definedName name="qw" localSheetId="12" hidden="1">{#N/A,#N/A,FALSE,"2~8번"}</definedName>
    <definedName name="qw" localSheetId="11" hidden="1">{#N/A,#N/A,FALSE,"2~8번"}</definedName>
    <definedName name="qw" localSheetId="9" hidden="1">{#N/A,#N/A,FALSE,"2~8번"}</definedName>
    <definedName name="qw" localSheetId="3" hidden="1">{#N/A,#N/A,FALSE,"2~8번"}</definedName>
    <definedName name="qw" hidden="1">{#N/A,#N/A,FALSE,"2~8번"}</definedName>
    <definedName name="qwan" hidden="1">{#N/A,#N/A,FALSE,"2~8번"}</definedName>
    <definedName name="QWQW">'[6]ABUT수량-A1'!$T$25</definedName>
    <definedName name="qwrn10" hidden="1">{#N/A,#N/A,FALSE,"이정표"}</definedName>
    <definedName name="qwrn11" hidden="1">{#N/A,#N/A,FALSE,"조골재"}</definedName>
    <definedName name="qwrn12" hidden="1">{#N/A,#N/A,FALSE,"구조1"}</definedName>
    <definedName name="qwrn13" hidden="1">{#N/A,#N/A,FALSE,"토공2"}</definedName>
    <definedName name="qwrn14" hidden="1">{#N/A,#N/A,FALSE,"포장1";#N/A,#N/A,FALSE,"포장1"}</definedName>
    <definedName name="qwrn15" hidden="1">{#N/A,#N/A,FALSE,"포장2"}</definedName>
    <definedName name="qwrn16" hidden="1">{#N/A,#N/A,FALSE,"표지목차"}</definedName>
    <definedName name="qwrn17" hidden="1">{#N/A,#N/A,FALSE,"혼합골재"}</definedName>
    <definedName name="qwrn2" hidden="1">{#N/A,#N/A,FALSE,"구조2"}</definedName>
    <definedName name="qwrn3" hidden="1">{#N/A,#N/A,FALSE,"단가표지"}</definedName>
    <definedName name="qwrn4" hidden="1">{#N/A,#N/A,FALSE,"배수1"}</definedName>
    <definedName name="qwrn5" hidden="1">{#N/A,#N/A,FALSE,"배수2"}</definedName>
    <definedName name="qwrn6" hidden="1">{#N/A,#N/A,FALSE,"부대1"}</definedName>
    <definedName name="qwrn7" hidden="1">{#N/A,#N/A,FALSE,"부대2"}</definedName>
    <definedName name="qwrn8" hidden="1">{#N/A,#N/A,FALSE,"속도"}</definedName>
    <definedName name="qwrn9" hidden="1">{#N/A,#N/A,FALSE,"운반시간"}</definedName>
    <definedName name="qwrnn" hidden="1">{#N/A,#N/A,FALSE,"골재소요량";#N/A,#N/A,FALSE,"골재소요량"}</definedName>
    <definedName name="QWT" localSheetId="1">'[16]3련 BOX'!#REF!</definedName>
    <definedName name="QWT" localSheetId="9">'[16]3련 BOX'!#REF!</definedName>
    <definedName name="QWT" localSheetId="5">'[16]3련 BOX'!#REF!</definedName>
    <definedName name="QWT" localSheetId="3">'[16]3련 BOX'!#REF!</definedName>
    <definedName name="QWT" localSheetId="4">'[16]3련 BOX'!#REF!</definedName>
    <definedName name="QWT">'[16]3련 BOX'!#REF!</definedName>
    <definedName name="RAD" localSheetId="1">#REF!</definedName>
    <definedName name="RAD" localSheetId="9">#REF!</definedName>
    <definedName name="RAD" localSheetId="5">#REF!</definedName>
    <definedName name="RAD" localSheetId="3">#REF!</definedName>
    <definedName name="RAD" localSheetId="4">#REF!</definedName>
    <definedName name="RAD">#REF!</definedName>
    <definedName name="radians" localSheetId="1">#REF!</definedName>
    <definedName name="radians" localSheetId="9">#REF!</definedName>
    <definedName name="radians" localSheetId="5">#REF!</definedName>
    <definedName name="radians" localSheetId="3">#REF!</definedName>
    <definedName name="radians" localSheetId="4">#REF!</definedName>
    <definedName name="radians">#REF!</definedName>
    <definedName name="RawAgencyPrice" localSheetId="1">#REF!</definedName>
    <definedName name="RawAgencyPrice" localSheetId="9">#REF!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>#REF!</definedName>
    <definedName name="RBData" localSheetId="1">#REF!</definedName>
    <definedName name="RBData" localSheetId="9">#REF!</definedName>
    <definedName name="RBData" localSheetId="5">#REF!</definedName>
    <definedName name="RBData" localSheetId="3">#REF!</definedName>
    <definedName name="RBData" localSheetId="4">#REF!</definedName>
    <definedName name="RBData">#REF!</definedName>
    <definedName name="_xlnm.Recorder" localSheetId="1">#REF!</definedName>
    <definedName name="_xlnm.Recorder" localSheetId="9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>#REF!</definedName>
    <definedName name="Reselects" localSheetId="1">#REF!</definedName>
    <definedName name="Reselects" localSheetId="9">#REF!</definedName>
    <definedName name="Reselects" localSheetId="5">#REF!</definedName>
    <definedName name="Reselects" localSheetId="3">#REF!</definedName>
    <definedName name="Reselects" localSheetId="4">#REF!</definedName>
    <definedName name="Reselects">#REF!</definedName>
    <definedName name="RH.4" localSheetId="1">#REF!</definedName>
    <definedName name="RH.4" localSheetId="9">#REF!</definedName>
    <definedName name="RH.4" localSheetId="5">#REF!</definedName>
    <definedName name="RH.4" localSheetId="3">#REF!</definedName>
    <definedName name="RH.4" localSheetId="4">#REF!</definedName>
    <definedName name="RH.4">#REF!</definedName>
    <definedName name="RH.7" localSheetId="1">#REF!</definedName>
    <definedName name="RH.7" localSheetId="9">#REF!</definedName>
    <definedName name="RH.7" localSheetId="5">#REF!</definedName>
    <definedName name="RH.7" localSheetId="3">#REF!</definedName>
    <definedName name="RH.7" localSheetId="4">#REF!</definedName>
    <definedName name="RH.7">#REF!</definedName>
    <definedName name="RNG" localSheetId="1">#REF!</definedName>
    <definedName name="RNG" localSheetId="9">#REF!</definedName>
    <definedName name="RNG" localSheetId="5">#REF!</definedName>
    <definedName name="RNG" localSheetId="3">#REF!</definedName>
    <definedName name="RNG" localSheetId="4">#REF!</definedName>
    <definedName name="RNG">#REF!</definedName>
    <definedName name="S">[6]DATE!$I$24:$I$85</definedName>
    <definedName name="s_1">'[1]#REF'!$H$14</definedName>
    <definedName name="s_2">'[1]#REF'!$H$24</definedName>
    <definedName name="S2L" localSheetId="1">#REF!</definedName>
    <definedName name="S2L" localSheetId="9">#REF!</definedName>
    <definedName name="S2L" localSheetId="5">#REF!</definedName>
    <definedName name="S2L" localSheetId="3">#REF!</definedName>
    <definedName name="S2L" localSheetId="4">#REF!</definedName>
    <definedName name="S2L">#REF!</definedName>
    <definedName name="SALESPLAN" localSheetId="1">#REF!</definedName>
    <definedName name="SALESPLAN" localSheetId="9">#REF!</definedName>
    <definedName name="SALESPLAN" localSheetId="5">#REF!</definedName>
    <definedName name="SALESPLAN" localSheetId="3">#REF!</definedName>
    <definedName name="SALESPLAN" localSheetId="4">#REF!</definedName>
    <definedName name="SALESPLAN">#REF!</definedName>
    <definedName name="SASL" localSheetId="1">'[16]3련 BOX'!#REF!</definedName>
    <definedName name="SASL" localSheetId="9">'[16]3련 BOX'!#REF!</definedName>
    <definedName name="SASL" localSheetId="5">'[16]3련 BOX'!#REF!</definedName>
    <definedName name="SASL" localSheetId="3">'[16]3련 BOX'!#REF!</definedName>
    <definedName name="SASL" localSheetId="4">'[16]3련 BOX'!#REF!</definedName>
    <definedName name="SASL">'[16]3련 BOX'!#REF!</definedName>
    <definedName name="SCO다" localSheetId="1">#REF!</definedName>
    <definedName name="SCO다" localSheetId="9">#REF!</definedName>
    <definedName name="SCO다" localSheetId="5">#REF!</definedName>
    <definedName name="SCO다" localSheetId="3">#REF!</definedName>
    <definedName name="SCO다" localSheetId="4">#REF!</definedName>
    <definedName name="SCO다">#REF!</definedName>
    <definedName name="sdfg">'[6]ABUT수량-A1'!$T$25</definedName>
    <definedName name="SDS" localSheetId="1" hidden="1">{#N/A,#N/A,FALSE,"2~8번"}</definedName>
    <definedName name="SDS" localSheetId="19" hidden="1">{#N/A,#N/A,FALSE,"2~8번"}</definedName>
    <definedName name="SDS" localSheetId="18" hidden="1">{#N/A,#N/A,FALSE,"2~8번"}</definedName>
    <definedName name="SDS" localSheetId="13" hidden="1">{#N/A,#N/A,FALSE,"2~8번"}</definedName>
    <definedName name="SDS" localSheetId="12" hidden="1">{#N/A,#N/A,FALSE,"2~8번"}</definedName>
    <definedName name="SDS" localSheetId="11" hidden="1">{#N/A,#N/A,FALSE,"2~8번"}</definedName>
    <definedName name="SDS" localSheetId="9" hidden="1">{#N/A,#N/A,FALSE,"2~8번"}</definedName>
    <definedName name="SDS" localSheetId="3" hidden="1">{#N/A,#N/A,FALSE,"2~8번"}</definedName>
    <definedName name="SDS" localSheetId="4" hidden="1">{#N/A,#N/A,FALSE,"2~8번"}</definedName>
    <definedName name="SDS" hidden="1">{#N/A,#N/A,FALSE,"2~8번"}</definedName>
    <definedName name="SHE" localSheetId="1">#REF!</definedName>
    <definedName name="SHE" localSheetId="9">#REF!</definedName>
    <definedName name="SHE" localSheetId="5">#REF!</definedName>
    <definedName name="SHE" localSheetId="3">#REF!</definedName>
    <definedName name="SHE" localSheetId="4">#REF!</definedName>
    <definedName name="SHE">#REF!</definedName>
    <definedName name="SHT" localSheetId="1">#REF!</definedName>
    <definedName name="SHT" localSheetId="9">#REF!</definedName>
    <definedName name="SHT" localSheetId="5">#REF!</definedName>
    <definedName name="SHT" localSheetId="3">#REF!</definedName>
    <definedName name="SHT" localSheetId="4">#REF!</definedName>
    <definedName name="SHT">#REF!</definedName>
    <definedName name="sinchook" localSheetId="1">#REF!</definedName>
    <definedName name="sinchook" localSheetId="9">#REF!</definedName>
    <definedName name="sinchook" localSheetId="5">#REF!</definedName>
    <definedName name="sinchook" localSheetId="3">#REF!</definedName>
    <definedName name="sinchook" localSheetId="4">#REF!</definedName>
    <definedName name="sinchook">#REF!</definedName>
    <definedName name="SK" localSheetId="1">#REF!</definedName>
    <definedName name="SK" localSheetId="9">#REF!</definedName>
    <definedName name="SK" localSheetId="5">#REF!</definedName>
    <definedName name="SK" localSheetId="3">#REF!</definedName>
    <definedName name="SK" localSheetId="4">#REF!</definedName>
    <definedName name="SK">#REF!</definedName>
    <definedName name="SKE">[2]Sheet1!$L$36</definedName>
    <definedName name="SKIN">'[1]#REF'!$AN$138</definedName>
    <definedName name="SLAB1">'[1]#REF'!$AN$181</definedName>
    <definedName name="SLAB2">'[1]#REF'!$AN$186</definedName>
    <definedName name="SLAB3">'[1]#REF'!$AN$196</definedName>
    <definedName name="SMP">'[1]#REF'!$AP$255</definedName>
    <definedName name="sortt" localSheetId="1" hidden="1">#REF!</definedName>
    <definedName name="sortt" localSheetId="9" hidden="1">#REF!</definedName>
    <definedName name="sortt" localSheetId="5" hidden="1">#REF!</definedName>
    <definedName name="sortt" localSheetId="3" hidden="1">#REF!</definedName>
    <definedName name="sortt" localSheetId="4" hidden="1">#REF!</definedName>
    <definedName name="sortt" hidden="1">#REF!</definedName>
    <definedName name="SPA">'[1]#REF'!$AN$206</definedName>
    <definedName name="SS" localSheetId="1">#REF!</definedName>
    <definedName name="SS" localSheetId="9">#REF!</definedName>
    <definedName name="SS" localSheetId="5">#REF!</definedName>
    <definedName name="SS" localSheetId="3">#REF!</definedName>
    <definedName name="SS" localSheetId="4">#REF!</definedName>
    <definedName name="SS">#REF!</definedName>
    <definedName name="SSS" localSheetId="1">{#N/A,#N/A,FALSE,"2~8번"}</definedName>
    <definedName name="SSS" localSheetId="19" hidden="1">{#N/A,#N/A,FALSE,"2~8번"}</definedName>
    <definedName name="SSS" localSheetId="18" hidden="1">{#N/A,#N/A,FALSE,"2~8번"}</definedName>
    <definedName name="SSS" localSheetId="13">{#N/A,#N/A,FALSE,"2~8번"}</definedName>
    <definedName name="SSS" localSheetId="12">{#N/A,#N/A,FALSE,"2~8번"}</definedName>
    <definedName name="SSS" localSheetId="11">{#N/A,#N/A,FALSE,"2~8번"}</definedName>
    <definedName name="SSS" localSheetId="9">{#N/A,#N/A,FALSE,"2~8번"}</definedName>
    <definedName name="SSS" localSheetId="3">{#N/A,#N/A,FALSE,"2~8번"}</definedName>
    <definedName name="SSS" localSheetId="4" hidden="1">{#N/A,#N/A,FALSE,"2~8번"}</definedName>
    <definedName name="SSS" hidden="1">{#N/A,#N/A,FALSE,"배수2"}</definedName>
    <definedName name="ST">'[1]#REF'!$AN$278</definedName>
    <definedName name="STOWH" localSheetId="1">'[16]3련 BOX'!#REF!</definedName>
    <definedName name="STOWH" localSheetId="9">'[16]3련 BOX'!#REF!</definedName>
    <definedName name="STOWH" localSheetId="5">'[16]3련 BOX'!#REF!</definedName>
    <definedName name="STOWH" localSheetId="3">'[16]3련 BOX'!#REF!</definedName>
    <definedName name="STOWH" localSheetId="4">'[16]3련 BOX'!#REF!</definedName>
    <definedName name="STOWH">'[16]3련 BOX'!#REF!</definedName>
    <definedName name="SUM" localSheetId="1">#REF!</definedName>
    <definedName name="SUM" localSheetId="9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WH.1" localSheetId="1">'[16]3련 BOX'!#REF!</definedName>
    <definedName name="SWH.1" localSheetId="9">'[16]3련 BOX'!#REF!</definedName>
    <definedName name="SWH.1" localSheetId="5">'[16]3련 BOX'!#REF!</definedName>
    <definedName name="SWH.1" localSheetId="3">'[16]3련 BOX'!#REF!</definedName>
    <definedName name="SWH.1" localSheetId="4">'[16]3련 BOX'!#REF!</definedName>
    <definedName name="SWH.1">'[16]3련 BOX'!#REF!</definedName>
    <definedName name="SWH.2" localSheetId="1">'[16]3련 BOX'!#REF!</definedName>
    <definedName name="SWH.2" localSheetId="9">'[16]3련 BOX'!#REF!</definedName>
    <definedName name="SWH.2" localSheetId="5">'[16]3련 BOX'!#REF!</definedName>
    <definedName name="SWH.2" localSheetId="3">'[16]3련 BOX'!#REF!</definedName>
    <definedName name="SWH.2" localSheetId="4">'[16]3련 BOX'!#REF!</definedName>
    <definedName name="SWH.2">'[16]3련 BOX'!#REF!</definedName>
    <definedName name="SWH.3" localSheetId="1">'[16]3련 BOX'!#REF!</definedName>
    <definedName name="SWH.3" localSheetId="9">'[16]3련 BOX'!#REF!</definedName>
    <definedName name="SWH.3" localSheetId="5">'[16]3련 BOX'!#REF!</definedName>
    <definedName name="SWH.3" localSheetId="3">'[16]3련 BOX'!#REF!</definedName>
    <definedName name="SWH.3" localSheetId="4">'[16]3련 BOX'!#REF!</definedName>
    <definedName name="SWH.3">'[16]3련 BOX'!#REF!</definedName>
    <definedName name="SWL">[2]Sheet1!$N$32</definedName>
    <definedName name="SWR">[2]Sheet1!$N$33</definedName>
    <definedName name="T" localSheetId="1">[8]교각1!#REF!</definedName>
    <definedName name="T" localSheetId="9">[8]교각1!#REF!</definedName>
    <definedName name="T" localSheetId="5">[8]교각1!#REF!</definedName>
    <definedName name="T" localSheetId="3">[8]교각1!#REF!</definedName>
    <definedName name="T" localSheetId="4">[8]교각1!#REF!</definedName>
    <definedName name="T">[8]교각1!#REF!</definedName>
    <definedName name="T.B.M.설치">[11]진주방향!$AS$433</definedName>
    <definedName name="T.B.M설치" localSheetId="1">#REF!</definedName>
    <definedName name="T.B.M설치" localSheetId="9">#REF!</definedName>
    <definedName name="T.B.M설치" localSheetId="5">#REF!</definedName>
    <definedName name="T.B.M설치" localSheetId="3">#REF!</definedName>
    <definedName name="T.B.M설치" localSheetId="4">#REF!</definedName>
    <definedName name="T.B.M설치">#REF!</definedName>
    <definedName name="T1S">[2]Sheet1!$D$46</definedName>
    <definedName name="T2S">[2]Sheet1!$D$47</definedName>
    <definedName name="T3S">[2]Sheet1!$D$48</definedName>
    <definedName name="Table" localSheetId="1">#REF!</definedName>
    <definedName name="Table" localSheetId="9">#REF!</definedName>
    <definedName name="Table" localSheetId="5">#REF!</definedName>
    <definedName name="Table" localSheetId="3">#REF!</definedName>
    <definedName name="Table" localSheetId="4">#REF!</definedName>
    <definedName name="Table">#REF!</definedName>
    <definedName name="Table1" localSheetId="1">#REF!</definedName>
    <definedName name="Table1" localSheetId="9">#REF!</definedName>
    <definedName name="Table1" localSheetId="5">#REF!</definedName>
    <definedName name="Table1" localSheetId="3">#REF!</definedName>
    <definedName name="Table1" localSheetId="4">#REF!</definedName>
    <definedName name="Table1">#REF!</definedName>
    <definedName name="TAK">'[1]#REF'!$AN$191</definedName>
    <definedName name="TBM">'[1]#REF'!$AP$264</definedName>
    <definedName name="text1" localSheetId="1">[18]가도공!#REF!</definedName>
    <definedName name="text1" localSheetId="9">[18]가도공!#REF!</definedName>
    <definedName name="text1" localSheetId="5">[18]가도공!#REF!</definedName>
    <definedName name="text1" localSheetId="3">[18]가도공!#REF!</definedName>
    <definedName name="text1" localSheetId="4">[18]가도공!#REF!</definedName>
    <definedName name="text1">[18]가도공!#REF!</definedName>
    <definedName name="TITLE_AEAR">[19]우수공!$A$1:$IV$3,[19]우수공!$A$1:$D$65536</definedName>
    <definedName name="titles" localSheetId="1">#REF!</definedName>
    <definedName name="titles" localSheetId="9">#REF!</definedName>
    <definedName name="titles" localSheetId="5">#REF!</definedName>
    <definedName name="titles" localSheetId="3">#REF!</definedName>
    <definedName name="titles" localSheetId="4">#REF!</definedName>
    <definedName name="titles">#REF!</definedName>
    <definedName name="TKH" localSheetId="1">'[16]3련 BOX'!#REF!</definedName>
    <definedName name="TKH" localSheetId="9">'[16]3련 BOX'!#REF!</definedName>
    <definedName name="TKH" localSheetId="5">'[16]3련 BOX'!#REF!</definedName>
    <definedName name="TKH" localSheetId="3">'[16]3련 BOX'!#REF!</definedName>
    <definedName name="TKH" localSheetId="4">'[16]3련 BOX'!#REF!</definedName>
    <definedName name="TKH">'[16]3련 BOX'!#REF!</definedName>
    <definedName name="TMO">[2]Sheet1!$F$51</definedName>
    <definedName name="TOB" localSheetId="1">#REF!</definedName>
    <definedName name="TOB" localSheetId="9">#REF!</definedName>
    <definedName name="TOB" localSheetId="5">#REF!</definedName>
    <definedName name="TOB" localSheetId="3">#REF!</definedName>
    <definedName name="TOB" localSheetId="4">#REF!</definedName>
    <definedName name="TOB">#REF!</definedName>
    <definedName name="TOH" localSheetId="1">#REF!</definedName>
    <definedName name="TOH" localSheetId="9">#REF!</definedName>
    <definedName name="TOH" localSheetId="5">#REF!</definedName>
    <definedName name="TOH" localSheetId="3">#REF!</definedName>
    <definedName name="TOH" localSheetId="4">#REF!</definedName>
    <definedName name="TOH">#REF!</definedName>
    <definedName name="TOLB" localSheetId="1">#REF!</definedName>
    <definedName name="TOLB" localSheetId="9">#REF!</definedName>
    <definedName name="TOLB" localSheetId="5">#REF!</definedName>
    <definedName name="TOLB" localSheetId="3">#REF!</definedName>
    <definedName name="TOLB" localSheetId="4">#REF!</definedName>
    <definedName name="TOLB">#REF!</definedName>
    <definedName name="TOWB" localSheetId="1">#REF!</definedName>
    <definedName name="TOWB" localSheetId="9">#REF!</definedName>
    <definedName name="TOWB" localSheetId="5">#REF!</definedName>
    <definedName name="TOWB" localSheetId="3">#REF!</definedName>
    <definedName name="TOWB" localSheetId="4">#REF!</definedName>
    <definedName name="TOWB">#REF!</definedName>
    <definedName name="TOWH" localSheetId="1">#REF!</definedName>
    <definedName name="TOWH" localSheetId="9">#REF!</definedName>
    <definedName name="TOWH" localSheetId="5">#REF!</definedName>
    <definedName name="TOWH" localSheetId="3">#REF!</definedName>
    <definedName name="TOWH" localSheetId="4">#REF!</definedName>
    <definedName name="TOWH">#REF!</definedName>
    <definedName name="tttt" localSheetId="1">#REF!</definedName>
    <definedName name="tttt" localSheetId="9">#REF!</definedName>
    <definedName name="tttt" localSheetId="5">#REF!</definedName>
    <definedName name="tttt" localSheetId="3">#REF!</definedName>
    <definedName name="tttt" localSheetId="4">#REF!</definedName>
    <definedName name="tttt">#REF!</definedName>
    <definedName name="TW">[2]Sheet1!$J$33</definedName>
    <definedName name="TWL">[2]Sheet1!$N$29</definedName>
    <definedName name="TWR">[2]Sheet1!$N$30</definedName>
    <definedName name="Ty1H1" localSheetId="1">#REF!</definedName>
    <definedName name="Ty1H1" localSheetId="9">#REF!</definedName>
    <definedName name="Ty1H1" localSheetId="5">#REF!</definedName>
    <definedName name="Ty1H1" localSheetId="3">#REF!</definedName>
    <definedName name="Ty1H1" localSheetId="4">#REF!</definedName>
    <definedName name="Ty1H1">#REF!</definedName>
    <definedName name="Ty1H2" localSheetId="1">#REF!</definedName>
    <definedName name="Ty1H2" localSheetId="9">#REF!</definedName>
    <definedName name="Ty1H2" localSheetId="5">#REF!</definedName>
    <definedName name="Ty1H2" localSheetId="3">#REF!</definedName>
    <definedName name="Ty1H2" localSheetId="4">#REF!</definedName>
    <definedName name="Ty1H2">#REF!</definedName>
    <definedName name="Ty1H3" localSheetId="1">#REF!</definedName>
    <definedName name="Ty1H3" localSheetId="9">#REF!</definedName>
    <definedName name="Ty1H3" localSheetId="5">#REF!</definedName>
    <definedName name="Ty1H3" localSheetId="3">#REF!</definedName>
    <definedName name="Ty1H3" localSheetId="4">#REF!</definedName>
    <definedName name="Ty1H3">#REF!</definedName>
    <definedName name="Ty1Hun1" localSheetId="1">#REF!</definedName>
    <definedName name="Ty1Hun1" localSheetId="9">#REF!</definedName>
    <definedName name="Ty1Hun1" localSheetId="5">#REF!</definedName>
    <definedName name="Ty1Hun1" localSheetId="3">#REF!</definedName>
    <definedName name="Ty1Hun1" localSheetId="4">#REF!</definedName>
    <definedName name="Ty1Hun1">#REF!</definedName>
    <definedName name="Ty1Hun2" localSheetId="1">#REF!</definedName>
    <definedName name="Ty1Hun2" localSheetId="9">#REF!</definedName>
    <definedName name="Ty1Hun2" localSheetId="5">#REF!</definedName>
    <definedName name="Ty1Hun2" localSheetId="3">#REF!</definedName>
    <definedName name="Ty1Hun2" localSheetId="4">#REF!</definedName>
    <definedName name="Ty1Hun2">#REF!</definedName>
    <definedName name="Ty1K1" localSheetId="1">#REF!</definedName>
    <definedName name="Ty1K1" localSheetId="9">#REF!</definedName>
    <definedName name="Ty1K1" localSheetId="5">#REF!</definedName>
    <definedName name="Ty1K1" localSheetId="3">#REF!</definedName>
    <definedName name="Ty1K1" localSheetId="4">#REF!</definedName>
    <definedName name="Ty1K1">#REF!</definedName>
    <definedName name="Ty1K2" localSheetId="1">#REF!</definedName>
    <definedName name="Ty1K2" localSheetId="9">#REF!</definedName>
    <definedName name="Ty1K2" localSheetId="5">#REF!</definedName>
    <definedName name="Ty1K2" localSheetId="3">#REF!</definedName>
    <definedName name="Ty1K2" localSheetId="4">#REF!</definedName>
    <definedName name="Ty1K2">#REF!</definedName>
    <definedName name="Ty1L1" localSheetId="1">#REF!</definedName>
    <definedName name="Ty1L1" localSheetId="9">#REF!</definedName>
    <definedName name="Ty1L1" localSheetId="5">#REF!</definedName>
    <definedName name="Ty1L1" localSheetId="3">#REF!</definedName>
    <definedName name="Ty1L1" localSheetId="4">#REF!</definedName>
    <definedName name="Ty1L1">#REF!</definedName>
    <definedName name="Ty1L2" localSheetId="1">#REF!</definedName>
    <definedName name="Ty1L2" localSheetId="9">#REF!</definedName>
    <definedName name="Ty1L2" localSheetId="5">#REF!</definedName>
    <definedName name="Ty1L2" localSheetId="3">#REF!</definedName>
    <definedName name="Ty1L2" localSheetId="4">#REF!</definedName>
    <definedName name="Ty1L2">#REF!</definedName>
    <definedName name="Ty1L3" localSheetId="1">#REF!</definedName>
    <definedName name="Ty1L3" localSheetId="9">#REF!</definedName>
    <definedName name="Ty1L3" localSheetId="5">#REF!</definedName>
    <definedName name="Ty1L3" localSheetId="3">#REF!</definedName>
    <definedName name="Ty1L3" localSheetId="4">#REF!</definedName>
    <definedName name="Ty1L3">#REF!</definedName>
    <definedName name="Ty1L4" localSheetId="1">#REF!</definedName>
    <definedName name="Ty1L4" localSheetId="9">#REF!</definedName>
    <definedName name="Ty1L4" localSheetId="5">#REF!</definedName>
    <definedName name="Ty1L4" localSheetId="3">#REF!</definedName>
    <definedName name="Ty1L4" localSheetId="4">#REF!</definedName>
    <definedName name="Ty1L4">#REF!</definedName>
    <definedName name="Ty1L5" localSheetId="1">#REF!</definedName>
    <definedName name="Ty1L5" localSheetId="9">#REF!</definedName>
    <definedName name="Ty1L5" localSheetId="5">#REF!</definedName>
    <definedName name="Ty1L5" localSheetId="3">#REF!</definedName>
    <definedName name="Ty1L5" localSheetId="4">#REF!</definedName>
    <definedName name="Ty1L5">#REF!</definedName>
    <definedName name="Ty1L6" localSheetId="1">#REF!</definedName>
    <definedName name="Ty1L6" localSheetId="9">#REF!</definedName>
    <definedName name="Ty1L6" localSheetId="5">#REF!</definedName>
    <definedName name="Ty1L6" localSheetId="3">#REF!</definedName>
    <definedName name="Ty1L6" localSheetId="4">#REF!</definedName>
    <definedName name="Ty1L6">#REF!</definedName>
    <definedName name="Ty1TH" localSheetId="1">#REF!</definedName>
    <definedName name="Ty1TH" localSheetId="9">#REF!</definedName>
    <definedName name="Ty1TH" localSheetId="5">#REF!</definedName>
    <definedName name="Ty1TH" localSheetId="3">#REF!</definedName>
    <definedName name="Ty1TH" localSheetId="4">#REF!</definedName>
    <definedName name="Ty1TH">#REF!</definedName>
    <definedName name="Ty1TL" localSheetId="1">#REF!</definedName>
    <definedName name="Ty1TL" localSheetId="9">#REF!</definedName>
    <definedName name="Ty1TL" localSheetId="5">#REF!</definedName>
    <definedName name="Ty1TL" localSheetId="3">#REF!</definedName>
    <definedName name="Ty1TL" localSheetId="4">#REF!</definedName>
    <definedName name="Ty1TL">#REF!</definedName>
    <definedName name="Ty2H1" localSheetId="1">#REF!</definedName>
    <definedName name="Ty2H1" localSheetId="9">#REF!</definedName>
    <definedName name="Ty2H1" localSheetId="5">#REF!</definedName>
    <definedName name="Ty2H1" localSheetId="3">#REF!</definedName>
    <definedName name="Ty2H1" localSheetId="4">#REF!</definedName>
    <definedName name="Ty2H1">#REF!</definedName>
    <definedName name="Ty2H2" localSheetId="1">#REF!</definedName>
    <definedName name="Ty2H2" localSheetId="9">#REF!</definedName>
    <definedName name="Ty2H2" localSheetId="5">#REF!</definedName>
    <definedName name="Ty2H2" localSheetId="3">#REF!</definedName>
    <definedName name="Ty2H2" localSheetId="4">#REF!</definedName>
    <definedName name="Ty2H2">#REF!</definedName>
    <definedName name="Ty2H3" localSheetId="1">#REF!</definedName>
    <definedName name="Ty2H3" localSheetId="9">#REF!</definedName>
    <definedName name="Ty2H3" localSheetId="5">#REF!</definedName>
    <definedName name="Ty2H3" localSheetId="3">#REF!</definedName>
    <definedName name="Ty2H3" localSheetId="4">#REF!</definedName>
    <definedName name="Ty2H3">#REF!</definedName>
    <definedName name="Ty2Hun1" localSheetId="1">#REF!</definedName>
    <definedName name="Ty2Hun1" localSheetId="9">#REF!</definedName>
    <definedName name="Ty2Hun1" localSheetId="5">#REF!</definedName>
    <definedName name="Ty2Hun1" localSheetId="3">#REF!</definedName>
    <definedName name="Ty2Hun1" localSheetId="4">#REF!</definedName>
    <definedName name="Ty2Hun1">#REF!</definedName>
    <definedName name="Ty2Hun2" localSheetId="1">#REF!</definedName>
    <definedName name="Ty2Hun2" localSheetId="9">#REF!</definedName>
    <definedName name="Ty2Hun2" localSheetId="5">#REF!</definedName>
    <definedName name="Ty2Hun2" localSheetId="3">#REF!</definedName>
    <definedName name="Ty2Hun2" localSheetId="4">#REF!</definedName>
    <definedName name="Ty2Hun2">#REF!</definedName>
    <definedName name="Ty2K1" localSheetId="1">#REF!</definedName>
    <definedName name="Ty2K1" localSheetId="9">#REF!</definedName>
    <definedName name="Ty2K1" localSheetId="5">#REF!</definedName>
    <definedName name="Ty2K1" localSheetId="3">#REF!</definedName>
    <definedName name="Ty2K1" localSheetId="4">#REF!</definedName>
    <definedName name="Ty2K1">#REF!</definedName>
    <definedName name="Ty2K2" localSheetId="1">#REF!</definedName>
    <definedName name="Ty2K2" localSheetId="9">#REF!</definedName>
    <definedName name="Ty2K2" localSheetId="5">#REF!</definedName>
    <definedName name="Ty2K2" localSheetId="3">#REF!</definedName>
    <definedName name="Ty2K2" localSheetId="4">#REF!</definedName>
    <definedName name="Ty2K2">#REF!</definedName>
    <definedName name="Ty2L1" localSheetId="1">#REF!</definedName>
    <definedName name="Ty2L1" localSheetId="9">#REF!</definedName>
    <definedName name="Ty2L1" localSheetId="5">#REF!</definedName>
    <definedName name="Ty2L1" localSheetId="3">#REF!</definedName>
    <definedName name="Ty2L1" localSheetId="4">#REF!</definedName>
    <definedName name="Ty2L1">#REF!</definedName>
    <definedName name="Ty2L2" localSheetId="1">#REF!</definedName>
    <definedName name="Ty2L2" localSheetId="9">#REF!</definedName>
    <definedName name="Ty2L2" localSheetId="5">#REF!</definedName>
    <definedName name="Ty2L2" localSheetId="3">#REF!</definedName>
    <definedName name="Ty2L2" localSheetId="4">#REF!</definedName>
    <definedName name="Ty2L2">#REF!</definedName>
    <definedName name="Ty2L3" localSheetId="1">#REF!</definedName>
    <definedName name="Ty2L3" localSheetId="9">#REF!</definedName>
    <definedName name="Ty2L3" localSheetId="5">#REF!</definedName>
    <definedName name="Ty2L3" localSheetId="3">#REF!</definedName>
    <definedName name="Ty2L3" localSheetId="4">#REF!</definedName>
    <definedName name="Ty2L3">#REF!</definedName>
    <definedName name="Ty2L4" localSheetId="1">#REF!</definedName>
    <definedName name="Ty2L4" localSheetId="9">#REF!</definedName>
    <definedName name="Ty2L4" localSheetId="5">#REF!</definedName>
    <definedName name="Ty2L4" localSheetId="3">#REF!</definedName>
    <definedName name="Ty2L4" localSheetId="4">#REF!</definedName>
    <definedName name="Ty2L4">#REF!</definedName>
    <definedName name="Ty2L5" localSheetId="1">#REF!</definedName>
    <definedName name="Ty2L5" localSheetId="9">#REF!</definedName>
    <definedName name="Ty2L5" localSheetId="5">#REF!</definedName>
    <definedName name="Ty2L5" localSheetId="3">#REF!</definedName>
    <definedName name="Ty2L5" localSheetId="4">#REF!</definedName>
    <definedName name="Ty2L5">#REF!</definedName>
    <definedName name="Ty2L6" localSheetId="1">#REF!</definedName>
    <definedName name="Ty2L6" localSheetId="9">#REF!</definedName>
    <definedName name="Ty2L6" localSheetId="5">#REF!</definedName>
    <definedName name="Ty2L6" localSheetId="3">#REF!</definedName>
    <definedName name="Ty2L6" localSheetId="4">#REF!</definedName>
    <definedName name="Ty2L6">#REF!</definedName>
    <definedName name="Ty2TH" localSheetId="1">#REF!</definedName>
    <definedName name="Ty2TH" localSheetId="9">#REF!</definedName>
    <definedName name="Ty2TH" localSheetId="5">#REF!</definedName>
    <definedName name="Ty2TH" localSheetId="3">#REF!</definedName>
    <definedName name="Ty2TH" localSheetId="4">#REF!</definedName>
    <definedName name="Ty2TH">#REF!</definedName>
    <definedName name="Ty2TL" localSheetId="1">#REF!</definedName>
    <definedName name="Ty2TL" localSheetId="9">#REF!</definedName>
    <definedName name="Ty2TL" localSheetId="5">#REF!</definedName>
    <definedName name="Ty2TL" localSheetId="3">#REF!</definedName>
    <definedName name="Ty2TL" localSheetId="4">#REF!</definedName>
    <definedName name="Ty2TL">#REF!</definedName>
    <definedName name="TYB" localSheetId="1">'[16]3련 BOX'!#REF!</definedName>
    <definedName name="TYB" localSheetId="9">'[16]3련 BOX'!#REF!</definedName>
    <definedName name="TYB" localSheetId="5">'[16]3련 BOX'!#REF!</definedName>
    <definedName name="TYB" localSheetId="3">'[16]3련 BOX'!#REF!</definedName>
    <definedName name="TYB" localSheetId="4">'[16]3련 BOX'!#REF!</definedName>
    <definedName name="TYB">'[16]3련 BOX'!#REF!</definedName>
    <definedName name="U형수로">'[20]집수정(600-700)'!$P$4</definedName>
    <definedName name="V" localSheetId="1">#REF!</definedName>
    <definedName name="V" localSheetId="9">#REF!</definedName>
    <definedName name="V" localSheetId="5">#REF!</definedName>
    <definedName name="V" localSheetId="3">#REF!</definedName>
    <definedName name="V" localSheetId="4">#REF!</definedName>
    <definedName name="V">#REF!</definedName>
    <definedName name="w">{"Book1","부대-(표지판,데리,가드).xls","부대-(낙,차,중분대).xls"}</definedName>
    <definedName name="w_m">'[1]#REF'!$H$5</definedName>
    <definedName name="w_m1">'[1]#REF'!$H$5</definedName>
    <definedName name="w_m2">'[1]#REF'!$H$17</definedName>
    <definedName name="WA" localSheetId="1">[8]교각1!#REF!</definedName>
    <definedName name="WA" localSheetId="9">[8]교각1!#REF!</definedName>
    <definedName name="WA" localSheetId="5">[8]교각1!#REF!</definedName>
    <definedName name="WA" localSheetId="3">[8]교각1!#REF!</definedName>
    <definedName name="WA" localSheetId="4">[8]교각1!#REF!</definedName>
    <definedName name="WA">[8]교각1!#REF!</definedName>
    <definedName name="WB.1" localSheetId="1">#REF!</definedName>
    <definedName name="WB.1" localSheetId="9">#REF!</definedName>
    <definedName name="WB.1" localSheetId="5">#REF!</definedName>
    <definedName name="WB.1" localSheetId="3">#REF!</definedName>
    <definedName name="WB.1" localSheetId="4">#REF!</definedName>
    <definedName name="WB.1">#REF!</definedName>
    <definedName name="WB.2" localSheetId="1">#REF!</definedName>
    <definedName name="WB.2" localSheetId="9">#REF!</definedName>
    <definedName name="WB.2" localSheetId="5">#REF!</definedName>
    <definedName name="WB.2" localSheetId="3">#REF!</definedName>
    <definedName name="WB.2" localSheetId="4">#REF!</definedName>
    <definedName name="WB.2">#REF!</definedName>
    <definedName name="WB.3" localSheetId="1">#REF!</definedName>
    <definedName name="WB.3" localSheetId="9">#REF!</definedName>
    <definedName name="WB.3" localSheetId="5">#REF!</definedName>
    <definedName name="WB.3" localSheetId="3">#REF!</definedName>
    <definedName name="WB.3" localSheetId="4">#REF!</definedName>
    <definedName name="WB.3">#REF!</definedName>
    <definedName name="wer" localSheetId="1" hidden="1">{#N/A,#N/A,FALSE,"골재소요량";#N/A,#N/A,FALSE,"골재소요량"}</definedName>
    <definedName name="wer" localSheetId="19" hidden="1">{#N/A,#N/A,FALSE,"골재소요량";#N/A,#N/A,FALSE,"골재소요량"}</definedName>
    <definedName name="wer" localSheetId="18" hidden="1">{#N/A,#N/A,FALSE,"골재소요량";#N/A,#N/A,FALSE,"골재소요량"}</definedName>
    <definedName name="wer" localSheetId="13" hidden="1">{#N/A,#N/A,FALSE,"골재소요량";#N/A,#N/A,FALSE,"골재소요량"}</definedName>
    <definedName name="wer" localSheetId="12" hidden="1">{#N/A,#N/A,FALSE,"골재소요량";#N/A,#N/A,FALSE,"골재소요량"}</definedName>
    <definedName name="wer" localSheetId="11" hidden="1">{#N/A,#N/A,FALSE,"골재소요량";#N/A,#N/A,FALSE,"골재소요량"}</definedName>
    <definedName name="wer" localSheetId="9" hidden="1">{#N/A,#N/A,FALSE,"골재소요량";#N/A,#N/A,FALSE,"골재소요량"}</definedName>
    <definedName name="wer" localSheetId="3" hidden="1">{#N/A,#N/A,FALSE,"골재소요량";#N/A,#N/A,FALSE,"골재소요량"}</definedName>
    <definedName name="wer" localSheetId="4" hidden="1">{#N/A,#N/A,FALSE,"골재소요량";#N/A,#N/A,FALSE,"골재소요량"}</definedName>
    <definedName name="wer" hidden="1">{#N/A,#N/A,FALSE,"골재소요량";#N/A,#N/A,FALSE,"골재소요량"}</definedName>
    <definedName name="WH.1" localSheetId="1">#REF!</definedName>
    <definedName name="WH.1" localSheetId="9">#REF!</definedName>
    <definedName name="WH.1" localSheetId="5">#REF!</definedName>
    <definedName name="WH.1" localSheetId="3">#REF!</definedName>
    <definedName name="WH.1" localSheetId="4">#REF!</definedName>
    <definedName name="WH.1">#REF!</definedName>
    <definedName name="WH.2" localSheetId="1">#REF!</definedName>
    <definedName name="WH.2" localSheetId="9">#REF!</definedName>
    <definedName name="WH.2" localSheetId="5">#REF!</definedName>
    <definedName name="WH.2" localSheetId="3">#REF!</definedName>
    <definedName name="WH.2" localSheetId="4">#REF!</definedName>
    <definedName name="WH.2">#REF!</definedName>
    <definedName name="WH.3" localSheetId="1">#REF!</definedName>
    <definedName name="WH.3" localSheetId="9">#REF!</definedName>
    <definedName name="WH.3" localSheetId="5">#REF!</definedName>
    <definedName name="WH.3" localSheetId="3">#REF!</definedName>
    <definedName name="WH.3" localSheetId="4">#REF!</definedName>
    <definedName name="WH.3">#REF!</definedName>
    <definedName name="WL" localSheetId="1">[8]교각1!#REF!</definedName>
    <definedName name="WL" localSheetId="9">[8]교각1!#REF!</definedName>
    <definedName name="WL" localSheetId="5">[8]교각1!#REF!</definedName>
    <definedName name="WL" localSheetId="3">[8]교각1!#REF!</definedName>
    <definedName name="WL" localSheetId="4">[8]교각1!#REF!</definedName>
    <definedName name="WL">[8]교각1!#REF!</definedName>
    <definedName name="WN" localSheetId="1">[8]교각1!#REF!</definedName>
    <definedName name="WN" localSheetId="9">[8]교각1!#REF!</definedName>
    <definedName name="WN" localSheetId="5">[8]교각1!#REF!</definedName>
    <definedName name="WN" localSheetId="3">[8]교각1!#REF!</definedName>
    <definedName name="WN" localSheetId="4">[8]교각1!#REF!</definedName>
    <definedName name="WN">[8]교각1!#REF!</definedName>
    <definedName name="wq" localSheetId="1" hidden="1">{#N/A,#N/A,FALSE,"2~8번"}</definedName>
    <definedName name="wq" localSheetId="12" hidden="1">{#N/A,#N/A,FALSE,"2~8번"}</definedName>
    <definedName name="wq" localSheetId="11" hidden="1">{#N/A,#N/A,FALSE,"2~8번"}</definedName>
    <definedName name="wq" localSheetId="9" hidden="1">{#N/A,#N/A,FALSE,"2~8번"}</definedName>
    <definedName name="wq" localSheetId="3" hidden="1">{#N/A,#N/A,FALSE,"2~8번"}</definedName>
    <definedName name="wq" hidden="1">{#N/A,#N/A,FALSE,"2~8번"}</definedName>
    <definedName name="wrn.2번." localSheetId="1" hidden="1">{#N/A,#N/A,FALSE,"2~8번"}</definedName>
    <definedName name="wrn.2번." localSheetId="19" hidden="1">{#N/A,#N/A,FALSE,"2~8번"}</definedName>
    <definedName name="wrn.2번." localSheetId="18" hidden="1">{#N/A,#N/A,FALSE,"2~8번"}</definedName>
    <definedName name="wrn.2번." localSheetId="13" hidden="1">{#N/A,#N/A,FALSE,"2~8번"}</definedName>
    <definedName name="wrn.2번." localSheetId="12" hidden="1">{#N/A,#N/A,FALSE,"2~8번"}</definedName>
    <definedName name="wrn.2번." localSheetId="11" hidden="1">{#N/A,#N/A,FALSE,"2~8번"}</definedName>
    <definedName name="wrn.2번." localSheetId="9" hidden="1">{#N/A,#N/A,FALSE,"2~8번"}</definedName>
    <definedName name="wrn.2번." localSheetId="3" hidden="1">{#N/A,#N/A,FALSE,"2~8번"}</definedName>
    <definedName name="wrn.2번." localSheetId="4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localSheetId="19" hidden="1">{#N/A,#N/A,FALSE,"골재소요량";#N/A,#N/A,FALSE,"골재소요량"}</definedName>
    <definedName name="wrn.골재소요량." localSheetId="18" hidden="1">{#N/A,#N/A,FALSE,"골재소요량";#N/A,#N/A,FALSE,"골재소요량"}</definedName>
    <definedName name="wrn.골재소요량." localSheetId="13" hidden="1">{#N/A,#N/A,FALSE,"골재소요량";#N/A,#N/A,FALSE,"골재소요량"}</definedName>
    <definedName name="wrn.골재소요량." localSheetId="12" hidden="1">{#N/A,#N/A,FALSE,"골재소요량";#N/A,#N/A,FALSE,"골재소요량"}</definedName>
    <definedName name="wrn.골재소요량." localSheetId="11" hidden="1">{#N/A,#N/A,FALSE,"골재소요량";#N/A,#N/A,FALSE,"골재소요량"}</definedName>
    <definedName name="wrn.골재소요량." localSheetId="9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구조2." localSheetId="1" hidden="1">{#N/A,#N/A,FALSE,"구조2"}</definedName>
    <definedName name="wrn.구조2." localSheetId="13" hidden="1">{#N/A,#N/A,FALSE,"구조2"}</definedName>
    <definedName name="wrn.구조2." localSheetId="12" hidden="1">{#N/A,#N/A,FALSE,"구조2"}</definedName>
    <definedName name="wrn.구조2." localSheetId="11" hidden="1">{#N/A,#N/A,FALSE,"구조2"}</definedName>
    <definedName name="wrn.구조2." localSheetId="9" hidden="1">{#N/A,#N/A,FALSE,"구조2"}</definedName>
    <definedName name="wrn.구조2." localSheetId="3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19" hidden="1">{#N/A,#N/A,FALSE,"단가표지"}</definedName>
    <definedName name="wrn.단가표지." localSheetId="18" hidden="1">{#N/A,#N/A,FALSE,"단가표지"}</definedName>
    <definedName name="wrn.단가표지." localSheetId="13" hidden="1">{#N/A,#N/A,FALSE,"단가표지"}</definedName>
    <definedName name="wrn.단가표지." localSheetId="12" hidden="1">{#N/A,#N/A,FALSE,"단가표지"}</definedName>
    <definedName name="wrn.단가표지." localSheetId="11" hidden="1">{#N/A,#N/A,FALSE,"단가표지"}</definedName>
    <definedName name="wrn.단가표지." localSheetId="9" hidden="1">{#N/A,#N/A,FALSE,"단가표지"}</definedName>
    <definedName name="wrn.단가표지." localSheetId="3" hidden="1">{#N/A,#N/A,FALSE,"단가표지"}</definedName>
    <definedName name="wrn.단가표지." localSheetId="4" hidden="1">{#N/A,#N/A,FALSE,"단가표지"}</definedName>
    <definedName name="wrn.단가표지." hidden="1">{#N/A,#N/A,FALSE,"단가표지"}</definedName>
    <definedName name="wrn.배수1." localSheetId="1" hidden="1">{#N/A,#N/A,FALSE,"배수1"}</definedName>
    <definedName name="wrn.배수1." localSheetId="13" hidden="1">{#N/A,#N/A,FALSE,"배수1"}</definedName>
    <definedName name="wrn.배수1." localSheetId="12" hidden="1">{#N/A,#N/A,FALSE,"배수1"}</definedName>
    <definedName name="wrn.배수1." localSheetId="11" hidden="1">{#N/A,#N/A,FALSE,"배수1"}</definedName>
    <definedName name="wrn.배수1." localSheetId="9" hidden="1">{#N/A,#N/A,FALSE,"배수1"}</definedName>
    <definedName name="wrn.배수1." localSheetId="3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13" hidden="1">{#N/A,#N/A,FALSE,"배수2"}</definedName>
    <definedName name="wrn.배수2." localSheetId="12" hidden="1">{#N/A,#N/A,FALSE,"배수2"}</definedName>
    <definedName name="wrn.배수2." localSheetId="11" hidden="1">{#N/A,#N/A,FALSE,"배수2"}</definedName>
    <definedName name="wrn.배수2." localSheetId="9" hidden="1">{#N/A,#N/A,FALSE,"배수2"}</definedName>
    <definedName name="wrn.배수2." localSheetId="3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13" hidden="1">{#N/A,#N/A,FALSE,"부대1"}</definedName>
    <definedName name="wrn.부대1." localSheetId="12" hidden="1">{#N/A,#N/A,FALSE,"부대1"}</definedName>
    <definedName name="wrn.부대1." localSheetId="11" hidden="1">{#N/A,#N/A,FALSE,"부대1"}</definedName>
    <definedName name="wrn.부대1." localSheetId="9" hidden="1">{#N/A,#N/A,FALSE,"부대1"}</definedName>
    <definedName name="wrn.부대1." localSheetId="3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13" hidden="1">{#N/A,#N/A,FALSE,"부대2"}</definedName>
    <definedName name="wrn.부대2." localSheetId="12" hidden="1">{#N/A,#N/A,FALSE,"부대2"}</definedName>
    <definedName name="wrn.부대2." localSheetId="11" hidden="1">{#N/A,#N/A,FALSE,"부대2"}</definedName>
    <definedName name="wrn.부대2." localSheetId="9" hidden="1">{#N/A,#N/A,FALSE,"부대2"}</definedName>
    <definedName name="wrn.부대2." localSheetId="3" hidden="1">{#N/A,#N/A,FALSE,"부대2"}</definedName>
    <definedName name="wrn.부대2." hidden="1">{#N/A,#N/A,FALSE,"부대2"}</definedName>
    <definedName name="wrn.속도." localSheetId="1" hidden="1">{#N/A,#N/A,FALSE,"속도"}</definedName>
    <definedName name="wrn.속도." localSheetId="13" hidden="1">{#N/A,#N/A,FALSE,"속도"}</definedName>
    <definedName name="wrn.속도." localSheetId="12" hidden="1">{#N/A,#N/A,FALSE,"속도"}</definedName>
    <definedName name="wrn.속도." localSheetId="11" hidden="1">{#N/A,#N/A,FALSE,"속도"}</definedName>
    <definedName name="wrn.속도." localSheetId="9" hidden="1">{#N/A,#N/A,FALSE,"속도"}</definedName>
    <definedName name="wrn.속도." localSheetId="3" hidden="1">{#N/A,#N/A,FALSE,"속도"}</definedName>
    <definedName name="wrn.속도." hidden="1">{#N/A,#N/A,FALSE,"속도"}</definedName>
    <definedName name="wrn.운반시간." localSheetId="1" hidden="1">{#N/A,#N/A,FALSE,"운반시간"}</definedName>
    <definedName name="wrn.운반시간." localSheetId="19" hidden="1">{#N/A,#N/A,FALSE,"운반시간"}</definedName>
    <definedName name="wrn.운반시간." localSheetId="18" hidden="1">{#N/A,#N/A,FALSE,"운반시간"}</definedName>
    <definedName name="wrn.운반시간." localSheetId="13" hidden="1">{#N/A,#N/A,FALSE,"운반시간"}</definedName>
    <definedName name="wrn.운반시간." localSheetId="12" hidden="1">{#N/A,#N/A,FALSE,"운반시간"}</definedName>
    <definedName name="wrn.운반시간." localSheetId="11" hidden="1">{#N/A,#N/A,FALSE,"운반시간"}</definedName>
    <definedName name="wrn.운반시간." localSheetId="9" hidden="1">{#N/A,#N/A,FALSE,"운반시간"}</definedName>
    <definedName name="wrn.운반시간." localSheetId="3" hidden="1">{#N/A,#N/A,FALSE,"운반시간"}</definedName>
    <definedName name="wrn.운반시간." localSheetId="4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13" hidden="1">{#N/A,#N/A,FALSE,"이정표"}</definedName>
    <definedName name="wrn.이정표." localSheetId="12" hidden="1">{#N/A,#N/A,FALSE,"이정표"}</definedName>
    <definedName name="wrn.이정표." localSheetId="11" hidden="1">{#N/A,#N/A,FALSE,"이정표"}</definedName>
    <definedName name="wrn.이정표." localSheetId="9" hidden="1">{#N/A,#N/A,FALSE,"이정표"}</definedName>
    <definedName name="wrn.이정표." localSheetId="3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19" hidden="1">{#N/A,#N/A,FALSE,"조골재"}</definedName>
    <definedName name="wrn.조골재." localSheetId="18" hidden="1">{#N/A,#N/A,FALSE,"조골재"}</definedName>
    <definedName name="wrn.조골재." localSheetId="13" hidden="1">{#N/A,#N/A,FALSE,"조골재"}</definedName>
    <definedName name="wrn.조골재." localSheetId="12" hidden="1">{#N/A,#N/A,FALSE,"조골재"}</definedName>
    <definedName name="wrn.조골재." localSheetId="11" hidden="1">{#N/A,#N/A,FALSE,"조골재"}</definedName>
    <definedName name="wrn.조골재." localSheetId="9" hidden="1">{#N/A,#N/A,FALSE,"조골재"}</definedName>
    <definedName name="wrn.조골재." localSheetId="3" hidden="1">{#N/A,#N/A,FALSE,"조골재"}</definedName>
    <definedName name="wrn.조골재." localSheetId="4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13" hidden="1">{#N/A,#N/A,FALSE,"구조1"}</definedName>
    <definedName name="wrn.토공1." localSheetId="12" hidden="1">{#N/A,#N/A,FALSE,"구조1"}</definedName>
    <definedName name="wrn.토공1." localSheetId="11" hidden="1">{#N/A,#N/A,FALSE,"구조1"}</definedName>
    <definedName name="wrn.토공1." localSheetId="9" hidden="1">{#N/A,#N/A,FALSE,"구조1"}</definedName>
    <definedName name="wrn.토공1." localSheetId="3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13" hidden="1">{#N/A,#N/A,FALSE,"토공2"}</definedName>
    <definedName name="wrn.토공2." localSheetId="12" hidden="1">{#N/A,#N/A,FALSE,"토공2"}</definedName>
    <definedName name="wrn.토공2." localSheetId="11" hidden="1">{#N/A,#N/A,FALSE,"토공2"}</definedName>
    <definedName name="wrn.토공2." localSheetId="9" hidden="1">{#N/A,#N/A,FALSE,"토공2"}</definedName>
    <definedName name="wrn.토공2." localSheetId="3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13" hidden="1">{#N/A,#N/A,FALSE,"포장1";#N/A,#N/A,FALSE,"포장1"}</definedName>
    <definedName name="wrn.포장1." localSheetId="12" hidden="1">{#N/A,#N/A,FALSE,"포장1";#N/A,#N/A,FALSE,"포장1"}</definedName>
    <definedName name="wrn.포장1." localSheetId="11" hidden="1">{#N/A,#N/A,FALSE,"포장1";#N/A,#N/A,FALSE,"포장1"}</definedName>
    <definedName name="wrn.포장1." localSheetId="9" hidden="1">{#N/A,#N/A,FALSE,"포장1";#N/A,#N/A,FALSE,"포장1"}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13" hidden="1">{#N/A,#N/A,FALSE,"포장2"}</definedName>
    <definedName name="wrn.포장2." localSheetId="12" hidden="1">{#N/A,#N/A,FALSE,"포장2"}</definedName>
    <definedName name="wrn.포장2." localSheetId="11" hidden="1">{#N/A,#N/A,FALSE,"포장2"}</definedName>
    <definedName name="wrn.포장2." localSheetId="9" hidden="1">{#N/A,#N/A,FALSE,"포장2"}</definedName>
    <definedName name="wrn.포장2." localSheetId="3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19" hidden="1">{#N/A,#N/A,FALSE,"표지목차"}</definedName>
    <definedName name="wrn.표지목차." localSheetId="18" hidden="1">{#N/A,#N/A,FALSE,"표지목차"}</definedName>
    <definedName name="wrn.표지목차." localSheetId="13" hidden="1">{#N/A,#N/A,FALSE,"표지목차"}</definedName>
    <definedName name="wrn.표지목차." localSheetId="12" hidden="1">{#N/A,#N/A,FALSE,"표지목차"}</definedName>
    <definedName name="wrn.표지목차." localSheetId="11" hidden="1">{#N/A,#N/A,FALSE,"표지목차"}</definedName>
    <definedName name="wrn.표지목차." localSheetId="9" hidden="1">{#N/A,#N/A,FALSE,"표지목차"}</definedName>
    <definedName name="wrn.표지목차." localSheetId="3" hidden="1">{#N/A,#N/A,FALSE,"표지목차"}</definedName>
    <definedName name="wrn.표지목차." localSheetId="4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19" hidden="1">{#N/A,#N/A,FALSE,"혼합골재"}</definedName>
    <definedName name="wrn.혼합골재." localSheetId="18" hidden="1">{#N/A,#N/A,FALSE,"혼합골재"}</definedName>
    <definedName name="wrn.혼합골재." localSheetId="13" hidden="1">{#N/A,#N/A,FALSE,"혼합골재"}</definedName>
    <definedName name="wrn.혼합골재." localSheetId="12" hidden="1">{#N/A,#N/A,FALSE,"혼합골재"}</definedName>
    <definedName name="wrn.혼합골재." localSheetId="11" hidden="1">{#N/A,#N/A,FALSE,"혼합골재"}</definedName>
    <definedName name="wrn.혼합골재." localSheetId="9" hidden="1">{#N/A,#N/A,FALSE,"혼합골재"}</definedName>
    <definedName name="wrn.혼합골재." localSheetId="3" hidden="1">{#N/A,#N/A,FALSE,"혼합골재"}</definedName>
    <definedName name="wrn.혼합골재." localSheetId="4" hidden="1">{#N/A,#N/A,FALSE,"혼합골재"}</definedName>
    <definedName name="wrn.혼합골재." hidden="1">{#N/A,#N/A,FALSE,"혼합골재"}</definedName>
    <definedName name="WSO">[2]Sheet1!$F$45</definedName>
    <definedName name="WT" localSheetId="1">#REF!</definedName>
    <definedName name="WT" localSheetId="9">#REF!</definedName>
    <definedName name="WT" localSheetId="5">#REF!</definedName>
    <definedName name="WT" localSheetId="3">#REF!</definedName>
    <definedName name="WT" localSheetId="4">#REF!</definedName>
    <definedName name="WT">#REF!</definedName>
    <definedName name="WW" hidden="1">{#N/A,#N/A,FALSE,"골재소요량";#N/A,#N/A,FALSE,"골재소요량"}</definedName>
    <definedName name="WWW">{"Book1","부대-(표지판,데리,가드).xls","부대-(낙,차,중분대).xls"}</definedName>
    <definedName name="x" hidden="1">{#N/A,#N/A,FALSE,"운반시간"}</definedName>
    <definedName name="X48호선_1_구조물철거집계표_국도48__List" localSheetId="1">[21]구조물철거타공정이월!#REF!</definedName>
    <definedName name="X48호선_1_구조물철거집계표_국도48__List" localSheetId="9">[21]구조물철거타공정이월!#REF!</definedName>
    <definedName name="X48호선_1_구조물철거집계표_국도48__List" localSheetId="5">[21]구조물철거타공정이월!#REF!</definedName>
    <definedName name="X48호선_1_구조물철거집계표_국도48__List" localSheetId="3">[21]구조물철거타공정이월!#REF!</definedName>
    <definedName name="X48호선_1_구조물철거집계표_국도48__List" localSheetId="4">[21]구조물철거타공정이월!#REF!</definedName>
    <definedName name="X48호선_1_구조물철거집계표_국도48__List">[21]구조물철거타공정이월!#REF!</definedName>
    <definedName name="Y" localSheetId="1">#REF!</definedName>
    <definedName name="Y" localSheetId="9">#REF!</definedName>
    <definedName name="Y" localSheetId="5">#REF!</definedName>
    <definedName name="Y" localSheetId="3">#REF!</definedName>
    <definedName name="Y" localSheetId="4">#REF!</definedName>
    <definedName name="Y">#REF!</definedName>
    <definedName name="YA" localSheetId="1">#REF!</definedName>
    <definedName name="YA" localSheetId="9">#REF!</definedName>
    <definedName name="YA" localSheetId="5">#REF!</definedName>
    <definedName name="YA" localSheetId="3">#REF!</definedName>
    <definedName name="YA" localSheetId="4">#REF!</definedName>
    <definedName name="YA">#REF!</definedName>
    <definedName name="YH" localSheetId="1">'[16]3련 BOX'!#REF!</definedName>
    <definedName name="YH" localSheetId="9">'[16]3련 BOX'!#REF!</definedName>
    <definedName name="YH" localSheetId="5">'[16]3련 BOX'!#REF!</definedName>
    <definedName name="YH" localSheetId="3">'[16]3련 BOX'!#REF!</definedName>
    <definedName name="YH" localSheetId="4">'[16]3련 BOX'!#REF!</definedName>
    <definedName name="YH">'[16]3련 BOX'!#REF!</definedName>
    <definedName name="Z" localSheetId="1">#REF!</definedName>
    <definedName name="Z" localSheetId="9">#REF!</definedName>
    <definedName name="Z" localSheetId="5">#REF!</definedName>
    <definedName name="Z" localSheetId="3">#REF!</definedName>
    <definedName name="Z" localSheetId="4">#REF!</definedName>
    <definedName name="Z">#REF!</definedName>
    <definedName name="φ406.4" localSheetId="1" hidden="1">{#N/A,#N/A,FALSE,"2~8번"}</definedName>
    <definedName name="φ406.4" localSheetId="12" hidden="1">{#N/A,#N/A,FALSE,"2~8번"}</definedName>
    <definedName name="φ406.4" localSheetId="11" hidden="1">{#N/A,#N/A,FALSE,"2~8번"}</definedName>
    <definedName name="φ406.4" localSheetId="9" hidden="1">{#N/A,#N/A,FALSE,"2~8번"}</definedName>
    <definedName name="φ406.4" localSheetId="3" hidden="1">{#N/A,#N/A,FALSE,"2~8번"}</definedName>
    <definedName name="φ406.4" hidden="1">{#N/A,#N/A,FALSE,"2~8번"}</definedName>
    <definedName name="ㄱ" localSheetId="1" hidden="1">'[4]6PILE  (돌출)'!#REF!</definedName>
    <definedName name="ㄱ" localSheetId="13" hidden="1">'[4]6PILE  (돌출)'!#REF!</definedName>
    <definedName name="ㄱ" localSheetId="12" hidden="1">'[4]6PILE  (돌출)'!#REF!</definedName>
    <definedName name="ㄱ" localSheetId="11" hidden="1">'[4]6PILE  (돌출)'!#REF!</definedName>
    <definedName name="ㄱ" localSheetId="9" hidden="1">'[4]6PILE  (돌출)'!#REF!</definedName>
    <definedName name="ㄱ" localSheetId="5">#REF!</definedName>
    <definedName name="ㄱ" localSheetId="3" hidden="1">'[4]6PILE  (돌출)'!#REF!</definedName>
    <definedName name="ㄱ" localSheetId="4">#REF!</definedName>
    <definedName name="ㄱ">#REF!</definedName>
    <definedName name="ㄱ1" localSheetId="1">#REF!</definedName>
    <definedName name="ㄱ1" localSheetId="9">#REF!</definedName>
    <definedName name="ㄱ1" localSheetId="5">#REF!</definedName>
    <definedName name="ㄱ1" localSheetId="3">#REF!</definedName>
    <definedName name="ㄱ1" localSheetId="4">#REF!</definedName>
    <definedName name="ㄱ1">#REF!</definedName>
    <definedName name="ㄱ2" localSheetId="1">#REF!</definedName>
    <definedName name="ㄱ2" localSheetId="9">#REF!</definedName>
    <definedName name="ㄱ2" localSheetId="5">#REF!</definedName>
    <definedName name="ㄱ2" localSheetId="3">#REF!</definedName>
    <definedName name="ㄱ2" localSheetId="4">#REF!</definedName>
    <definedName name="ㄱ2">#REF!</definedName>
    <definedName name="ㄱㄱ" localSheetId="1" hidden="1">{#N/A,#N/A,FALSE,"조골재"}</definedName>
    <definedName name="ㄱㄱ" localSheetId="19" hidden="1">{#N/A,#N/A,FALSE,"조골재"}</definedName>
    <definedName name="ㄱㄱ" localSheetId="18" hidden="1">{#N/A,#N/A,FALSE,"조골재"}</definedName>
    <definedName name="ㄱㄱ" localSheetId="13" hidden="1">{#N/A,#N/A,FALSE,"조골재"}</definedName>
    <definedName name="ㄱㄱ" localSheetId="12" hidden="1">{#N/A,#N/A,FALSE,"조골재"}</definedName>
    <definedName name="ㄱㄱ" localSheetId="11" hidden="1">{#N/A,#N/A,FALSE,"조골재"}</definedName>
    <definedName name="ㄱㄱ" localSheetId="9" hidden="1">{#N/A,#N/A,FALSE,"조골재"}</definedName>
    <definedName name="ㄱㄱ" localSheetId="3" hidden="1">{#N/A,#N/A,FALSE,"조골재"}</definedName>
    <definedName name="ㄱㄱ" localSheetId="4" hidden="1">{#N/A,#N/A,FALSE,"조골재"}</definedName>
    <definedName name="ㄱㄱ" hidden="1">{#N/A,#N/A,FALSE,"조골재"}</definedName>
    <definedName name="ㄱㄱㄱ">[22]INPUT!$B$5</definedName>
    <definedName name="ㄱㄱㄱㄱㄱ" hidden="1">{#N/A,#N/A,FALSE,"조골재"}</definedName>
    <definedName name="ㄱㄱㄱㄱㄱㄱ" localSheetId="1" hidden="1">{#N/A,#N/A,FALSE,"2~8번"}</definedName>
    <definedName name="ㄱㄱㄱㄱㄱㄱ" localSheetId="19" hidden="1">{#N/A,#N/A,FALSE,"2~8번"}</definedName>
    <definedName name="ㄱㄱㄱㄱㄱㄱ" localSheetId="18" hidden="1">{#N/A,#N/A,FALSE,"2~8번"}</definedName>
    <definedName name="ㄱㄱㄱㄱㄱㄱ" localSheetId="13" hidden="1">{#N/A,#N/A,FALSE,"2~8번"}</definedName>
    <definedName name="ㄱㄱㄱㄱㄱㄱ" localSheetId="12" hidden="1">{#N/A,#N/A,FALSE,"2~8번"}</definedName>
    <definedName name="ㄱㄱㄱㄱㄱㄱ" localSheetId="11" hidden="1">{#N/A,#N/A,FALSE,"2~8번"}</definedName>
    <definedName name="ㄱㄱㄱㄱㄱㄱ" localSheetId="9" hidden="1">{#N/A,#N/A,FALSE,"2~8번"}</definedName>
    <definedName name="ㄱㄱㄱㄱㄱㄱ" localSheetId="3" hidden="1">{#N/A,#N/A,FALSE,"2~8번"}</definedName>
    <definedName name="ㄱㄱㄱㄱㄱㄱ" localSheetId="4" hidden="1">{#N/A,#N/A,FALSE,"2~8번"}</definedName>
    <definedName name="ㄱㄱㄱㄱㄱㄱ" hidden="1">{#N/A,#N/A,FALSE,"2~8번"}</definedName>
    <definedName name="ㄱㄷㄱㄷ" localSheetId="1" hidden="1">{#N/A,#N/A,FALSE,"2~8번"}</definedName>
    <definedName name="ㄱㄷㄱㄷ" localSheetId="12" hidden="1">{#N/A,#N/A,FALSE,"2~8번"}</definedName>
    <definedName name="ㄱㄷㄱㄷ" localSheetId="11" hidden="1">{#N/A,#N/A,FALSE,"2~8번"}</definedName>
    <definedName name="ㄱㄷㄱㄷ" localSheetId="9" hidden="1">{#N/A,#N/A,FALSE,"2~8번"}</definedName>
    <definedName name="ㄱㄷㄱㄷ" localSheetId="3" hidden="1">{#N/A,#N/A,FALSE,"2~8번"}</definedName>
    <definedName name="ㄱㄷㄱㄷ" hidden="1">{#N/A,#N/A,FALSE,"2~8번"}</definedName>
    <definedName name="가">{"Book1","부대-(표지판,데리,가드).xls","부대-(낙,차,중분대).xls"}</definedName>
    <definedName name="가각구간수량산출">'[6]#REF'!$A$1:$S$29</definedName>
    <definedName name="가각구간현황">'[6]#REF'!$A$1:$S$29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도" localSheetId="1">[1]터파기및재료!#REF!</definedName>
    <definedName name="가도" localSheetId="9">[1]터파기및재료!#REF!</definedName>
    <definedName name="가도" localSheetId="5">[1]터파기및재료!#REF!</definedName>
    <definedName name="가도" localSheetId="3">[1]터파기및재료!#REF!</definedName>
    <definedName name="가도" localSheetId="4">[1]터파기및재료!#REF!</definedName>
    <definedName name="가도">[1]터파기및재료!#REF!</definedName>
    <definedName name="가도설치" localSheetId="1">[1]터파기및재료!#REF!</definedName>
    <definedName name="가도설치" localSheetId="9">[1]터파기및재료!#REF!</definedName>
    <definedName name="가도설치" localSheetId="5">[1]터파기및재료!#REF!</definedName>
    <definedName name="가도설치" localSheetId="3">[1]터파기및재료!#REF!</definedName>
    <definedName name="가도설치" localSheetId="4">[1]터파기및재료!#REF!</definedName>
    <definedName name="가도설치">[1]터파기및재료!#REF!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시설" localSheetId="1">#REF!</definedName>
    <definedName name="가시설" localSheetId="9">#REF!</definedName>
    <definedName name="가시설" localSheetId="5">#REF!</definedName>
    <definedName name="가시설" localSheetId="3">#REF!</definedName>
    <definedName name="가시설" localSheetId="4">#REF!</definedName>
    <definedName name="가시설">#REF!</definedName>
    <definedName name="갈매기단위수량">{"Book1","부대-(표지판,데리,가드).xls","부대-(낙,차,중분대).xls"}</definedName>
    <definedName name="감속턱수량" localSheetId="1">#REF!</definedName>
    <definedName name="감속턱수량" localSheetId="9">#REF!</definedName>
    <definedName name="감속턱수량" localSheetId="5">#REF!</definedName>
    <definedName name="감속턱수량" localSheetId="3">#REF!</definedName>
    <definedName name="감속턱수량" localSheetId="4">#REF!</definedName>
    <definedName name="감속턱수량">#REF!</definedName>
    <definedName name="강_동바리" localSheetId="1">[23]수량산출!#REF!</definedName>
    <definedName name="강_동바리" localSheetId="9">[23]수량산출!#REF!</definedName>
    <definedName name="강_동바리" localSheetId="5">[23]수량산출!#REF!</definedName>
    <definedName name="강_동바리" localSheetId="3">[23]수량산출!#REF!</definedName>
    <definedName name="강_동바리" localSheetId="4">[23]수량산출!#REF!</definedName>
    <definedName name="강_동바리">[23]수량산출!#REF!</definedName>
    <definedName name="강_비계" localSheetId="1">[23]수량산출!#REF!</definedName>
    <definedName name="강_비계" localSheetId="9">[23]수량산출!#REF!</definedName>
    <definedName name="강_비계" localSheetId="5">[23]수량산출!#REF!</definedName>
    <definedName name="강_비계" localSheetId="3">[23]수량산출!#REF!</definedName>
    <definedName name="강_비계" localSheetId="4">[23]수량산출!#REF!</definedName>
    <definedName name="강_비계">[23]수량산출!#REF!</definedName>
    <definedName name="강관말뚝공" localSheetId="1">#REF!</definedName>
    <definedName name="강관말뚝공" localSheetId="9">#REF!</definedName>
    <definedName name="강관말뚝공" localSheetId="5">#REF!</definedName>
    <definedName name="강관말뚝공" localSheetId="3">#REF!</definedName>
    <definedName name="강관말뚝공" localSheetId="4">#REF!</definedName>
    <definedName name="강관말뚝공">#REF!</definedName>
    <definedName name="강관파일공" localSheetId="1">#REF!</definedName>
    <definedName name="강관파일공" localSheetId="9">#REF!</definedName>
    <definedName name="강관파일공" localSheetId="5">#REF!</definedName>
    <definedName name="강관파일공" localSheetId="3">#REF!</definedName>
    <definedName name="강관파일공" localSheetId="4">#REF!</definedName>
    <definedName name="강관파일공">#REF!</definedName>
    <definedName name="강교스치로폴_채움" localSheetId="1">#REF!</definedName>
    <definedName name="강교스치로폴_채움" localSheetId="9">#REF!</definedName>
    <definedName name="강교스치로폴_채움" localSheetId="5">#REF!</definedName>
    <definedName name="강교스치로폴_채움" localSheetId="3">#REF!</definedName>
    <definedName name="강교스치로폴_채움" localSheetId="4">#REF!</definedName>
    <definedName name="강교스치로폴_채움">#REF!</definedName>
    <definedName name="강재거푸집" localSheetId="1">#REF!</definedName>
    <definedName name="강재거푸집" localSheetId="9">#REF!</definedName>
    <definedName name="강재거푸집" localSheetId="5">#REF!</definedName>
    <definedName name="강재거푸집" localSheetId="3">#REF!</definedName>
    <definedName name="강재거푸집" localSheetId="4">#REF!</definedName>
    <definedName name="강재거푸집">#REF!</definedName>
    <definedName name="개소LIST" localSheetId="1">#REF!</definedName>
    <definedName name="개소LIST" localSheetId="9">#REF!</definedName>
    <definedName name="개소LIST" localSheetId="5">#REF!</definedName>
    <definedName name="개소LIST" localSheetId="3">#REF!</definedName>
    <definedName name="개소LIST" localSheetId="4">#REF!</definedName>
    <definedName name="개소LIST">#REF!</definedName>
    <definedName name="거_3" localSheetId="1">[23]수량산출!#REF!</definedName>
    <definedName name="거_3" localSheetId="9">[23]수량산출!#REF!</definedName>
    <definedName name="거_3" localSheetId="5">[23]수량산출!#REF!</definedName>
    <definedName name="거_3" localSheetId="3">[23]수량산출!#REF!</definedName>
    <definedName name="거_3" localSheetId="4">[23]수량산출!#REF!</definedName>
    <definedName name="거_3">[23]수량산출!#REF!</definedName>
    <definedName name="거_4" localSheetId="1">#REF!</definedName>
    <definedName name="거_4" localSheetId="9">#REF!</definedName>
    <definedName name="거_4" localSheetId="5">#REF!</definedName>
    <definedName name="거_4" localSheetId="3">#REF!</definedName>
    <definedName name="거_4" localSheetId="4">#REF!</definedName>
    <definedName name="거_4">#REF!</definedName>
    <definedName name="거_44">[23]수량산출!$R$20</definedName>
    <definedName name="거_5" localSheetId="1">#REF!</definedName>
    <definedName name="거_5" localSheetId="9">#REF!</definedName>
    <definedName name="거_5" localSheetId="5">#REF!</definedName>
    <definedName name="거_5" localSheetId="3">#REF!</definedName>
    <definedName name="거_5" localSheetId="4">#REF!</definedName>
    <definedName name="거_5">#REF!</definedName>
    <definedName name="거_6" localSheetId="1">#REF!</definedName>
    <definedName name="거_6" localSheetId="9">#REF!</definedName>
    <definedName name="거_6" localSheetId="5">#REF!</definedName>
    <definedName name="거_6" localSheetId="3">#REF!</definedName>
    <definedName name="거_6" localSheetId="4">#REF!</definedName>
    <definedName name="거_6">#REF!</definedName>
    <definedName name="거더폭" localSheetId="1">#REF!</definedName>
    <definedName name="거더폭" localSheetId="9">#REF!</definedName>
    <definedName name="거더폭" localSheetId="5">#REF!</definedName>
    <definedName name="거더폭" localSheetId="3">#REF!</definedName>
    <definedName name="거더폭" localSheetId="4">#REF!</definedName>
    <definedName name="거더폭">#REF!</definedName>
    <definedName name="거친마감" localSheetId="1">#REF!</definedName>
    <definedName name="거친마감" localSheetId="9">#REF!</definedName>
    <definedName name="거친마감" localSheetId="5">#REF!</definedName>
    <definedName name="거친마감" localSheetId="3">#REF!</definedName>
    <definedName name="거친마감" localSheetId="4">#REF!</definedName>
    <definedName name="거친마감">#REF!</definedName>
    <definedName name="거푸집공" localSheetId="1">#REF!</definedName>
    <definedName name="거푸집공" localSheetId="9">#REF!</definedName>
    <definedName name="거푸집공" localSheetId="5">#REF!</definedName>
    <definedName name="거푸집공" localSheetId="3">#REF!</definedName>
    <definedName name="거푸집공" localSheetId="4">#REF!</definedName>
    <definedName name="거푸집공">#REF!</definedName>
    <definedName name="경계">[24]우수받이!$A$63604</definedName>
    <definedName name="경계블럭연장" localSheetId="1" hidden="1">[25]조명시설!#REF!</definedName>
    <definedName name="경계블럭연장" localSheetId="9" hidden="1">[25]조명시설!#REF!</definedName>
    <definedName name="경계블럭연장" localSheetId="5" hidden="1">[25]조명시설!#REF!</definedName>
    <definedName name="경계블럭연장" localSheetId="3" hidden="1">[25]조명시설!#REF!</definedName>
    <definedName name="경계블럭연장" localSheetId="4" hidden="1">[25]조명시설!#REF!</definedName>
    <definedName name="경계블럭연장" hidden="1">[25]조명시설!#REF!</definedName>
    <definedName name="경계석수량산출2">{"Book1","부대-(표지판,데리,가드).xls","부대-(낙,차,중분대).xls"}</definedName>
    <definedName name="계" localSheetId="1">#REF!</definedName>
    <definedName name="계" localSheetId="9">#REF!</definedName>
    <definedName name="계" localSheetId="5">#REF!</definedName>
    <definedName name="계" localSheetId="3">#REF!</definedName>
    <definedName name="계" localSheetId="4">#REF!</definedName>
    <definedName name="계">#REF!</definedName>
    <definedName name="고강직경D13" localSheetId="1">#REF!</definedName>
    <definedName name="고강직경D13" localSheetId="9">#REF!</definedName>
    <definedName name="고강직경D13" localSheetId="5">#REF!</definedName>
    <definedName name="고강직경D13" localSheetId="3">#REF!</definedName>
    <definedName name="고강직경D13" localSheetId="4">#REF!</definedName>
    <definedName name="고강직경D13">#REF!</definedName>
    <definedName name="고강직경D16_25" localSheetId="1">#REF!</definedName>
    <definedName name="고강직경D16_25" localSheetId="9">#REF!</definedName>
    <definedName name="고강직경D16_25" localSheetId="5">#REF!</definedName>
    <definedName name="고강직경D16_25" localSheetId="3">#REF!</definedName>
    <definedName name="고강직경D16_25" localSheetId="4">#REF!</definedName>
    <definedName name="고강직경D16_25">#REF!</definedName>
    <definedName name="고강직경D29_35" localSheetId="1">#REF!</definedName>
    <definedName name="고강직경D29_35" localSheetId="9">#REF!</definedName>
    <definedName name="고강직경D29_35" localSheetId="5">#REF!</definedName>
    <definedName name="고강직경D29_35" localSheetId="3">#REF!</definedName>
    <definedName name="고강직경D29_35" localSheetId="4">#REF!</definedName>
    <definedName name="고강직경D29_35">#REF!</definedName>
    <definedName name="고압블럭수량" localSheetId="1">#REF!</definedName>
    <definedName name="고압블럭수량" localSheetId="9">#REF!</definedName>
    <definedName name="고압블럭수량" localSheetId="5">#REF!</definedName>
    <definedName name="고압블럭수량" localSheetId="3">#REF!</definedName>
    <definedName name="고압블럭수량" localSheetId="4">#REF!</definedName>
    <definedName name="고압블럭수량">#REF!</definedName>
    <definedName name="곡관135.J">[14]진주방향!$AN$355</definedName>
    <definedName name="곡관90.J">[14]진주방향!$AN$348</definedName>
    <definedName name="곱">[6]DATE!$I$24:$I$85</definedName>
    <definedName name="공도구수량" localSheetId="1">#REF!</definedName>
    <definedName name="공도구수량" localSheetId="9">#REF!</definedName>
    <definedName name="공도구수량" localSheetId="5">#REF!</definedName>
    <definedName name="공도구수량" localSheetId="3">#REF!</definedName>
    <definedName name="공도구수량" localSheetId="4">#REF!</definedName>
    <definedName name="공도구수량">#REF!</definedName>
    <definedName name="공동공" localSheetId="1">#REF!</definedName>
    <definedName name="공동공" localSheetId="9">#REF!</definedName>
    <definedName name="공동공" localSheetId="5">#REF!</definedName>
    <definedName name="공동공" localSheetId="3">#REF!</definedName>
    <definedName name="공동공" localSheetId="4">#REF!</definedName>
    <definedName name="공동공">#REF!</definedName>
    <definedName name="공동구공" localSheetId="1">#REF!</definedName>
    <definedName name="공동구공" localSheetId="9">#REF!</definedName>
    <definedName name="공동구공" localSheetId="5">#REF!</definedName>
    <definedName name="공동구공" localSheetId="3">#REF!</definedName>
    <definedName name="공동구공" localSheetId="4">#REF!</definedName>
    <definedName name="공동구공">#REF!</definedName>
    <definedName name="공동구공집계표" localSheetId="1">#REF!</definedName>
    <definedName name="공동구공집계표" localSheetId="9">#REF!</definedName>
    <definedName name="공동구공집계표" localSheetId="5">#REF!</definedName>
    <definedName name="공동구공집계표" localSheetId="3">#REF!</definedName>
    <definedName name="공동구공집계표" localSheetId="4">#REF!</definedName>
    <definedName name="공동구공집계표">#REF!</definedName>
    <definedName name="공동구집계표" localSheetId="1">#REF!</definedName>
    <definedName name="공동구집계표" localSheetId="9">#REF!</definedName>
    <definedName name="공동구집계표" localSheetId="5">#REF!</definedName>
    <definedName name="공동구집계표" localSheetId="3">#REF!</definedName>
    <definedName name="공동구집계표" localSheetId="4">#REF!</definedName>
    <definedName name="공동구집계표">#REF!</definedName>
    <definedName name="공제" localSheetId="1" hidden="1">[26]조명시설!#REF!</definedName>
    <definedName name="공제" localSheetId="9" hidden="1">[26]조명시설!#REF!</definedName>
    <definedName name="공제" localSheetId="5" hidden="1">[26]조명시설!#REF!</definedName>
    <definedName name="공제" localSheetId="3" hidden="1">[26]조명시설!#REF!</definedName>
    <definedName name="공제" localSheetId="4" hidden="1">[26]조명시설!#REF!</definedName>
    <definedName name="공제" hidden="1">[26]조명시설!#REF!</definedName>
    <definedName name="관_상접" localSheetId="1">#REF!</definedName>
    <definedName name="관_상접" localSheetId="9">#REF!</definedName>
    <definedName name="관_상접" localSheetId="5">#REF!</definedName>
    <definedName name="관_상접" localSheetId="3">#REF!</definedName>
    <definedName name="관_상접" localSheetId="4">#REF!</definedName>
    <definedName name="관_상접">#REF!</definedName>
    <definedName name="관_상직" localSheetId="1">#REF!</definedName>
    <definedName name="관_상직" localSheetId="9">#REF!</definedName>
    <definedName name="관_상직" localSheetId="5">#REF!</definedName>
    <definedName name="관_상직" localSheetId="3">#REF!</definedName>
    <definedName name="관_상직" localSheetId="4">#REF!</definedName>
    <definedName name="관_상직">#REF!</definedName>
    <definedName name="관_주접" localSheetId="1">#REF!</definedName>
    <definedName name="관_주접" localSheetId="9">#REF!</definedName>
    <definedName name="관_주접" localSheetId="5">#REF!</definedName>
    <definedName name="관_주접" localSheetId="3">#REF!</definedName>
    <definedName name="관_주접" localSheetId="4">#REF!</definedName>
    <definedName name="관_주접">#REF!</definedName>
    <definedName name="관_지" localSheetId="1">#REF!</definedName>
    <definedName name="관_지" localSheetId="9">#REF!</definedName>
    <definedName name="관_지" localSheetId="5">#REF!</definedName>
    <definedName name="관_지" localSheetId="3">#REF!</definedName>
    <definedName name="관_지" localSheetId="4">#REF!</definedName>
    <definedName name="관_지">#REF!</definedName>
    <definedName name="관_직주" localSheetId="1">#REF!</definedName>
    <definedName name="관_직주" localSheetId="9">#REF!</definedName>
    <definedName name="관_직주" localSheetId="5">#REF!</definedName>
    <definedName name="관_직주" localSheetId="3">#REF!</definedName>
    <definedName name="관_직주" localSheetId="4">#REF!</definedName>
    <definedName name="관_직주">#REF!</definedName>
    <definedName name="관로조서" localSheetId="1">#REF!</definedName>
    <definedName name="관로조서" localSheetId="9">#REF!</definedName>
    <definedName name="관로조서" localSheetId="5">#REF!</definedName>
    <definedName name="관로조서" localSheetId="3">#REF!</definedName>
    <definedName name="관로조서" localSheetId="4">#REF!</definedName>
    <definedName name="관로조서">#REF!</definedName>
    <definedName name="관절8다" localSheetId="1">#REF!</definedName>
    <definedName name="관절8다" localSheetId="9">#REF!</definedName>
    <definedName name="관절8다" localSheetId="5">#REF!</definedName>
    <definedName name="관절8다" localSheetId="3">#REF!</definedName>
    <definedName name="관절8다" localSheetId="4">#REF!</definedName>
    <definedName name="관절8다">#REF!</definedName>
    <definedName name="관지수판" localSheetId="1">#REF!</definedName>
    <definedName name="관지수판" localSheetId="9">#REF!</definedName>
    <definedName name="관지수판" localSheetId="5">#REF!</definedName>
    <definedName name="관지수판" localSheetId="3">#REF!</definedName>
    <definedName name="관지수판" localSheetId="4">#REF!</definedName>
    <definedName name="관지수판">#REF!</definedName>
    <definedName name="교각1">'[27]토공(우물통,기타) '!$V$2:$AG$22</definedName>
    <definedName name="교각2">'[27]토공(우물통,기타) '!$V$22:$AG$47</definedName>
    <definedName name="교대">'[27]토공(우물통,기타) '!$A$52:$K$66</definedName>
    <definedName name="교대2">'[27]토공(우물통,기타) '!$V$52:$AG$67</definedName>
    <definedName name="교대보호블럭_설치" localSheetId="1">#REF!</definedName>
    <definedName name="교대보호블럭_설치" localSheetId="9">#REF!</definedName>
    <definedName name="교대보호블럭_설치" localSheetId="5">#REF!</definedName>
    <definedName name="교대보호블럭_설치" localSheetId="3">#REF!</definedName>
    <definedName name="교대보호블럭_설치" localSheetId="4">#REF!</definedName>
    <definedName name="교대보호블럭_설치">#REF!</definedName>
    <definedName name="교대접합공" localSheetId="1">#REF!</definedName>
    <definedName name="교대접합공" localSheetId="9">#REF!</definedName>
    <definedName name="교대접합공" localSheetId="5">#REF!</definedName>
    <definedName name="교대접합공" localSheetId="3">#REF!</definedName>
    <definedName name="교대접합공" localSheetId="4">#REF!</definedName>
    <definedName name="교대접합공">#REF!</definedName>
    <definedName name="교량공" localSheetId="1">#REF!</definedName>
    <definedName name="교량공" localSheetId="9">#REF!</definedName>
    <definedName name="교량공" localSheetId="5">#REF!</definedName>
    <definedName name="교량공" localSheetId="3">#REF!</definedName>
    <definedName name="교량공" localSheetId="4">#REF!</definedName>
    <definedName name="교량공">#REF!</definedName>
    <definedName name="교량배수시설공" localSheetId="1">#REF!</definedName>
    <definedName name="교량배수시설공" localSheetId="9">#REF!</definedName>
    <definedName name="교량배수시설공" localSheetId="5">#REF!</definedName>
    <definedName name="교량배수시설공" localSheetId="3">#REF!</definedName>
    <definedName name="교량배수시설공" localSheetId="4">#REF!</definedName>
    <definedName name="교량배수시설공">#REF!</definedName>
    <definedName name="교면방수" localSheetId="1">#REF!</definedName>
    <definedName name="교면방수" localSheetId="9">#REF!</definedName>
    <definedName name="교면방수" localSheetId="5">#REF!</definedName>
    <definedName name="교면방수" localSheetId="3">#REF!</definedName>
    <definedName name="교면방수" localSheetId="4">#REF!</definedName>
    <definedName name="교면방수">#REF!</definedName>
    <definedName name="교명판및설명판" localSheetId="1">#REF!</definedName>
    <definedName name="교명판및설명판" localSheetId="9">#REF!</definedName>
    <definedName name="교명판및설명판" localSheetId="5">#REF!</definedName>
    <definedName name="교명판및설명판" localSheetId="3">#REF!</definedName>
    <definedName name="교명판및설명판" localSheetId="4">#REF!</definedName>
    <definedName name="교명판및설명판">#REF!</definedName>
    <definedName name="교좌받침공" localSheetId="1">#REF!</definedName>
    <definedName name="교좌받침공" localSheetId="9">#REF!</definedName>
    <definedName name="교좌받침공" localSheetId="5">#REF!</definedName>
    <definedName name="교좌받침공" localSheetId="3">#REF!</definedName>
    <definedName name="교좌받침공" localSheetId="4">#REF!</definedName>
    <definedName name="교좌받침공">#REF!</definedName>
    <definedName name="구조물집계" localSheetId="1">[1]터파기및재료!#REF!</definedName>
    <definedName name="구조물집계" localSheetId="9">[1]터파기및재료!#REF!</definedName>
    <definedName name="구조물집계" localSheetId="5">[1]터파기및재료!#REF!</definedName>
    <definedName name="구조물집계" localSheetId="3">[1]터파기및재료!#REF!</definedName>
    <definedName name="구조물집계" localSheetId="4">[1]터파기및재료!#REF!</definedName>
    <definedName name="구조물집계">[1]터파기및재료!#REF!</definedName>
    <definedName name="구조물집계2" localSheetId="1">[1]터파기및재료!#REF!</definedName>
    <definedName name="구조물집계2" localSheetId="9">[1]터파기및재료!#REF!</definedName>
    <definedName name="구조물집계2" localSheetId="5">[1]터파기및재료!#REF!</definedName>
    <definedName name="구조물집계2" localSheetId="3">[1]터파기및재료!#REF!</definedName>
    <definedName name="구조물집계2" localSheetId="4">[1]터파기및재료!#REF!</definedName>
    <definedName name="구조물집계2">[1]터파기및재료!#REF!</definedName>
    <definedName name="규격">[6]DATE!$C$24:$C$85</definedName>
    <definedName name="기본" localSheetId="1">#REF!</definedName>
    <definedName name="기본" localSheetId="9">#REF!</definedName>
    <definedName name="기본" localSheetId="5">#REF!</definedName>
    <definedName name="기본" localSheetId="3">#REF!</definedName>
    <definedName name="기본" localSheetId="4">#REF!</definedName>
    <definedName name="기본">#REF!</definedName>
    <definedName name="길어깨형식3" localSheetId="1">#REF!</definedName>
    <definedName name="길어깨형식3" localSheetId="9">#REF!</definedName>
    <definedName name="길어깨형식3" localSheetId="5">#REF!</definedName>
    <definedName name="길어깨형식3" localSheetId="3">#REF!</definedName>
    <definedName name="길어깨형식3" localSheetId="4">#REF!</definedName>
    <definedName name="길어깨형식3">#REF!</definedName>
    <definedName name="ㄴ" localSheetId="1">{#N/A,#N/A,FALSE,"2~8번"}</definedName>
    <definedName name="ㄴ" localSheetId="19" hidden="1">{#N/A,#N/A,FALSE,"2~8번"}</definedName>
    <definedName name="ㄴ" localSheetId="18" hidden="1">{#N/A,#N/A,FALSE,"2~8번"}</definedName>
    <definedName name="ㄴ" localSheetId="13">{#N/A,#N/A,FALSE,"2~8번"}</definedName>
    <definedName name="ㄴ" localSheetId="12">{#N/A,#N/A,FALSE,"2~8번"}</definedName>
    <definedName name="ㄴ" localSheetId="11">{#N/A,#N/A,FALSE,"2~8번"}</definedName>
    <definedName name="ㄴ" localSheetId="9">{#N/A,#N/A,FALSE,"2~8번"}</definedName>
    <definedName name="ㄴ" localSheetId="3">{#N/A,#N/A,FALSE,"2~8번"}</definedName>
    <definedName name="ㄴ" localSheetId="4" hidden="1">{#N/A,#N/A,FALSE,"2~8번"}</definedName>
    <definedName name="ㄴ" hidden="1">{#N/A,#N/A,FALSE,"2~8번"}</definedName>
    <definedName name="ㄴ1" localSheetId="1">#REF!</definedName>
    <definedName name="ㄴ1" localSheetId="9">#REF!</definedName>
    <definedName name="ㄴ1" localSheetId="5">#REF!</definedName>
    <definedName name="ㄴ1" localSheetId="3">#REF!</definedName>
    <definedName name="ㄴ1" localSheetId="4">#REF!</definedName>
    <definedName name="ㄴ1">#REF!</definedName>
    <definedName name="ㄴ2" localSheetId="1">#REF!</definedName>
    <definedName name="ㄴ2" localSheetId="9">#REF!</definedName>
    <definedName name="ㄴ2" localSheetId="5">#REF!</definedName>
    <definedName name="ㄴ2" localSheetId="3">#REF!</definedName>
    <definedName name="ㄴ2" localSheetId="4">#REF!</definedName>
    <definedName name="ㄴ2">#REF!</definedName>
    <definedName name="ㄴㄴㄴ" localSheetId="1" hidden="1">{#N/A,#N/A,FALSE,"골재소요량";#N/A,#N/A,FALSE,"골재소요량"}</definedName>
    <definedName name="ㄴㄴㄴ" localSheetId="19" hidden="1">{#N/A,#N/A,FALSE,"골재소요량";#N/A,#N/A,FALSE,"골재소요량"}</definedName>
    <definedName name="ㄴㄴㄴ" localSheetId="18" hidden="1">{#N/A,#N/A,FALSE,"골재소요량";#N/A,#N/A,FALSE,"골재소요량"}</definedName>
    <definedName name="ㄴㄴㄴ" localSheetId="13" hidden="1">{#N/A,#N/A,FALSE,"골재소요량";#N/A,#N/A,FALSE,"골재소요량"}</definedName>
    <definedName name="ㄴㄴㄴ" localSheetId="12" hidden="1">{#N/A,#N/A,FALSE,"골재소요량";#N/A,#N/A,FALSE,"골재소요량"}</definedName>
    <definedName name="ㄴㄴㄴ" localSheetId="11" hidden="1">{#N/A,#N/A,FALSE,"골재소요량";#N/A,#N/A,FALSE,"골재소요량"}</definedName>
    <definedName name="ㄴㄴㄴ" localSheetId="9" hidden="1">{#N/A,#N/A,FALSE,"골재소요량";#N/A,#N/A,FALSE,"골재소요량"}</definedName>
    <definedName name="ㄴㄴㄴ" localSheetId="3" hidden="1">{#N/A,#N/A,FALSE,"골재소요량";#N/A,#N/A,FALSE,"골재소요량"}</definedName>
    <definedName name="ㄴㄴㄴ" localSheetId="4" hidden="1">{#N/A,#N/A,FALSE,"골재소요량";#N/A,#N/A,FALSE,"골재소요량"}</definedName>
    <definedName name="ㄴㄴㄴ" hidden="1">{#N/A,#N/A,FALSE,"골재소요량";#N/A,#N/A,FALSE,"골재소요량"}</definedName>
    <definedName name="ㄴㄹ" localSheetId="1" hidden="1">{#N/A,#N/A,FALSE,"2~8번"}</definedName>
    <definedName name="ㄴㄹ" localSheetId="12" hidden="1">{#N/A,#N/A,FALSE,"2~8번"}</definedName>
    <definedName name="ㄴㄹ" localSheetId="11" hidden="1">{#N/A,#N/A,FALSE,"2~8번"}</definedName>
    <definedName name="ㄴㄹ" localSheetId="9" hidden="1">{#N/A,#N/A,FALSE,"2~8번"}</definedName>
    <definedName name="ㄴㄹ" localSheetId="3" hidden="1">{#N/A,#N/A,FALSE,"2~8번"}</definedName>
    <definedName name="ㄴㄹ" hidden="1">{#N/A,#N/A,FALSE,"2~8번"}</definedName>
    <definedName name="나" localSheetId="1">[28]횡배수관!#REF!</definedName>
    <definedName name="나" localSheetId="9">[28]횡배수관!#REF!</definedName>
    <definedName name="나" localSheetId="5">[28]횡배수관!#REF!</definedName>
    <definedName name="나" localSheetId="3">[28]횡배수관!#REF!</definedName>
    <definedName name="나" localSheetId="4">[28]횡배수관!#REF!</definedName>
    <definedName name="나">[28]횡배수관!#REF!</definedName>
    <definedName name="나라">'[1]#REF'!$G$17</definedName>
    <definedName name="나사식_이음" localSheetId="1">#REF!</definedName>
    <definedName name="나사식_이음" localSheetId="9">#REF!</definedName>
    <definedName name="나사식_이음" localSheetId="5">#REF!</definedName>
    <definedName name="나사식_이음" localSheetId="3">#REF!</definedName>
    <definedName name="나사식_이음" localSheetId="4">#REF!</definedName>
    <definedName name="나사식_이음">#REF!</definedName>
    <definedName name="낙교개수" localSheetId="1">#REF!</definedName>
    <definedName name="낙교개수" localSheetId="9">#REF!</definedName>
    <definedName name="낙교개수" localSheetId="5">#REF!</definedName>
    <definedName name="낙교개수" localSheetId="3">#REF!</definedName>
    <definedName name="낙교개수" localSheetId="4">#REF!</definedName>
    <definedName name="낙교개수">#REF!</definedName>
    <definedName name="낙석기초" localSheetId="1">#REF!</definedName>
    <definedName name="낙석기초" localSheetId="9">#REF!</definedName>
    <definedName name="낙석기초" localSheetId="5">#REF!</definedName>
    <definedName name="낙석기초" localSheetId="3">#REF!</definedName>
    <definedName name="낙석기초" localSheetId="4">#REF!</definedName>
    <definedName name="낙석기초">#REF!</definedName>
    <definedName name="낙차공" localSheetId="1" hidden="1">{#N/A,#N/A,FALSE,"2~8번"}</definedName>
    <definedName name="낙차공" localSheetId="12" hidden="1">{#N/A,#N/A,FALSE,"2~8번"}</definedName>
    <definedName name="낙차공" localSheetId="11" hidden="1">{#N/A,#N/A,FALSE,"2~8번"}</definedName>
    <definedName name="낙차공" localSheetId="9" hidden="1">{#N/A,#N/A,FALSE,"2~8번"}</definedName>
    <definedName name="낙차공" localSheetId="3" hidden="1">{#N/A,#N/A,FALSE,"2~8번"}</definedName>
    <definedName name="낙차공" hidden="1">{#N/A,#N/A,FALSE,"2~8번"}</definedName>
    <definedName name="낙책">{"Book1","부대-(표지판,데리,가드).xls","부대-(낙,차,중분대).xls"}</definedName>
    <definedName name="낙하물방지">[11]진주방향!$AS$440</definedName>
    <definedName name="낙하물방지.">[11]마산방향!$AS$453</definedName>
    <definedName name="낙하물방지공" localSheetId="1">#REF!</definedName>
    <definedName name="낙하물방지공" localSheetId="9">#REF!</definedName>
    <definedName name="낙하물방지공" localSheetId="5">#REF!</definedName>
    <definedName name="낙하물방지공" localSheetId="3">#REF!</definedName>
    <definedName name="낙하물방지공" localSheetId="4">#REF!</definedName>
    <definedName name="낙하물방지공">#REF!</definedName>
    <definedName name="난_경" localSheetId="1">[23]수량산출!#REF!</definedName>
    <definedName name="난_경" localSheetId="9">[23]수량산출!#REF!</definedName>
    <definedName name="난_경" localSheetId="5">[23]수량산출!#REF!</definedName>
    <definedName name="난_경" localSheetId="3">[23]수량산출!#REF!</definedName>
    <definedName name="난_경" localSheetId="4">[23]수량산출!#REF!</definedName>
    <definedName name="난_경">[23]수량산출!#REF!</definedName>
    <definedName name="난_수">[23]수량산출!$R$39</definedName>
    <definedName name="난간" localSheetId="1">#REF!</definedName>
    <definedName name="난간" localSheetId="9">#REF!</definedName>
    <definedName name="난간" localSheetId="5">#REF!</definedName>
    <definedName name="난간" localSheetId="3">#REF!</definedName>
    <definedName name="난간" localSheetId="4">#REF!</definedName>
    <definedName name="난간">#REF!</definedName>
    <definedName name="난간벽개소" localSheetId="1">#REF!</definedName>
    <definedName name="난간벽개소" localSheetId="9">#REF!</definedName>
    <definedName name="난간벽개소" localSheetId="5">#REF!</definedName>
    <definedName name="난간벽개소" localSheetId="3">#REF!</definedName>
    <definedName name="난간벽개소" localSheetId="4">#REF!</definedName>
    <definedName name="난간벽개소">#REF!</definedName>
    <definedName name="난간벽높이" localSheetId="1">#REF!</definedName>
    <definedName name="난간벽높이" localSheetId="9">#REF!</definedName>
    <definedName name="난간벽높이" localSheetId="5">#REF!</definedName>
    <definedName name="난간벽높이" localSheetId="3">#REF!</definedName>
    <definedName name="난간벽높이" localSheetId="4">#REF!</definedName>
    <definedName name="난간벽높이">#REF!</definedName>
    <definedName name="난간벽두께" localSheetId="1">#REF!</definedName>
    <definedName name="난간벽두께" localSheetId="9">#REF!</definedName>
    <definedName name="난간벽두께" localSheetId="5">#REF!</definedName>
    <definedName name="난간벽두께" localSheetId="3">#REF!</definedName>
    <definedName name="난간벽두께" localSheetId="4">#REF!</definedName>
    <definedName name="난간벽두께">#REF!</definedName>
    <definedName name="내민식" localSheetId="1">[6]비탈면보호공수량산출!#REF!</definedName>
    <definedName name="내민식" localSheetId="9">[6]비탈면보호공수량산출!#REF!</definedName>
    <definedName name="내민식" localSheetId="5">[6]비탈면보호공수량산출!#REF!</definedName>
    <definedName name="내민식" localSheetId="3">[6]비탈면보호공수량산출!#REF!</definedName>
    <definedName name="내민식" localSheetId="4">[6]비탈면보호공수량산출!#REF!</definedName>
    <definedName name="내민식">[6]비탈면보호공수량산출!#REF!</definedName>
    <definedName name="내벽두께" localSheetId="1">#REF!</definedName>
    <definedName name="내벽두께" localSheetId="9">#REF!</definedName>
    <definedName name="내벽두께" localSheetId="5">#REF!</definedName>
    <definedName name="내벽두께" localSheetId="3">#REF!</definedName>
    <definedName name="내벽두께" localSheetId="4">#REF!</definedName>
    <definedName name="내벽두께">#REF!</definedName>
    <definedName name="내부벽체수" localSheetId="1">#REF!</definedName>
    <definedName name="내부벽체수" localSheetId="9">#REF!</definedName>
    <definedName name="내부벽체수" localSheetId="5">#REF!</definedName>
    <definedName name="내부벽체수" localSheetId="3">#REF!</definedName>
    <definedName name="내부벽체수" localSheetId="4">#REF!</definedName>
    <definedName name="내부벽체수">#REF!</definedName>
    <definedName name="노면1" localSheetId="1">#REF!</definedName>
    <definedName name="노면1" localSheetId="9">#REF!</definedName>
    <definedName name="노면1" localSheetId="5">#REF!</definedName>
    <definedName name="노면1" localSheetId="3">#REF!</definedName>
    <definedName name="노면1" localSheetId="4">#REF!</definedName>
    <definedName name="노면1">#REF!</definedName>
    <definedName name="노산3교집계표" localSheetId="1">'[1]#REF'!#REF!</definedName>
    <definedName name="노산3교집계표" localSheetId="9">'[1]#REF'!#REF!</definedName>
    <definedName name="노산3교집계표" localSheetId="5">'[1]#REF'!#REF!</definedName>
    <definedName name="노산3교집계표" localSheetId="3">'[1]#REF'!#REF!</definedName>
    <definedName name="노산3교집계표" localSheetId="4">'[1]#REF'!#REF!</definedName>
    <definedName name="노산3교집계표">'[1]#REF'!#REF!</definedName>
    <definedName name="노상층" localSheetId="1">[28]횡배수관!#REF!</definedName>
    <definedName name="노상층" localSheetId="9">[28]횡배수관!#REF!</definedName>
    <definedName name="노상층" localSheetId="5">[28]횡배수관!#REF!</definedName>
    <definedName name="노상층" localSheetId="3">[28]횡배수관!#REF!</definedName>
    <definedName name="노상층" localSheetId="4">[28]횡배수관!#REF!</definedName>
    <definedName name="노상층">[28]횡배수관!#REF!</definedName>
    <definedName name="노체" localSheetId="1">[28]횡배수관!#REF!</definedName>
    <definedName name="노체" localSheetId="9">[28]횡배수관!#REF!</definedName>
    <definedName name="노체" localSheetId="5">[28]횡배수관!#REF!</definedName>
    <definedName name="노체" localSheetId="3">[28]횡배수관!#REF!</definedName>
    <definedName name="노체" localSheetId="4">[28]횡배수관!#REF!</definedName>
    <definedName name="노체">[28]횡배수관!#REF!</definedName>
    <definedName name="노체공제" localSheetId="1">[28]횡배수관!#REF!</definedName>
    <definedName name="노체공제" localSheetId="9">[28]횡배수관!#REF!</definedName>
    <definedName name="노체공제" localSheetId="5">[28]횡배수관!#REF!</definedName>
    <definedName name="노체공제" localSheetId="3">[28]횡배수관!#REF!</definedName>
    <definedName name="노체공제" localSheetId="4">[28]횡배수관!#REF!</definedName>
    <definedName name="노체공제">[28]횡배수관!#REF!</definedName>
    <definedName name="높이1" localSheetId="1">#REF!</definedName>
    <definedName name="높이1" localSheetId="9">#REF!</definedName>
    <definedName name="높이1" localSheetId="5">#REF!</definedName>
    <definedName name="높이1" localSheetId="3">#REF!</definedName>
    <definedName name="높이1" localSheetId="4">#REF!</definedName>
    <definedName name="높이1">#REF!</definedName>
    <definedName name="높이2" localSheetId="1">#REF!</definedName>
    <definedName name="높이2" localSheetId="9">#REF!</definedName>
    <definedName name="높이2" localSheetId="5">#REF!</definedName>
    <definedName name="높이2" localSheetId="3">#REF!</definedName>
    <definedName name="높이2" localSheetId="4">#REF!</definedName>
    <definedName name="높이2">#REF!</definedName>
    <definedName name="높이3" localSheetId="1">#REF!</definedName>
    <definedName name="높이3" localSheetId="9">#REF!</definedName>
    <definedName name="높이3" localSheetId="5">#REF!</definedName>
    <definedName name="높이3" localSheetId="3">#REF!</definedName>
    <definedName name="높이3" localSheetId="4">#REF!</definedName>
    <definedName name="높이3">#REF!</definedName>
    <definedName name="높이4" localSheetId="1">#REF!</definedName>
    <definedName name="높이4" localSheetId="9">#REF!</definedName>
    <definedName name="높이4" localSheetId="5">#REF!</definedName>
    <definedName name="높이4" localSheetId="3">#REF!</definedName>
    <definedName name="높이4" localSheetId="4">#REF!</definedName>
    <definedName name="높이4">#REF!</definedName>
    <definedName name="높이5" localSheetId="1">#REF!</definedName>
    <definedName name="높이5" localSheetId="9">#REF!</definedName>
    <definedName name="높이5" localSheetId="5">#REF!</definedName>
    <definedName name="높이5" localSheetId="3">#REF!</definedName>
    <definedName name="높이5" localSheetId="4">#REF!</definedName>
    <definedName name="높이5">#REF!</definedName>
    <definedName name="뇨ㅕ" localSheetId="1">#REF!</definedName>
    <definedName name="뇨ㅕ" localSheetId="9">#REF!</definedName>
    <definedName name="뇨ㅕ" localSheetId="5">#REF!</definedName>
    <definedName name="뇨ㅕ" localSheetId="3">#REF!</definedName>
    <definedName name="뇨ㅕ" localSheetId="4">#REF!</definedName>
    <definedName name="뇨ㅕ">#REF!</definedName>
    <definedName name="ㄵㄹ" localSheetId="1">#REF!</definedName>
    <definedName name="ㄵㄹ" localSheetId="9">#REF!</definedName>
    <definedName name="ㄵㄹ" localSheetId="5">#REF!</definedName>
    <definedName name="ㄵㄹ" localSheetId="3">#REF!</definedName>
    <definedName name="ㄵㄹ" localSheetId="4">#REF!</definedName>
    <definedName name="ㄵㄹ">#REF!</definedName>
    <definedName name="ㄷ" localSheetId="1">{#N/A,#N/A,FALSE,"2~8번"}</definedName>
    <definedName name="ㄷ" localSheetId="19" hidden="1">{#N/A,#N/A,FALSE,"2~8번"}</definedName>
    <definedName name="ㄷ" localSheetId="18" hidden="1">{#N/A,#N/A,FALSE,"2~8번"}</definedName>
    <definedName name="ㄷ" localSheetId="13">{#N/A,#N/A,FALSE,"2~8번"}</definedName>
    <definedName name="ㄷ" localSheetId="12">{#N/A,#N/A,FALSE,"2~8번"}</definedName>
    <definedName name="ㄷ" localSheetId="11">{#N/A,#N/A,FALSE,"2~8번"}</definedName>
    <definedName name="ㄷ" localSheetId="9">{#N/A,#N/A,FALSE,"2~8번"}</definedName>
    <definedName name="ㄷ" localSheetId="3">{#N/A,#N/A,FALSE,"2~8번"}</definedName>
    <definedName name="ㄷ" localSheetId="4" hidden="1">{#N/A,#N/A,FALSE,"2~8번"}</definedName>
    <definedName name="ㄷ" hidden="1">{#N/A,#N/A,FALSE,"2~8번"}</definedName>
    <definedName name="ㄷ1" localSheetId="1">#REF!</definedName>
    <definedName name="ㄷ1" localSheetId="9">#REF!</definedName>
    <definedName name="ㄷ1" localSheetId="5">#REF!</definedName>
    <definedName name="ㄷ1" localSheetId="3">#REF!</definedName>
    <definedName name="ㄷ1" localSheetId="4">#REF!</definedName>
    <definedName name="ㄷ1">#REF!</definedName>
    <definedName name="ㄷ2" localSheetId="1">#REF!</definedName>
    <definedName name="ㄷ2" localSheetId="9">#REF!</definedName>
    <definedName name="ㄷ2" localSheetId="5">#REF!</definedName>
    <definedName name="ㄷ2" localSheetId="3">#REF!</definedName>
    <definedName name="ㄷ2" localSheetId="4">#REF!</definedName>
    <definedName name="ㄷ2">#REF!</definedName>
    <definedName name="ㄷㄷㄷ">'[6]ABUT수량-A1'!$T$25</definedName>
    <definedName name="ㄷㅎㄹㅇ" localSheetId="1" hidden="1">#REF!</definedName>
    <definedName name="ㄷㅎㄹㅇ" localSheetId="13" hidden="1">#REF!</definedName>
    <definedName name="ㄷㅎㄹㅇ" localSheetId="12" hidden="1">#REF!</definedName>
    <definedName name="ㄷㅎㄹㅇ" localSheetId="11" hidden="1">#REF!</definedName>
    <definedName name="ㄷㅎㄹㅇ" localSheetId="9" hidden="1">#REF!</definedName>
    <definedName name="ㄷㅎㄹㅇ" localSheetId="5" hidden="1">#REF!</definedName>
    <definedName name="ㄷㅎㄹㅇ" localSheetId="3" hidden="1">#REF!</definedName>
    <definedName name="ㄷㅎㄹㅇ" localSheetId="4" hidden="1">#REF!</definedName>
    <definedName name="ㄷㅎㄹㅇ" hidden="1">#REF!</definedName>
    <definedName name="다우웰바설치공" localSheetId="1">#REF!</definedName>
    <definedName name="다우웰바설치공" localSheetId="9">#REF!</definedName>
    <definedName name="다우웰바설치공" localSheetId="5">#REF!</definedName>
    <definedName name="다우웰바설치공" localSheetId="3">#REF!</definedName>
    <definedName name="다우웰바설치공" localSheetId="4">#REF!</definedName>
    <definedName name="다우웰바설치공">#REF!</definedName>
    <definedName name="다짐되메우기" localSheetId="1">#REF!</definedName>
    <definedName name="다짐되메우기" localSheetId="9">#REF!</definedName>
    <definedName name="다짐되메우기" localSheetId="5">#REF!</definedName>
    <definedName name="다짐되메우기" localSheetId="3">#REF!</definedName>
    <definedName name="다짐되메우기" localSheetId="4">#REF!</definedName>
    <definedName name="다짐되메우기">#REF!</definedName>
    <definedName name="단가산출참고" localSheetId="1">#REF!</definedName>
    <definedName name="단가산출참고" localSheetId="9">#REF!</definedName>
    <definedName name="단가산출참고" localSheetId="5">#REF!</definedName>
    <definedName name="단가산출참고" localSheetId="3">#REF!</definedName>
    <definedName name="단가산출참고" localSheetId="4">#REF!</definedName>
    <definedName name="단가산출참고">#REF!</definedName>
    <definedName name="단관M">[6]DATE!$H$24:$H$85</definedName>
    <definedName name="단차" localSheetId="1">#REF!</definedName>
    <definedName name="단차" localSheetId="9">#REF!</definedName>
    <definedName name="단차" localSheetId="5">#REF!</definedName>
    <definedName name="단차" localSheetId="3">#REF!</definedName>
    <definedName name="단차" localSheetId="4">#REF!</definedName>
    <definedName name="단차">#REF!</definedName>
    <definedName name="더하기">[6]DATE!$J$24:$J$85</definedName>
    <definedName name="데이타" localSheetId="1">#REF!</definedName>
    <definedName name="데이타" localSheetId="9">#REF!</definedName>
    <definedName name="데이타" localSheetId="5">#REF!</definedName>
    <definedName name="데이타" localSheetId="3">#REF!</definedName>
    <definedName name="데이타" localSheetId="4">#REF!</definedName>
    <definedName name="데이타">#REF!</definedName>
    <definedName name="데크휘니샤면고르기" localSheetId="1">#REF!</definedName>
    <definedName name="데크휘니샤면고르기" localSheetId="9">#REF!</definedName>
    <definedName name="데크휘니샤면고르기" localSheetId="5">#REF!</definedName>
    <definedName name="데크휘니샤면고르기" localSheetId="3">#REF!</definedName>
    <definedName name="데크휘니샤면고르기" localSheetId="4">#REF!</definedName>
    <definedName name="데크휘니샤면고르기">#REF!</definedName>
    <definedName name="돌" localSheetId="1">#REF!</definedName>
    <definedName name="돌" localSheetId="9">#REF!</definedName>
    <definedName name="돌" localSheetId="5">#REF!</definedName>
    <definedName name="돌" localSheetId="3">#REF!</definedName>
    <definedName name="돌" localSheetId="4">#REF!</definedName>
    <definedName name="돌">#REF!</definedName>
    <definedName name="동바리">'[1]#REF'!$AG$90</definedName>
    <definedName name="동바리공" localSheetId="1">#REF!</definedName>
    <definedName name="동바리공" localSheetId="9">#REF!</definedName>
    <definedName name="동바리공" localSheetId="5">#REF!</definedName>
    <definedName name="동바리공" localSheetId="3">#REF!</definedName>
    <definedName name="동바리공" localSheetId="4">#REF!</definedName>
    <definedName name="동바리공">#REF!</definedName>
    <definedName name="ㄹ" localSheetId="1">[29]터파기및재료!#REF!</definedName>
    <definedName name="ㄹ" localSheetId="9">[29]터파기및재료!#REF!</definedName>
    <definedName name="ㄹ" localSheetId="5">[29]터파기및재료!#REF!</definedName>
    <definedName name="ㄹ" localSheetId="3">[29]터파기및재료!#REF!</definedName>
    <definedName name="ㄹ" localSheetId="4">[29]터파기및재료!#REF!</definedName>
    <definedName name="ㄹ">[29]터파기및재료!#REF!</definedName>
    <definedName name="ㄹ1" localSheetId="1">#REF!</definedName>
    <definedName name="ㄹ1" localSheetId="9">#REF!</definedName>
    <definedName name="ㄹ1" localSheetId="5">#REF!</definedName>
    <definedName name="ㄹ1" localSheetId="3">#REF!</definedName>
    <definedName name="ㄹ1" localSheetId="4">#REF!</definedName>
    <definedName name="ㄹ1">#REF!</definedName>
    <definedName name="ㄹ13" localSheetId="1">#REF!</definedName>
    <definedName name="ㄹ13" localSheetId="9">#REF!</definedName>
    <definedName name="ㄹ13" localSheetId="5">#REF!</definedName>
    <definedName name="ㄹ13" localSheetId="3">#REF!</definedName>
    <definedName name="ㄹ13" localSheetId="4">#REF!</definedName>
    <definedName name="ㄹ13">#REF!</definedName>
    <definedName name="ㄹ2" localSheetId="1">#REF!</definedName>
    <definedName name="ㄹ2" localSheetId="9">#REF!</definedName>
    <definedName name="ㄹ2" localSheetId="5">#REF!</definedName>
    <definedName name="ㄹ2" localSheetId="3">#REF!</definedName>
    <definedName name="ㄹ2" localSheetId="4">#REF!</definedName>
    <definedName name="ㄹ2">#REF!</definedName>
    <definedName name="ㄹ40" localSheetId="1">#REF!</definedName>
    <definedName name="ㄹ40" localSheetId="9">#REF!</definedName>
    <definedName name="ㄹ40" localSheetId="5">#REF!</definedName>
    <definedName name="ㄹ40" localSheetId="3">#REF!</definedName>
    <definedName name="ㄹ40" localSheetId="4">#REF!</definedName>
    <definedName name="ㄹ40">#REF!</definedName>
    <definedName name="ㄹ62" localSheetId="1">#REF!</definedName>
    <definedName name="ㄹ62" localSheetId="9">#REF!</definedName>
    <definedName name="ㄹ62" localSheetId="5">#REF!</definedName>
    <definedName name="ㄹ62" localSheetId="3">#REF!</definedName>
    <definedName name="ㄹ62" localSheetId="4">#REF!</definedName>
    <definedName name="ㄹ62">#REF!</definedName>
    <definedName name="ㄹㄹ" localSheetId="1" hidden="1">[26]조명시설!#REF!</definedName>
    <definedName name="ㄹㄹ" localSheetId="13" hidden="1">[26]조명시설!#REF!</definedName>
    <definedName name="ㄹㄹ" localSheetId="12" hidden="1">[26]조명시설!#REF!</definedName>
    <definedName name="ㄹㄹ" localSheetId="11" hidden="1">[26]조명시설!#REF!</definedName>
    <definedName name="ㄹㄹ" localSheetId="9" hidden="1">[26]조명시설!#REF!</definedName>
    <definedName name="ㄹㄹ" localSheetId="3" hidden="1">[26]조명시설!#REF!</definedName>
    <definedName name="ㄹㄹ">[22]INPUT!$B$4</definedName>
    <definedName name="ㄹㄹㄹ">[22]INPUT!$B$10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ㄹ" localSheetId="1" hidden="1">{#N/A,#N/A,FALSE,"골재소요량";#N/A,#N/A,FALSE,"골재소요량"}</definedName>
    <definedName name="ㄹㅇㄹ" localSheetId="12" hidden="1">{#N/A,#N/A,FALSE,"골재소요량";#N/A,#N/A,FALSE,"골재소요량"}</definedName>
    <definedName name="ㄹㅇㄹ" localSheetId="11" hidden="1">{#N/A,#N/A,FALSE,"골재소요량";#N/A,#N/A,FALSE,"골재소요량"}</definedName>
    <definedName name="ㄹㅇㄹ" localSheetId="9" hidden="1">{#N/A,#N/A,FALSE,"골재소요량";#N/A,#N/A,FALSE,"골재소요량"}</definedName>
    <definedName name="ㄹㅇㄹ" localSheetId="3" hidden="1">{#N/A,#N/A,FALSE,"골재소요량";#N/A,#N/A,FALSE,"골재소요량"}</definedName>
    <definedName name="ㄹㅇㄹ" hidden="1">{#N/A,#N/A,FALSE,"골재소요량";#N/A,#N/A,FALSE,"골재소요량"}</definedName>
    <definedName name="ㄹㅇ퓨ㅓㅜㅏㅗㅜㅠㅅ퐇휴ㅗㅎ" localSheetId="1" hidden="1">{#N/A,#N/A,FALSE,"조골재"}</definedName>
    <definedName name="ㄹㅇ퓨ㅓㅜㅏㅗㅜㅠㅅ퐇휴ㅗㅎ" localSheetId="12" hidden="1">{#N/A,#N/A,FALSE,"조골재"}</definedName>
    <definedName name="ㄹㅇ퓨ㅓㅜㅏㅗㅜㅠㅅ퐇휴ㅗㅎ" localSheetId="11" hidden="1">{#N/A,#N/A,FALSE,"조골재"}</definedName>
    <definedName name="ㄹㅇ퓨ㅓㅜㅏㅗㅜㅠㅅ퐇휴ㅗㅎ" localSheetId="9" hidden="1">{#N/A,#N/A,FALSE,"조골재"}</definedName>
    <definedName name="ㄹㅇ퓨ㅓㅜㅏㅗㅜㅠㅅ퐇휴ㅗㅎ" localSheetId="3" hidden="1">{#N/A,#N/A,FALSE,"조골재"}</definedName>
    <definedName name="ㄹㅇ퓨ㅓㅜㅏㅗㅜㅠㅅ퐇휴ㅗㅎ" hidden="1">{#N/A,#N/A,FALSE,"조골재"}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레_무근" localSheetId="1">#REF!</definedName>
    <definedName name="레_무근" localSheetId="9">#REF!</definedName>
    <definedName name="레_무근" localSheetId="5">#REF!</definedName>
    <definedName name="레_무근" localSheetId="3">#REF!</definedName>
    <definedName name="레_무근" localSheetId="4">#REF!</definedName>
    <definedName name="레_무근">#REF!</definedName>
    <definedName name="레_무근1">[23]수량산출!$R$9</definedName>
    <definedName name="레_철근" localSheetId="1">#REF!</definedName>
    <definedName name="레_철근" localSheetId="9">#REF!</definedName>
    <definedName name="레_철근" localSheetId="5">#REF!</definedName>
    <definedName name="레_철근" localSheetId="3">#REF!</definedName>
    <definedName name="레_철근" localSheetId="4">#REF!</definedName>
    <definedName name="레_철근">#REF!</definedName>
    <definedName name="루베" localSheetId="1">#REF!</definedName>
    <definedName name="루베" localSheetId="9">#REF!</definedName>
    <definedName name="루베" localSheetId="5">#REF!</definedName>
    <definedName name="루베" localSheetId="3">#REF!</definedName>
    <definedName name="루베" localSheetId="4">#REF!</definedName>
    <definedName name="루베">#REF!</definedName>
    <definedName name="ㅀㅀㄴ" localSheetId="1" hidden="1">{#N/A,#N/A,FALSE,"조골재"}</definedName>
    <definedName name="ㅀㅀㄴ" localSheetId="12" hidden="1">{#N/A,#N/A,FALSE,"조골재"}</definedName>
    <definedName name="ㅀㅀㄴ" localSheetId="11" hidden="1">{#N/A,#N/A,FALSE,"조골재"}</definedName>
    <definedName name="ㅀㅀㄴ" localSheetId="9" hidden="1">{#N/A,#N/A,FALSE,"조골재"}</definedName>
    <definedName name="ㅀㅀㄴ" localSheetId="3" hidden="1">{#N/A,#N/A,FALSE,"조골재"}</definedName>
    <definedName name="ㅀㅀㄴ" hidden="1">{#N/A,#N/A,FALSE,"조골재"}</definedName>
    <definedName name="ㅀㅎ" localSheetId="1" hidden="1">{#N/A,#N/A,FALSE,"2~8번"}</definedName>
    <definedName name="ㅀㅎ" localSheetId="12" hidden="1">{#N/A,#N/A,FALSE,"2~8번"}</definedName>
    <definedName name="ㅀㅎ" localSheetId="11" hidden="1">{#N/A,#N/A,FALSE,"2~8번"}</definedName>
    <definedName name="ㅀㅎ" localSheetId="9" hidden="1">{#N/A,#N/A,FALSE,"2~8번"}</definedName>
    <definedName name="ㅀㅎ" localSheetId="3" hidden="1">{#N/A,#N/A,FALSE,"2~8번"}</definedName>
    <definedName name="ㅀㅎ" hidden="1">{#N/A,#N/A,FALSE,"2~8번"}</definedName>
    <definedName name="ㅁ" localSheetId="1">{#N/A,#N/A,FALSE,"조골재"}</definedName>
    <definedName name="ㅁ" localSheetId="19" hidden="1">{#N/A,#N/A,FALSE,"조골재"}</definedName>
    <definedName name="ㅁ" localSheetId="18" hidden="1">{#N/A,#N/A,FALSE,"조골재"}</definedName>
    <definedName name="ㅁ" localSheetId="13">{#N/A,#N/A,FALSE,"조골재"}</definedName>
    <definedName name="ㅁ" localSheetId="12">{#N/A,#N/A,FALSE,"조골재"}</definedName>
    <definedName name="ㅁ" localSheetId="11">{#N/A,#N/A,FALSE,"조골재"}</definedName>
    <definedName name="ㅁ" localSheetId="9">{#N/A,#N/A,FALSE,"조골재"}</definedName>
    <definedName name="ㅁ" localSheetId="5">#REF!</definedName>
    <definedName name="ㅁ" localSheetId="3">{#N/A,#N/A,FALSE,"조골재"}</definedName>
    <definedName name="ㅁ" localSheetId="4" hidden="1">{#N/A,#N/A,FALSE,"조골재"}</definedName>
    <definedName name="ㅁ">#REF!</definedName>
    <definedName name="ㅁ1" localSheetId="1">#REF!</definedName>
    <definedName name="ㅁ1" localSheetId="9">#REF!</definedName>
    <definedName name="ㅁ1" localSheetId="5">#REF!</definedName>
    <definedName name="ㅁ1" localSheetId="3">#REF!</definedName>
    <definedName name="ㅁ1" localSheetId="4">#REF!</definedName>
    <definedName name="ㅁ1">#REF!</definedName>
    <definedName name="ㅁ12" localSheetId="1">#REF!</definedName>
    <definedName name="ㅁ12" localSheetId="9">#REF!</definedName>
    <definedName name="ㅁ12" localSheetId="5">#REF!</definedName>
    <definedName name="ㅁ12" localSheetId="3">#REF!</definedName>
    <definedName name="ㅁ12" localSheetId="4">#REF!</definedName>
    <definedName name="ㅁ12">#REF!</definedName>
    <definedName name="ㅁ2" localSheetId="1">#REF!</definedName>
    <definedName name="ㅁ2" localSheetId="9">#REF!</definedName>
    <definedName name="ㅁ2" localSheetId="5">#REF!</definedName>
    <definedName name="ㅁ2" localSheetId="3">#REF!</definedName>
    <definedName name="ㅁ2" localSheetId="4">#REF!</definedName>
    <definedName name="ㅁ2">#REF!</definedName>
    <definedName name="ㅁ940" localSheetId="1">#REF!</definedName>
    <definedName name="ㅁ940" localSheetId="9">#REF!</definedName>
    <definedName name="ㅁ940" localSheetId="5">#REF!</definedName>
    <definedName name="ㅁ940" localSheetId="3">#REF!</definedName>
    <definedName name="ㅁ940" localSheetId="4">#REF!</definedName>
    <definedName name="ㅁ940">#REF!</definedName>
    <definedName name="ㅁㄴ" localSheetId="1" hidden="1">{#N/A,#N/A,FALSE,"2~8번"}</definedName>
    <definedName name="ㅁㄴ" localSheetId="19" hidden="1">{#N/A,#N/A,FALSE,"2~8번"}</definedName>
    <definedName name="ㅁㄴ" localSheetId="18" hidden="1">{#N/A,#N/A,FALSE,"2~8번"}</definedName>
    <definedName name="ㅁㄴ" localSheetId="13" hidden="1">{#N/A,#N/A,FALSE,"2~8번"}</definedName>
    <definedName name="ㅁㄴ" localSheetId="12" hidden="1">{#N/A,#N/A,FALSE,"2~8번"}</definedName>
    <definedName name="ㅁㄴ" localSheetId="11" hidden="1">{#N/A,#N/A,FALSE,"2~8번"}</definedName>
    <definedName name="ㅁㄴ" localSheetId="9" hidden="1">{#N/A,#N/A,FALSE,"2~8번"}</definedName>
    <definedName name="ㅁㄴ" localSheetId="3" hidden="1">{#N/A,#N/A,FALSE,"2~8번"}</definedName>
    <definedName name="ㅁㄴ" localSheetId="4" hidden="1">{#N/A,#N/A,FALSE,"2~8번"}</definedName>
    <definedName name="ㅁㄴ" hidden="1">{#N/A,#N/A,FALSE,"2~8번"}</definedName>
    <definedName name="ㅁㄴㅁㅇㄴㅁㄴㅇ" localSheetId="1" hidden="1">{#N/A,#N/A,FALSE,"조골재"}</definedName>
    <definedName name="ㅁㄴㅁㅇㄴㅁㄴㅇ" localSheetId="12" hidden="1">{#N/A,#N/A,FALSE,"조골재"}</definedName>
    <definedName name="ㅁㄴㅁㅇㄴㅁㄴㅇ" localSheetId="11" hidden="1">{#N/A,#N/A,FALSE,"조골재"}</definedName>
    <definedName name="ㅁㄴㅁㅇㄴㅁㄴㅇ" localSheetId="9" hidden="1">{#N/A,#N/A,FALSE,"조골재"}</definedName>
    <definedName name="ㅁㄴㅁㅇㄴㅁㄴㅇ" localSheetId="3" hidden="1">{#N/A,#N/A,FALSE,"조골재"}</definedName>
    <definedName name="ㅁㄴㅁㅇㄴㅁㄴㅇ" hidden="1">{#N/A,#N/A,FALSE,"조골재"}</definedName>
    <definedName name="ㅁㄴㅇ" localSheetId="1" hidden="1">{#N/A,#N/A,FALSE,"운반시간"}</definedName>
    <definedName name="ㅁㄴㅇ" localSheetId="19" hidden="1">{#N/A,#N/A,FALSE,"운반시간"}</definedName>
    <definedName name="ㅁㄴㅇ" localSheetId="18" hidden="1">{#N/A,#N/A,FALSE,"운반시간"}</definedName>
    <definedName name="ㅁㄴㅇ" localSheetId="13" hidden="1">{#N/A,#N/A,FALSE,"운반시간"}</definedName>
    <definedName name="ㅁㄴㅇ" localSheetId="12" hidden="1">{#N/A,#N/A,FALSE,"운반시간"}</definedName>
    <definedName name="ㅁㄴㅇ" localSheetId="11" hidden="1">{#N/A,#N/A,FALSE,"운반시간"}</definedName>
    <definedName name="ㅁㄴㅇ" localSheetId="9" hidden="1">{#N/A,#N/A,FALSE,"운반시간"}</definedName>
    <definedName name="ㅁㄴㅇ" localSheetId="3" hidden="1">{#N/A,#N/A,FALSE,"운반시간"}</definedName>
    <definedName name="ㅁㄴㅇ" localSheetId="4" hidden="1">{#N/A,#N/A,FALSE,"운반시간"}</definedName>
    <definedName name="ㅁㄴㅇ" hidden="1">{#N/A,#N/A,FALSE,"운반시간"}</definedName>
    <definedName name="ㅁㄴㅇㄹ" localSheetId="1">[30]터파기및재료!#REF!</definedName>
    <definedName name="ㅁㄴㅇㄹ" localSheetId="9">[30]터파기및재료!#REF!</definedName>
    <definedName name="ㅁㄴㅇㄹ" localSheetId="5">[30]터파기및재료!#REF!</definedName>
    <definedName name="ㅁㄴㅇㄹ" localSheetId="3">[30]터파기및재료!#REF!</definedName>
    <definedName name="ㅁㄴㅇㄹ" localSheetId="4">[30]터파기및재료!#REF!</definedName>
    <definedName name="ㅁㄴㅇㄹ">[30]터파기및재료!#REF!</definedName>
    <definedName name="ㅁㄴㅇㄻㅁ">'[1]#REF'!$F$17</definedName>
    <definedName name="ㅁㅁ" localSheetId="1" hidden="1">{#N/A,#N/A,FALSE,"조골재"}</definedName>
    <definedName name="ㅁㅁ" localSheetId="19" hidden="1">{#N/A,#N/A,FALSE,"조골재"}</definedName>
    <definedName name="ㅁㅁ" localSheetId="18" hidden="1">{#N/A,#N/A,FALSE,"조골재"}</definedName>
    <definedName name="ㅁㅁ" localSheetId="13" hidden="1">{#N/A,#N/A,FALSE,"조골재"}</definedName>
    <definedName name="ㅁㅁ" localSheetId="12" hidden="1">{#N/A,#N/A,FALSE,"조골재"}</definedName>
    <definedName name="ㅁㅁ" localSheetId="11" hidden="1">{#N/A,#N/A,FALSE,"조골재"}</definedName>
    <definedName name="ㅁㅁ" localSheetId="9" hidden="1">{#N/A,#N/A,FALSE,"조골재"}</definedName>
    <definedName name="ㅁㅁ" localSheetId="3" hidden="1">{#N/A,#N/A,FALSE,"조골재"}</definedName>
    <definedName name="ㅁㅁ" localSheetId="4" hidden="1">{#N/A,#N/A,FALSE,"조골재"}</definedName>
    <definedName name="ㅁㅁ" hidden="1">{#N/A,#N/A,FALSE,"조골재"}</definedName>
    <definedName name="ㅁㅁㄴ" localSheetId="1" hidden="1">{#N/A,#N/A,FALSE,"2~8번"}</definedName>
    <definedName name="ㅁㅁㄴ" localSheetId="19" hidden="1">{#N/A,#N/A,FALSE,"2~8번"}</definedName>
    <definedName name="ㅁㅁㄴ" localSheetId="18" hidden="1">{#N/A,#N/A,FALSE,"2~8번"}</definedName>
    <definedName name="ㅁㅁㄴ" localSheetId="13" hidden="1">{#N/A,#N/A,FALSE,"2~8번"}</definedName>
    <definedName name="ㅁㅁㄴ" localSheetId="12" hidden="1">{#N/A,#N/A,FALSE,"2~8번"}</definedName>
    <definedName name="ㅁㅁㄴ" localSheetId="11" hidden="1">{#N/A,#N/A,FALSE,"2~8번"}</definedName>
    <definedName name="ㅁㅁㄴ" localSheetId="9" hidden="1">{#N/A,#N/A,FALSE,"2~8번"}</definedName>
    <definedName name="ㅁㅁㄴ" localSheetId="3" hidden="1">{#N/A,#N/A,FALSE,"2~8번"}</definedName>
    <definedName name="ㅁㅁㄴ" localSheetId="4" hidden="1">{#N/A,#N/A,FALSE,"2~8번"}</definedName>
    <definedName name="ㅁㅁㄴ" hidden="1">{#N/A,#N/A,FALSE,"2~8번"}</definedName>
    <definedName name="ㅁㅁㅁ" localSheetId="1" hidden="1">#REF!</definedName>
    <definedName name="ㅁㅁㅁ" localSheetId="9" hidden="1">#REF!</definedName>
    <definedName name="ㅁㅁㅁ" localSheetId="5" hidden="1">#REF!</definedName>
    <definedName name="ㅁㅁㅁ" localSheetId="3" hidden="1">#REF!</definedName>
    <definedName name="ㅁㅁㅁ" localSheetId="4" hidden="1">#REF!</definedName>
    <definedName name="ㅁㅁㅁ" hidden="1">#REF!</definedName>
    <definedName name="ㅁㅁㅁㅁ" localSheetId="1" hidden="1">{#N/A,#N/A,FALSE,"조골재"}</definedName>
    <definedName name="ㅁㅁㅁㅁ" localSheetId="19" hidden="1">{#N/A,#N/A,FALSE,"조골재"}</definedName>
    <definedName name="ㅁㅁㅁㅁ" localSheetId="18" hidden="1">{#N/A,#N/A,FALSE,"조골재"}</definedName>
    <definedName name="ㅁㅁㅁㅁ" localSheetId="13" hidden="1">{#N/A,#N/A,FALSE,"조골재"}</definedName>
    <definedName name="ㅁㅁㅁㅁ" localSheetId="12" hidden="1">{#N/A,#N/A,FALSE,"조골재"}</definedName>
    <definedName name="ㅁㅁㅁㅁ" localSheetId="11" hidden="1">{#N/A,#N/A,FALSE,"조골재"}</definedName>
    <definedName name="ㅁㅁㅁㅁ" localSheetId="9" hidden="1">{#N/A,#N/A,FALSE,"조골재"}</definedName>
    <definedName name="ㅁㅁㅁㅁ" localSheetId="3" hidden="1">{#N/A,#N/A,FALSE,"조골재"}</definedName>
    <definedName name="ㅁㅁㅁㅁ" localSheetId="4" hidden="1">{#N/A,#N/A,FALSE,"조골재"}</definedName>
    <definedName name="ㅁㅁㅁㅁ" hidden="1">{#N/A,#N/A,FALSE,"조골재"}</definedName>
    <definedName name="ㅁㅁㅁㅁㅁㅁ" localSheetId="1" hidden="1">{#N/A,#N/A,FALSE,"조골재"}</definedName>
    <definedName name="ㅁㅁㅁㅁㅁㅁ" localSheetId="19" hidden="1">{#N/A,#N/A,FALSE,"조골재"}</definedName>
    <definedName name="ㅁㅁㅁㅁㅁㅁ" localSheetId="18" hidden="1">{#N/A,#N/A,FALSE,"조골재"}</definedName>
    <definedName name="ㅁㅁㅁㅁㅁㅁ" localSheetId="13" hidden="1">{#N/A,#N/A,FALSE,"조골재"}</definedName>
    <definedName name="ㅁㅁㅁㅁㅁㅁ" localSheetId="12" hidden="1">{#N/A,#N/A,FALSE,"조골재"}</definedName>
    <definedName name="ㅁㅁㅁㅁㅁㅁ" localSheetId="11" hidden="1">{#N/A,#N/A,FALSE,"조골재"}</definedName>
    <definedName name="ㅁㅁㅁㅁㅁㅁ" localSheetId="9" hidden="1">{#N/A,#N/A,FALSE,"조골재"}</definedName>
    <definedName name="ㅁㅁㅁㅁㅁㅁ" localSheetId="3" hidden="1">{#N/A,#N/A,FALSE,"조골재"}</definedName>
    <definedName name="ㅁㅁㅁㅁㅁㅁ" localSheetId="4" hidden="1">{#N/A,#N/A,FALSE,"조골재"}</definedName>
    <definedName name="ㅁㅁㅁㅁㅁㅁ" hidden="1">{#N/A,#N/A,FALSE,"조골재"}</definedName>
    <definedName name="마스콘수량" localSheetId="1">#REF!</definedName>
    <definedName name="마스콘수량" localSheetId="9">#REF!</definedName>
    <definedName name="마스콘수량" localSheetId="5">#REF!</definedName>
    <definedName name="마스콘수량" localSheetId="3">#REF!</definedName>
    <definedName name="마스콘수량" localSheetId="4">#REF!</definedName>
    <definedName name="마스콘수량">#REF!</definedName>
    <definedName name="말뚝길이" localSheetId="1">#REF!</definedName>
    <definedName name="말뚝길이" localSheetId="9">#REF!</definedName>
    <definedName name="말뚝길이" localSheetId="5">#REF!</definedName>
    <definedName name="말뚝길이" localSheetId="3">#REF!</definedName>
    <definedName name="말뚝길이" localSheetId="4">#REF!</definedName>
    <definedName name="말뚝길이">#REF!</definedName>
    <definedName name="말뚝속채움" localSheetId="1">#REF!</definedName>
    <definedName name="말뚝속채움" localSheetId="9">#REF!</definedName>
    <definedName name="말뚝속채움" localSheetId="5">#REF!</definedName>
    <definedName name="말뚝속채움" localSheetId="3">#REF!</definedName>
    <definedName name="말뚝속채움" localSheetId="4">#REF!</definedName>
    <definedName name="말뚝속채움">#REF!</definedName>
    <definedName name="말뚝시험비" localSheetId="1">#REF!</definedName>
    <definedName name="말뚝시험비" localSheetId="9">#REF!</definedName>
    <definedName name="말뚝시험비" localSheetId="5">#REF!</definedName>
    <definedName name="말뚝시험비" localSheetId="3">#REF!</definedName>
    <definedName name="말뚝시험비" localSheetId="4">#REF!</definedName>
    <definedName name="말뚝시험비">#REF!</definedName>
    <definedName name="말뚝이음" localSheetId="1">#REF!</definedName>
    <definedName name="말뚝이음" localSheetId="9">#REF!</definedName>
    <definedName name="말뚝이음" localSheetId="5">#REF!</definedName>
    <definedName name="말뚝이음" localSheetId="3">#REF!</definedName>
    <definedName name="말뚝이음" localSheetId="4">#REF!</definedName>
    <definedName name="말뚝이음">#REF!</definedName>
    <definedName name="매끈한마감" localSheetId="1">#REF!</definedName>
    <definedName name="매끈한마감" localSheetId="9">#REF!</definedName>
    <definedName name="매끈한마감" localSheetId="5">#REF!</definedName>
    <definedName name="매끈한마감" localSheetId="3">#REF!</definedName>
    <definedName name="매끈한마감" localSheetId="4">#REF!</definedName>
    <definedName name="매끈한마감">#REF!</definedName>
    <definedName name="매크로11" localSheetId="1">[31]!매크로11</definedName>
    <definedName name="매크로11" localSheetId="9">[31]!매크로11</definedName>
    <definedName name="매크로11" localSheetId="5">[31]!매크로11</definedName>
    <definedName name="매크로11" localSheetId="3">[31]!매크로11</definedName>
    <definedName name="매크로11" localSheetId="4">[31]!매크로11</definedName>
    <definedName name="매크로11">[31]!매크로11</definedName>
    <definedName name="매크로4" localSheetId="1">[31]C.배수관공!매크로4</definedName>
    <definedName name="매크로4" localSheetId="9">[31]C.배수관공!매크로4</definedName>
    <definedName name="매크로4" localSheetId="5">[31]C.배수관공!매크로4</definedName>
    <definedName name="매크로4" localSheetId="3">[31]C.배수관공!매크로4</definedName>
    <definedName name="매크로4" localSheetId="4">[31]C.배수관공!매크로4</definedName>
    <definedName name="매크로4">[31]C.배수관공!매크로4</definedName>
    <definedName name="맨_두겅">[23]수량산출!$R$37</definedName>
    <definedName name="메1" localSheetId="1">'[32]상-교대(A1-A2)'!#REF!</definedName>
    <definedName name="메1" localSheetId="9">'[32]상-교대(A1-A2)'!#REF!</definedName>
    <definedName name="메1" localSheetId="5">'[32]상-교대(A1-A2)'!#REF!</definedName>
    <definedName name="메1" localSheetId="3">'[32]상-교대(A1-A2)'!#REF!</definedName>
    <definedName name="메1" localSheetId="4">'[32]상-교대(A1-A2)'!#REF!</definedName>
    <definedName name="메1">'[32]상-교대(A1-A2)'!#REF!</definedName>
    <definedName name="목차표" localSheetId="1">#REF!</definedName>
    <definedName name="목차표" localSheetId="9">#REF!</definedName>
    <definedName name="목차표" localSheetId="5">#REF!</definedName>
    <definedName name="목차표" localSheetId="3">#REF!</definedName>
    <definedName name="목차표" localSheetId="4">#REF!</definedName>
    <definedName name="목차표">#REF!</definedName>
    <definedName name="무늬거푸집" localSheetId="1">#REF!</definedName>
    <definedName name="무늬거푸집" localSheetId="9">#REF!</definedName>
    <definedName name="무늬거푸집" localSheetId="5">#REF!</definedName>
    <definedName name="무늬거푸집" localSheetId="3">#REF!</definedName>
    <definedName name="무늬거푸집" localSheetId="4">#REF!</definedName>
    <definedName name="무늬거푸집">#REF!</definedName>
    <definedName name="무수축.J">[14]진주방향!$AN$110</definedName>
    <definedName name="무수축콘크리트" localSheetId="1">#REF!</definedName>
    <definedName name="무수축콘크리트" localSheetId="9">#REF!</definedName>
    <definedName name="무수축콘크리트" localSheetId="5">#REF!</definedName>
    <definedName name="무수축콘크리트" localSheetId="3">#REF!</definedName>
    <definedName name="무수축콘크리트" localSheetId="4">#REF!</definedName>
    <definedName name="무수축콘크리트">#REF!</definedName>
    <definedName name="물푸기" localSheetId="1">#REF!</definedName>
    <definedName name="물푸기" localSheetId="9">#REF!</definedName>
    <definedName name="물푸기" localSheetId="5">#REF!</definedName>
    <definedName name="물푸기" localSheetId="3">#REF!</definedName>
    <definedName name="물푸기" localSheetId="4">#REF!</definedName>
    <definedName name="물푸기">#REF!</definedName>
    <definedName name="뭐냐" localSheetId="1">[28]횡배수관!#REF!</definedName>
    <definedName name="뭐냐" localSheetId="9">[28]횡배수관!#REF!</definedName>
    <definedName name="뭐냐" localSheetId="5">[28]횡배수관!#REF!</definedName>
    <definedName name="뭐냐" localSheetId="3">[28]횡배수관!#REF!</definedName>
    <definedName name="뭐냐" localSheetId="4">[28]횡배수관!#REF!</definedName>
    <definedName name="뭐냐">[28]횡배수관!#REF!</definedName>
    <definedName name="ㅂ" localSheetId="1" hidden="1">{#N/A,#N/A,FALSE,"조골재"}</definedName>
    <definedName name="ㅂ" localSheetId="19" hidden="1">{#N/A,#N/A,FALSE,"조골재"}</definedName>
    <definedName name="ㅂ" localSheetId="18" hidden="1">{#N/A,#N/A,FALSE,"조골재"}</definedName>
    <definedName name="ㅂ" localSheetId="13" hidden="1">{#N/A,#N/A,FALSE,"조골재"}</definedName>
    <definedName name="ㅂ" localSheetId="12" hidden="1">{#N/A,#N/A,FALSE,"조골재"}</definedName>
    <definedName name="ㅂ" localSheetId="11" hidden="1">{#N/A,#N/A,FALSE,"조골재"}</definedName>
    <definedName name="ㅂ" localSheetId="9" hidden="1">{#N/A,#N/A,FALSE,"조골재"}</definedName>
    <definedName name="ㅂ" localSheetId="3" hidden="1">{#N/A,#N/A,FALSE,"조골재"}</definedName>
    <definedName name="ㅂ" localSheetId="4" hidden="1">{#N/A,#N/A,FALSE,"조골재"}</definedName>
    <definedName name="ㅂ" hidden="1">{#N/A,#N/A,FALSE,"조골재"}</definedName>
    <definedName name="ㅂㅂㅂ" localSheetId="1" hidden="1">{#N/A,#N/A,FALSE,"운반시간"}</definedName>
    <definedName name="ㅂㅂㅂ" localSheetId="19" hidden="1">{#N/A,#N/A,FALSE,"운반시간"}</definedName>
    <definedName name="ㅂㅂㅂ" localSheetId="18" hidden="1">{#N/A,#N/A,FALSE,"운반시간"}</definedName>
    <definedName name="ㅂㅂㅂ" localSheetId="13" hidden="1">{#N/A,#N/A,FALSE,"운반시간"}</definedName>
    <definedName name="ㅂㅂㅂ" localSheetId="12" hidden="1">{#N/A,#N/A,FALSE,"운반시간"}</definedName>
    <definedName name="ㅂㅂㅂ" localSheetId="11" hidden="1">{#N/A,#N/A,FALSE,"운반시간"}</definedName>
    <definedName name="ㅂㅂㅂ" localSheetId="9" hidden="1">{#N/A,#N/A,FALSE,"운반시간"}</definedName>
    <definedName name="ㅂㅂㅂ" localSheetId="3" hidden="1">{#N/A,#N/A,FALSE,"운반시간"}</definedName>
    <definedName name="ㅂㅂㅂ" localSheetId="4" hidden="1">{#N/A,#N/A,FALSE,"운반시간"}</definedName>
    <definedName name="ㅂㅂㅂ" hidden="1">{#N/A,#N/A,FALSE,"운반시간"}</definedName>
    <definedName name="ㅂㅈ" localSheetId="1" hidden="1">{#N/A,#N/A,FALSE,"2~8번"}</definedName>
    <definedName name="ㅂㅈ" localSheetId="19" hidden="1">{#N/A,#N/A,FALSE,"2~8번"}</definedName>
    <definedName name="ㅂㅈ" localSheetId="18" hidden="1">{#N/A,#N/A,FALSE,"2~8번"}</definedName>
    <definedName name="ㅂㅈ" localSheetId="13" hidden="1">{#N/A,#N/A,FALSE,"2~8번"}</definedName>
    <definedName name="ㅂㅈ" localSheetId="12" hidden="1">{#N/A,#N/A,FALSE,"2~8번"}</definedName>
    <definedName name="ㅂㅈ" localSheetId="11" hidden="1">{#N/A,#N/A,FALSE,"2~8번"}</definedName>
    <definedName name="ㅂㅈ" localSheetId="9" hidden="1">{#N/A,#N/A,FALSE,"2~8번"}</definedName>
    <definedName name="ㅂㅈ" localSheetId="3" hidden="1">{#N/A,#N/A,FALSE,"2~8번"}</definedName>
    <definedName name="ㅂㅈ" localSheetId="4" hidden="1">{#N/A,#N/A,FALSE,"2~8번"}</definedName>
    <definedName name="ㅂㅈ" hidden="1">{#N/A,#N/A,FALSE,"2~8번"}</definedName>
    <definedName name="ㅂㅈㄷ" localSheetId="1" hidden="1">{#N/A,#N/A,FALSE,"골재소요량";#N/A,#N/A,FALSE,"골재소요량"}</definedName>
    <definedName name="ㅂㅈㄷ" localSheetId="12" hidden="1">{#N/A,#N/A,FALSE,"골재소요량";#N/A,#N/A,FALSE,"골재소요량"}</definedName>
    <definedName name="ㅂㅈㄷ" localSheetId="11" hidden="1">{#N/A,#N/A,FALSE,"골재소요량";#N/A,#N/A,FALSE,"골재소요량"}</definedName>
    <definedName name="ㅂㅈㄷ" localSheetId="9" hidden="1">{#N/A,#N/A,FALSE,"골재소요량";#N/A,#N/A,FALSE,"골재소요량"}</definedName>
    <definedName name="ㅂㅈㄷ" localSheetId="3" hidden="1">{#N/A,#N/A,FALSE,"골재소요량";#N/A,#N/A,FALSE,"골재소요량"}</definedName>
    <definedName name="ㅂㅈㄷ" hidden="1">{#N/A,#N/A,FALSE,"골재소요량";#N/A,#N/A,FALSE,"골재소요량"}</definedName>
    <definedName name="ㅂㅈㅁㄴ" localSheetId="1" hidden="1">{#N/A,#N/A,FALSE,"골재소요량";#N/A,#N/A,FALSE,"골재소요량"}</definedName>
    <definedName name="ㅂㅈㅁㄴ" localSheetId="12" hidden="1">{#N/A,#N/A,FALSE,"골재소요량";#N/A,#N/A,FALSE,"골재소요량"}</definedName>
    <definedName name="ㅂㅈㅁㄴ" localSheetId="11" hidden="1">{#N/A,#N/A,FALSE,"골재소요량";#N/A,#N/A,FALSE,"골재소요량"}</definedName>
    <definedName name="ㅂㅈㅁㄴ" localSheetId="9" hidden="1">{#N/A,#N/A,FALSE,"골재소요량";#N/A,#N/A,FALSE,"골재소요량"}</definedName>
    <definedName name="ㅂㅈㅁㄴ" localSheetId="3" hidden="1">{#N/A,#N/A,FALSE,"골재소요량";#N/A,#N/A,FALSE,"골재소요량"}</definedName>
    <definedName name="ㅂㅈㅁㄴ" hidden="1">{#N/A,#N/A,FALSE,"골재소요량";#N/A,#N/A,FALSE,"골재소요량"}</definedName>
    <definedName name="박스높이" localSheetId="1">#REF!</definedName>
    <definedName name="박스높이" localSheetId="9">#REF!</definedName>
    <definedName name="박스높이" localSheetId="5">#REF!</definedName>
    <definedName name="박스높이" localSheetId="3">#REF!</definedName>
    <definedName name="박스높이" localSheetId="4">#REF!</definedName>
    <definedName name="박스높이">#REF!</definedName>
    <definedName name="박스연결상태" localSheetId="1">#REF!</definedName>
    <definedName name="박스연결상태" localSheetId="9">#REF!</definedName>
    <definedName name="박스연결상태" localSheetId="5">#REF!</definedName>
    <definedName name="박스연결상태" localSheetId="3">#REF!</definedName>
    <definedName name="박스연결상태" localSheetId="4">#REF!</definedName>
    <definedName name="박스연결상태">#REF!</definedName>
    <definedName name="박스연장" localSheetId="1">#REF!</definedName>
    <definedName name="박스연장" localSheetId="9">#REF!</definedName>
    <definedName name="박스연장" localSheetId="5">#REF!</definedName>
    <definedName name="박스연장" localSheetId="3">#REF!</definedName>
    <definedName name="박스연장" localSheetId="4">#REF!</definedName>
    <definedName name="박스연장">#REF!</definedName>
    <definedName name="박스폭" localSheetId="1">#REF!</definedName>
    <definedName name="박스폭" localSheetId="9">#REF!</definedName>
    <definedName name="박스폭" localSheetId="5">#REF!</definedName>
    <definedName name="박스폭" localSheetId="3">#REF!</definedName>
    <definedName name="박스폭" localSheetId="4">#REF!</definedName>
    <definedName name="박스폭">#REF!</definedName>
    <definedName name="반중력옹벽" localSheetId="1">#REF!</definedName>
    <definedName name="반중력옹벽" localSheetId="9">#REF!</definedName>
    <definedName name="반중력옹벽" localSheetId="5">#REF!</definedName>
    <definedName name="반중력옹벽" localSheetId="3">#REF!</definedName>
    <definedName name="반중력옹벽" localSheetId="4">#REF!</definedName>
    <definedName name="반중력옹벽">#REF!</definedName>
    <definedName name="방_모">[23]수량산출!$R$47</definedName>
    <definedName name="방수공" localSheetId="1">#REF!</definedName>
    <definedName name="방수공" localSheetId="9">#REF!</definedName>
    <definedName name="방수공" localSheetId="5">#REF!</definedName>
    <definedName name="방수공" localSheetId="3">#REF!</definedName>
    <definedName name="방수공" localSheetId="4">#REF!</definedName>
    <definedName name="방수공">#REF!</definedName>
    <definedName name="방수몰탈">'[1]#REF'!$AG$138</definedName>
    <definedName name="방수재" localSheetId="1">#REF!</definedName>
    <definedName name="방수재" localSheetId="9">#REF!</definedName>
    <definedName name="방수재" localSheetId="5">#REF!</definedName>
    <definedName name="방수재" localSheetId="3">#REF!</definedName>
    <definedName name="방수재" localSheetId="4">#REF!</definedName>
    <definedName name="방수재">#REF!</definedName>
    <definedName name="방음벽" localSheetId="1" hidden="1">{#N/A,#N/A,FALSE,"2~8번"}</definedName>
    <definedName name="방음벽" localSheetId="12" hidden="1">{#N/A,#N/A,FALSE,"2~8번"}</definedName>
    <definedName name="방음벽" localSheetId="11" hidden="1">{#N/A,#N/A,FALSE,"2~8번"}</definedName>
    <definedName name="방음벽" localSheetId="9" hidden="1">{#N/A,#N/A,FALSE,"2~8번"}</definedName>
    <definedName name="방음벽" localSheetId="3" hidden="1">{#N/A,#N/A,FALSE,"2~8번"}</definedName>
    <definedName name="방음벽" hidden="1">{#N/A,#N/A,FALSE,"2~8번"}</definedName>
    <definedName name="방음벽1" localSheetId="1" hidden="1">{#N/A,#N/A,FALSE,"운반시간"}</definedName>
    <definedName name="방음벽1" localSheetId="12" hidden="1">{#N/A,#N/A,FALSE,"운반시간"}</definedName>
    <definedName name="방음벽1" localSheetId="11" hidden="1">{#N/A,#N/A,FALSE,"운반시간"}</definedName>
    <definedName name="방음벽1" localSheetId="9" hidden="1">{#N/A,#N/A,FALSE,"운반시간"}</definedName>
    <definedName name="방음벽1" localSheetId="3" hidden="1">{#N/A,#N/A,FALSE,"운반시간"}</definedName>
    <definedName name="방음벽1" hidden="1">{#N/A,#N/A,FALSE,"운반시간"}</definedName>
    <definedName name="방호벽" localSheetId="1">#REF!</definedName>
    <definedName name="방호벽" localSheetId="9">#REF!</definedName>
    <definedName name="방호벽" localSheetId="5">#REF!</definedName>
    <definedName name="방호벽" localSheetId="3">#REF!</definedName>
    <definedName name="방호벽" localSheetId="4">#REF!</definedName>
    <definedName name="방호벽">#REF!</definedName>
    <definedName name="방호벽철근" localSheetId="1">#REF!</definedName>
    <definedName name="방호벽철근" localSheetId="9">#REF!</definedName>
    <definedName name="방호벽철근" localSheetId="5">#REF!</definedName>
    <definedName name="방호벽철근" localSheetId="3">#REF!</definedName>
    <definedName name="방호벽철근" localSheetId="4">#REF!</definedName>
    <definedName name="방호벽철근">#REF!</definedName>
    <definedName name="배면방수" localSheetId="1">#REF!</definedName>
    <definedName name="배면방수" localSheetId="9">#REF!</definedName>
    <definedName name="배면방수" localSheetId="5">#REF!</definedName>
    <definedName name="배면방수" localSheetId="3">#REF!</definedName>
    <definedName name="배면방수" localSheetId="4">#REF!</definedName>
    <definedName name="배면방수">#REF!</definedName>
    <definedName name="배수관제작직관" localSheetId="1">#REF!</definedName>
    <definedName name="배수관제작직관" localSheetId="9">#REF!</definedName>
    <definedName name="배수관제작직관" localSheetId="5">#REF!</definedName>
    <definedName name="배수관제작직관" localSheetId="3">#REF!</definedName>
    <definedName name="배수관제작직관" localSheetId="4">#REF!</definedName>
    <definedName name="배수관제작직관">#REF!</definedName>
    <definedName name="배수구" localSheetId="1">#REF!</definedName>
    <definedName name="배수구" localSheetId="9">#REF!</definedName>
    <definedName name="배수구" localSheetId="5">#REF!</definedName>
    <definedName name="배수구" localSheetId="3">#REF!</definedName>
    <definedName name="배수구" localSheetId="4">#REF!</definedName>
    <definedName name="배수구">#REF!</definedName>
    <definedName name="번호" localSheetId="1">#REF!</definedName>
    <definedName name="번호" localSheetId="9">#REF!</definedName>
    <definedName name="번호" localSheetId="5">#REF!</definedName>
    <definedName name="번호" localSheetId="3">#REF!</definedName>
    <definedName name="번호" localSheetId="4">#REF!</definedName>
    <definedName name="번호">#REF!</definedName>
    <definedName name="법면보호블럭" localSheetId="1">#REF!</definedName>
    <definedName name="법면보호블럭" localSheetId="9">#REF!</definedName>
    <definedName name="법면보호블럭" localSheetId="5">#REF!</definedName>
    <definedName name="법면보호블럭" localSheetId="3">#REF!</definedName>
    <definedName name="법면보호블럭" localSheetId="4">#REF!</definedName>
    <definedName name="법면보호블럭">#REF!</definedName>
    <definedName name="보도경계블럭수량" localSheetId="1">#REF!</definedName>
    <definedName name="보도경계블럭수량" localSheetId="9">#REF!</definedName>
    <definedName name="보도경계블럭수량" localSheetId="5">#REF!</definedName>
    <definedName name="보도경계블럭수량" localSheetId="3">#REF!</definedName>
    <definedName name="보도경계블럭수량" localSheetId="4">#REF!</definedName>
    <definedName name="보도경계블럭수량">#REF!</definedName>
    <definedName name="보도구간총집계표">'[6]#REF'!$A$1:$S$29</definedName>
    <definedName name="보도블럭현황">'[6]#REF'!$A$1:$S$29</definedName>
    <definedName name="보도연장조소" localSheetId="1">#REF!</definedName>
    <definedName name="보도연장조소" localSheetId="9">#REF!</definedName>
    <definedName name="보도연장조소" localSheetId="5">#REF!</definedName>
    <definedName name="보도연장조소" localSheetId="3">#REF!</definedName>
    <definedName name="보도연장조소" localSheetId="4">#REF!</definedName>
    <definedName name="보도연장조소">#REF!</definedName>
    <definedName name="보도일반구간집계표" localSheetId="1">#REF!</definedName>
    <definedName name="보도일반구간집계표" localSheetId="9">#REF!</definedName>
    <definedName name="보도일반구간집계표" localSheetId="5">#REF!</definedName>
    <definedName name="보도일반구간집계표" localSheetId="3">#REF!</definedName>
    <definedName name="보도일반구간집계표" localSheetId="4">#REF!</definedName>
    <definedName name="보도일반구간집계표">#REF!</definedName>
    <definedName name="보도일반구간현황">'[6]#REF'!$A$1:$S$29</definedName>
    <definedName name="보도총수량" localSheetId="1">#REF!</definedName>
    <definedName name="보도총수량" localSheetId="9">#REF!</definedName>
    <definedName name="보도총수량" localSheetId="5">#REF!</definedName>
    <definedName name="보도총수량" localSheetId="3">#REF!</definedName>
    <definedName name="보도총수량" localSheetId="4">#REF!</definedName>
    <definedName name="보도총수량">#REF!</definedName>
    <definedName name="보차도경계블럭수량" localSheetId="1">#REF!</definedName>
    <definedName name="보차도경계블럭수량" localSheetId="9">#REF!</definedName>
    <definedName name="보차도경계블럭수량" localSheetId="5">#REF!</definedName>
    <definedName name="보차도경계블럭수량" localSheetId="3">#REF!</definedName>
    <definedName name="보차도경계블럭수량" localSheetId="4">#REF!</definedName>
    <definedName name="보차도경계블럭수량">#REF!</definedName>
    <definedName name="보차도수량집계">{"Book1","부대-(표지판,데리,가드).xls","부대-(낙,차,중분대).xls"}</definedName>
    <definedName name="보통마감" localSheetId="1">#REF!</definedName>
    <definedName name="보통마감" localSheetId="9">#REF!</definedName>
    <definedName name="보통마감" localSheetId="5">#REF!</definedName>
    <definedName name="보통마감" localSheetId="3">#REF!</definedName>
    <definedName name="보통마감" localSheetId="4">#REF!</definedName>
    <definedName name="보통마감">#REF!</definedName>
    <definedName name="보호몰탈1">'[1]#REF'!$AG$128</definedName>
    <definedName name="보호몰탈2">'[1]#REF'!$AG$131</definedName>
    <definedName name="보호몰탈3">'[1]#REF'!$AG$134</definedName>
    <definedName name="부대공집계" localSheetId="1">[1]터파기및재료!#REF!</definedName>
    <definedName name="부대공집계" localSheetId="9">[1]터파기및재료!#REF!</definedName>
    <definedName name="부대공집계" localSheetId="5">[1]터파기및재료!#REF!</definedName>
    <definedName name="부대공집계" localSheetId="3">[1]터파기및재료!#REF!</definedName>
    <definedName name="부대공집계" localSheetId="4">[1]터파기및재료!#REF!</definedName>
    <definedName name="부대공집계">[1]터파기및재료!#REF!</definedName>
    <definedName name="부대공집계2" localSheetId="1">[1]터파기및재료!#REF!</definedName>
    <definedName name="부대공집계2" localSheetId="9">[1]터파기및재료!#REF!</definedName>
    <definedName name="부대공집계2" localSheetId="5">[1]터파기및재료!#REF!</definedName>
    <definedName name="부대공집계2" localSheetId="3">[1]터파기및재료!#REF!</definedName>
    <definedName name="부대공집계2" localSheetId="4">[1]터파기및재료!#REF!</definedName>
    <definedName name="부대공집계2">[1]터파기및재료!#REF!</definedName>
    <definedName name="부대공총괄수량집계" localSheetId="1" hidden="1">{#N/A,#N/A,FALSE,"2~8번"}</definedName>
    <definedName name="부대공총괄수량집계" localSheetId="12" hidden="1">{#N/A,#N/A,FALSE,"2~8번"}</definedName>
    <definedName name="부대공총괄수량집계" localSheetId="11" hidden="1">{#N/A,#N/A,FALSE,"2~8번"}</definedName>
    <definedName name="부대공총괄수량집계" localSheetId="9" hidden="1">{#N/A,#N/A,FALSE,"2~8번"}</definedName>
    <definedName name="부대공총괄수량집계" localSheetId="3" hidden="1">{#N/A,#N/A,FALSE,"2~8번"}</definedName>
    <definedName name="부대공총괄수량집계" hidden="1">{#N/A,#N/A,FALSE,"2~8번"}</definedName>
    <definedName name="분리">'[33]빗물받이(910-510-410)'!$P$4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브라켓높이" localSheetId="1">#REF!</definedName>
    <definedName name="브라켓높이" localSheetId="9">#REF!</definedName>
    <definedName name="브라켓높이" localSheetId="5">#REF!</definedName>
    <definedName name="브라켓높이" localSheetId="3">#REF!</definedName>
    <definedName name="브라켓높이" localSheetId="4">#REF!</definedName>
    <definedName name="브라켓높이">#REF!</definedName>
    <definedName name="브라켓사선폭" localSheetId="1">#REF!</definedName>
    <definedName name="브라켓사선폭" localSheetId="9">#REF!</definedName>
    <definedName name="브라켓사선폭" localSheetId="5">#REF!</definedName>
    <definedName name="브라켓사선폭" localSheetId="3">#REF!</definedName>
    <definedName name="브라켓사선폭" localSheetId="4">#REF!</definedName>
    <definedName name="브라켓사선폭">#REF!</definedName>
    <definedName name="브라켓사용개소" localSheetId="1">#REF!</definedName>
    <definedName name="브라켓사용개소" localSheetId="9">#REF!</definedName>
    <definedName name="브라켓사용개소" localSheetId="5">#REF!</definedName>
    <definedName name="브라켓사용개소" localSheetId="3">#REF!</definedName>
    <definedName name="브라켓사용개소" localSheetId="4">#REF!</definedName>
    <definedName name="브라켓사용개소">#REF!</definedName>
    <definedName name="브라켓설치높이" localSheetId="1">#REF!</definedName>
    <definedName name="브라켓설치높이" localSheetId="9">#REF!</definedName>
    <definedName name="브라켓설치높이" localSheetId="5">#REF!</definedName>
    <definedName name="브라켓설치높이" localSheetId="3">#REF!</definedName>
    <definedName name="브라켓설치높이" localSheetId="4">#REF!</definedName>
    <definedName name="브라켓설치높이">#REF!</definedName>
    <definedName name="브라켓아래폭" localSheetId="1">#REF!</definedName>
    <definedName name="브라켓아래폭" localSheetId="9">#REF!</definedName>
    <definedName name="브라켓아래폭" localSheetId="5">#REF!</definedName>
    <definedName name="브라켓아래폭" localSheetId="3">#REF!</definedName>
    <definedName name="브라켓아래폭" localSheetId="4">#REF!</definedName>
    <definedName name="브라켓아래폭">#REF!</definedName>
    <definedName name="브라켓연장" localSheetId="1">#REF!</definedName>
    <definedName name="브라켓연장" localSheetId="9">#REF!</definedName>
    <definedName name="브라켓연장" localSheetId="5">#REF!</definedName>
    <definedName name="브라켓연장" localSheetId="3">#REF!</definedName>
    <definedName name="브라켓연장" localSheetId="4">#REF!</definedName>
    <definedName name="브라켓연장">#REF!</definedName>
    <definedName name="브라켓윗폭" localSheetId="1">#REF!</definedName>
    <definedName name="브라켓윗폭" localSheetId="9">#REF!</definedName>
    <definedName name="브라켓윗폭" localSheetId="5">#REF!</definedName>
    <definedName name="브라켓윗폭" localSheetId="3">#REF!</definedName>
    <definedName name="브라켓윗폭" localSheetId="4">#REF!</definedName>
    <definedName name="브라켓윗폭">#REF!</definedName>
    <definedName name="비계1">'[1]#REF'!$AG$104</definedName>
    <definedName name="비계2">'[1]#REF'!$AG$106</definedName>
    <definedName name="비계LIST" localSheetId="1">#REF!</definedName>
    <definedName name="비계LIST" localSheetId="9">#REF!</definedName>
    <definedName name="비계LIST" localSheetId="5">#REF!</definedName>
    <definedName name="비계LIST" localSheetId="3">#REF!</definedName>
    <definedName name="비계LIST" localSheetId="4">#REF!</definedName>
    <definedName name="비계LIST">#REF!</definedName>
    <definedName name="비계공" localSheetId="1">#REF!</definedName>
    <definedName name="비계공" localSheetId="9">#REF!</definedName>
    <definedName name="비계공" localSheetId="5">#REF!</definedName>
    <definedName name="비계공" localSheetId="3">#REF!</definedName>
    <definedName name="비계공" localSheetId="4">#REF!</definedName>
    <definedName name="비계공">#REF!</definedName>
    <definedName name="빗물받이1" localSheetId="1">#REF!</definedName>
    <definedName name="빗물받이1" localSheetId="9">#REF!</definedName>
    <definedName name="빗물받이1" localSheetId="5">#REF!</definedName>
    <definedName name="빗물받이1" localSheetId="3">#REF!</definedName>
    <definedName name="빗물받이1" localSheetId="4">#REF!</definedName>
    <definedName name="빗물받이1">#REF!</definedName>
    <definedName name="빗물받이2" localSheetId="1">#REF!</definedName>
    <definedName name="빗물받이2" localSheetId="9">#REF!</definedName>
    <definedName name="빗물받이2" localSheetId="5">#REF!</definedName>
    <definedName name="빗물받이2" localSheetId="3">#REF!</definedName>
    <definedName name="빗물받이2" localSheetId="4">#REF!</definedName>
    <definedName name="빗물받이2">#REF!</definedName>
    <definedName name="빗물받이연터" localSheetId="1">#REF!</definedName>
    <definedName name="빗물받이연터" localSheetId="9">#REF!</definedName>
    <definedName name="빗물받이연터" localSheetId="5">#REF!</definedName>
    <definedName name="빗물받이연터" localSheetId="3">#REF!</definedName>
    <definedName name="빗물받이연터" localSheetId="4">#REF!</definedName>
    <definedName name="빗물받이연터">#REF!</definedName>
    <definedName name="ㅅ" localSheetId="1" hidden="1">{#N/A,#N/A,FALSE,"골재소요량";#N/A,#N/A,FALSE,"골재소요량"}</definedName>
    <definedName name="ㅅ" localSheetId="19" hidden="1">{#N/A,#N/A,FALSE,"골재소요량";#N/A,#N/A,FALSE,"골재소요량"}</definedName>
    <definedName name="ㅅ" localSheetId="18" hidden="1">{#N/A,#N/A,FALSE,"골재소요량";#N/A,#N/A,FALSE,"골재소요량"}</definedName>
    <definedName name="ㅅ" localSheetId="13" hidden="1">{#N/A,#N/A,FALSE,"골재소요량";#N/A,#N/A,FALSE,"골재소요량"}</definedName>
    <definedName name="ㅅ" localSheetId="12" hidden="1">{#N/A,#N/A,FALSE,"골재소요량";#N/A,#N/A,FALSE,"골재소요량"}</definedName>
    <definedName name="ㅅ" localSheetId="11" hidden="1">{#N/A,#N/A,FALSE,"골재소요량";#N/A,#N/A,FALSE,"골재소요량"}</definedName>
    <definedName name="ㅅ" localSheetId="9" hidden="1">{#N/A,#N/A,FALSE,"골재소요량";#N/A,#N/A,FALSE,"골재소요량"}</definedName>
    <definedName name="ㅅ" localSheetId="3" hidden="1">{#N/A,#N/A,FALSE,"골재소요량";#N/A,#N/A,FALSE,"골재소요량"}</definedName>
    <definedName name="ㅅ" localSheetId="4" hidden="1">{#N/A,#N/A,FALSE,"골재소요량";#N/A,#N/A,FALSE,"골재소요량"}</definedName>
    <definedName name="ㅅ" hidden="1">{#N/A,#N/A,FALSE,"골재소요량";#N/A,#N/A,FALSE,"골재소요량"}</definedName>
    <definedName name="ㅅㅅㅅㅅ" localSheetId="1" hidden="1">{#N/A,#N/A,FALSE,"골재소요량";#N/A,#N/A,FALSE,"골재소요량"}</definedName>
    <definedName name="ㅅㅅㅅㅅ" localSheetId="12" hidden="1">{#N/A,#N/A,FALSE,"골재소요량";#N/A,#N/A,FALSE,"골재소요량"}</definedName>
    <definedName name="ㅅㅅㅅㅅ" localSheetId="11" hidden="1">{#N/A,#N/A,FALSE,"골재소요량";#N/A,#N/A,FALSE,"골재소요량"}</definedName>
    <definedName name="ㅅㅅㅅㅅ" localSheetId="9" hidden="1">{#N/A,#N/A,FALSE,"골재소요량";#N/A,#N/A,FALSE,"골재소요량"}</definedName>
    <definedName name="ㅅㅅㅅㅅ" localSheetId="3" hidden="1">{#N/A,#N/A,FALSE,"골재소요량";#N/A,#N/A,FALSE,"골재소요량"}</definedName>
    <definedName name="ㅅㅅㅅㅅ" hidden="1">{#N/A,#N/A,FALSE,"골재소요량";#N/A,#N/A,FALSE,"골재소요량"}</definedName>
    <definedName name="사선1" localSheetId="1">#REF!</definedName>
    <definedName name="사선1" localSheetId="9">#REF!</definedName>
    <definedName name="사선1" localSheetId="5">#REF!</definedName>
    <definedName name="사선1" localSheetId="3">#REF!</definedName>
    <definedName name="사선1" localSheetId="4">#REF!</definedName>
    <definedName name="사선1">#REF!</definedName>
    <definedName name="사선2" localSheetId="1">#REF!</definedName>
    <definedName name="사선2" localSheetId="9">#REF!</definedName>
    <definedName name="사선2" localSheetId="5">#REF!</definedName>
    <definedName name="사선2" localSheetId="3">#REF!</definedName>
    <definedName name="사선2" localSheetId="4">#REF!</definedName>
    <definedName name="사선2">#REF!</definedName>
    <definedName name="사선3" localSheetId="1">#REF!</definedName>
    <definedName name="사선3" localSheetId="9">#REF!</definedName>
    <definedName name="사선3" localSheetId="5">#REF!</definedName>
    <definedName name="사선3" localSheetId="3">#REF!</definedName>
    <definedName name="사선3" localSheetId="4">#REF!</definedName>
    <definedName name="사선3">#REF!</definedName>
    <definedName name="사선4" localSheetId="1">#REF!</definedName>
    <definedName name="사선4" localSheetId="9">#REF!</definedName>
    <definedName name="사선4" localSheetId="5">#REF!</definedName>
    <definedName name="사선4" localSheetId="3">#REF!</definedName>
    <definedName name="사선4" localSheetId="4">#REF!</definedName>
    <definedName name="사선4">#REF!</definedName>
    <definedName name="사선5" localSheetId="1">#REF!</definedName>
    <definedName name="사선5" localSheetId="9">#REF!</definedName>
    <definedName name="사선5" localSheetId="5">#REF!</definedName>
    <definedName name="사선5" localSheetId="3">#REF!</definedName>
    <definedName name="사선5" localSheetId="4">#REF!</definedName>
    <definedName name="사선5">#REF!</definedName>
    <definedName name="사용여부" localSheetId="1">#REF!</definedName>
    <definedName name="사용여부" localSheetId="9">#REF!</definedName>
    <definedName name="사용여부" localSheetId="5">#REF!</definedName>
    <definedName name="사용여부" localSheetId="3">#REF!</definedName>
    <definedName name="사용여부" localSheetId="4">#REF!</definedName>
    <definedName name="사용여부">#REF!</definedName>
    <definedName name="산출" localSheetId="1">#REF!</definedName>
    <definedName name="산출" localSheetId="9">#REF!</definedName>
    <definedName name="산출" localSheetId="5">#REF!</definedName>
    <definedName name="산출" localSheetId="3">#REF!</definedName>
    <definedName name="산출" localSheetId="4">#REF!</definedName>
    <definedName name="산출">#REF!</definedName>
    <definedName name="상수도공" localSheetId="1">#REF!</definedName>
    <definedName name="상수도공" localSheetId="9">#REF!</definedName>
    <definedName name="상수도공" localSheetId="5">#REF!</definedName>
    <definedName name="상수도공" localSheetId="3">#REF!</definedName>
    <definedName name="상수도공" localSheetId="4">#REF!</definedName>
    <definedName name="상수도공">#REF!</definedName>
    <definedName name="상수도공집계표" localSheetId="1">#REF!</definedName>
    <definedName name="상수도공집계표" localSheetId="9">#REF!</definedName>
    <definedName name="상수도공집계표" localSheetId="5">#REF!</definedName>
    <definedName name="상수도공집계표" localSheetId="3">#REF!</definedName>
    <definedName name="상수도공집계표" localSheetId="4">#REF!</definedName>
    <definedName name="상수도공집계표">#REF!</definedName>
    <definedName name="상수집" localSheetId="1">[1]터파기및재료!#REF!</definedName>
    <definedName name="상수집" localSheetId="9">[1]터파기및재료!#REF!</definedName>
    <definedName name="상수집" localSheetId="5">[1]터파기및재료!#REF!</definedName>
    <definedName name="상수집" localSheetId="3">[1]터파기및재료!#REF!</definedName>
    <definedName name="상수집" localSheetId="4">[1]터파기및재료!#REF!</definedName>
    <definedName name="상수집">[1]터파기및재료!#REF!</definedName>
    <definedName name="상수집계" localSheetId="1">[1]터파기및재료!#REF!</definedName>
    <definedName name="상수집계" localSheetId="9">[1]터파기및재료!#REF!</definedName>
    <definedName name="상수집계" localSheetId="5">[1]터파기및재료!#REF!</definedName>
    <definedName name="상수집계" localSheetId="3">[1]터파기및재료!#REF!</definedName>
    <definedName name="상수집계" localSheetId="4">[1]터파기및재료!#REF!</definedName>
    <definedName name="상수집계">[1]터파기및재료!#REF!</definedName>
    <definedName name="상판두께" localSheetId="1">#REF!</definedName>
    <definedName name="상판두께" localSheetId="9">#REF!</definedName>
    <definedName name="상판두께" localSheetId="5">#REF!</definedName>
    <definedName name="상판두께" localSheetId="3">#REF!</definedName>
    <definedName name="상판두께" localSheetId="4">#REF!</definedName>
    <definedName name="상판두께">#REF!</definedName>
    <definedName name="석축철거" localSheetId="1">#REF!</definedName>
    <definedName name="석축철거" localSheetId="9">#REF!</definedName>
    <definedName name="석축철거" localSheetId="5">#REF!</definedName>
    <definedName name="석축철거" localSheetId="3">#REF!</definedName>
    <definedName name="석축철거" localSheetId="4">#REF!</definedName>
    <definedName name="석축철거">#REF!</definedName>
    <definedName name="세륜세차" localSheetId="1" hidden="1">[34]조명시설!#REF!</definedName>
    <definedName name="세륜세차" localSheetId="9" hidden="1">[34]조명시설!#REF!</definedName>
    <definedName name="세륜세차" localSheetId="5" hidden="1">[34]조명시설!#REF!</definedName>
    <definedName name="세륜세차" localSheetId="3" hidden="1">[34]조명시설!#REF!</definedName>
    <definedName name="세륜세차" localSheetId="4" hidden="1">[34]조명시설!#REF!</definedName>
    <definedName name="세륜세차" hidden="1">[34]조명시설!#REF!</definedName>
    <definedName name="셔ㅛ" localSheetId="1" hidden="1">{#N/A,#N/A,FALSE,"운반시간"}</definedName>
    <definedName name="셔ㅛ" localSheetId="12" hidden="1">{#N/A,#N/A,FALSE,"운반시간"}</definedName>
    <definedName name="셔ㅛ" localSheetId="11" hidden="1">{#N/A,#N/A,FALSE,"운반시간"}</definedName>
    <definedName name="셔ㅛ" localSheetId="9" hidden="1">{#N/A,#N/A,FALSE,"운반시간"}</definedName>
    <definedName name="셔ㅛ" localSheetId="3" hidden="1">{#N/A,#N/A,FALSE,"운반시간"}</definedName>
    <definedName name="셔ㅛ" hidden="1">{#N/A,#N/A,FALSE,"운반시간"}</definedName>
    <definedName name="소켓무게">[6]DATE!$G$24:$G$79</definedName>
    <definedName name="손영주" localSheetId="1" hidden="1">{#N/A,#N/A,FALSE,"조골재"}</definedName>
    <definedName name="손영주" localSheetId="12" hidden="1">{#N/A,#N/A,FALSE,"조골재"}</definedName>
    <definedName name="손영주" localSheetId="11" hidden="1">{#N/A,#N/A,FALSE,"조골재"}</definedName>
    <definedName name="손영주" localSheetId="9" hidden="1">{#N/A,#N/A,FALSE,"조골재"}</definedName>
    <definedName name="손영주" localSheetId="3" hidden="1">{#N/A,#N/A,FALSE,"조골재"}</definedName>
    <definedName name="손영주" hidden="1">{#N/A,#N/A,FALSE,"조골재"}</definedName>
    <definedName name="수량" localSheetId="1">#REF!</definedName>
    <definedName name="수량" localSheetId="9">#REF!</definedName>
    <definedName name="수량" localSheetId="5">#REF!</definedName>
    <definedName name="수량" localSheetId="3">#REF!</definedName>
    <definedName name="수량" localSheetId="4">#REF!</definedName>
    <definedName name="수량">#REF!</definedName>
    <definedName name="수중면정리및청소" localSheetId="1">#REF!</definedName>
    <definedName name="수중면정리및청소" localSheetId="9">#REF!</definedName>
    <definedName name="수중면정리및청소" localSheetId="5">#REF!</definedName>
    <definedName name="수중면정리및청소" localSheetId="3">#REF!</definedName>
    <definedName name="수중면정리및청소" localSheetId="4">#REF!</definedName>
    <definedName name="수중면정리및청소">#REF!</definedName>
    <definedName name="수중토사p1" localSheetId="1">#REF!</definedName>
    <definedName name="수중토사p1" localSheetId="9">#REF!</definedName>
    <definedName name="수중토사p1" localSheetId="5">#REF!</definedName>
    <definedName name="수중토사p1" localSheetId="3">#REF!</definedName>
    <definedName name="수중토사p1" localSheetId="4">#REF!</definedName>
    <definedName name="수중토사p1">#REF!</definedName>
    <definedName name="수직">'[1]#REF'!$AG$120</definedName>
    <definedName name="수토1" localSheetId="1">#REF!</definedName>
    <definedName name="수토1" localSheetId="9">#REF!</definedName>
    <definedName name="수토1" localSheetId="5">#REF!</definedName>
    <definedName name="수토1" localSheetId="3">#REF!</definedName>
    <definedName name="수토1" localSheetId="4">#REF!</definedName>
    <definedName name="수토1">#REF!</definedName>
    <definedName name="수평">'[1]#REF'!$AG$115</definedName>
    <definedName name="스치로폴설치" localSheetId="1">#REF!</definedName>
    <definedName name="스치로폴설치" localSheetId="9">#REF!</definedName>
    <definedName name="스치로폴설치" localSheetId="5">#REF!</definedName>
    <definedName name="스치로폴설치" localSheetId="3">#REF!</definedName>
    <definedName name="스치로폴설치" localSheetId="4">#REF!</definedName>
    <definedName name="스치로폴설치">#REF!</definedName>
    <definedName name="스티로폴">[7]마산방향!$AS$433</definedName>
    <definedName name="스페이서설치" localSheetId="1">#REF!</definedName>
    <definedName name="스페이서설치" localSheetId="9">#REF!</definedName>
    <definedName name="스페이서설치" localSheetId="5">#REF!</definedName>
    <definedName name="스페이서설치" localSheetId="3">#REF!</definedName>
    <definedName name="스페이서설치" localSheetId="4">#REF!</definedName>
    <definedName name="스페이서설치">#REF!</definedName>
    <definedName name="스페이셔_설치" localSheetId="1">#REF!</definedName>
    <definedName name="스페이셔_설치" localSheetId="9">#REF!</definedName>
    <definedName name="스페이셔_설치" localSheetId="5">#REF!</definedName>
    <definedName name="스페이셔_설치" localSheetId="3">#REF!</definedName>
    <definedName name="스페이셔_설치" localSheetId="4">#REF!</definedName>
    <definedName name="스페이셔_설치">#REF!</definedName>
    <definedName name="시_이음" localSheetId="1">[23]수량산출!#REF!</definedName>
    <definedName name="시_이음" localSheetId="9">[23]수량산출!#REF!</definedName>
    <definedName name="시_이음" localSheetId="5">[23]수량산출!#REF!</definedName>
    <definedName name="시_이음" localSheetId="3">[23]수량산출!#REF!</definedName>
    <definedName name="시_이음" localSheetId="4">[23]수량산출!#REF!</definedName>
    <definedName name="시_이음">[23]수량산출!#REF!</definedName>
    <definedName name="시공이음">'[1]#REF'!$AG$123</definedName>
    <definedName name="식재공" localSheetId="1" hidden="1">{#N/A,#N/A,FALSE,"조골재"}</definedName>
    <definedName name="식재공" localSheetId="12" hidden="1">{#N/A,#N/A,FALSE,"조골재"}</definedName>
    <definedName name="식재공" localSheetId="11" hidden="1">{#N/A,#N/A,FALSE,"조골재"}</definedName>
    <definedName name="식재공" localSheetId="9" hidden="1">{#N/A,#N/A,FALSE,"조골재"}</definedName>
    <definedName name="식재공" localSheetId="3" hidden="1">{#N/A,#N/A,FALSE,"조골재"}</definedName>
    <definedName name="식재공" hidden="1">{#N/A,#N/A,FALSE,"조골재"}</definedName>
    <definedName name="식재이식삽도" localSheetId="1" hidden="1">{#N/A,#N/A,FALSE,"운반시간"}</definedName>
    <definedName name="식재이식삽도" localSheetId="12" hidden="1">{#N/A,#N/A,FALSE,"운반시간"}</definedName>
    <definedName name="식재이식삽도" localSheetId="11" hidden="1">{#N/A,#N/A,FALSE,"운반시간"}</definedName>
    <definedName name="식재이식삽도" localSheetId="9" hidden="1">{#N/A,#N/A,FALSE,"운반시간"}</definedName>
    <definedName name="식재이식삽도" localSheetId="3" hidden="1">{#N/A,#N/A,FALSE,"운반시간"}</definedName>
    <definedName name="식재이식삽도" hidden="1">{#N/A,#N/A,FALSE,"운반시간"}</definedName>
    <definedName name="신축이음장치" localSheetId="1">#REF!</definedName>
    <definedName name="신축이음장치" localSheetId="9">#REF!</definedName>
    <definedName name="신축이음장치" localSheetId="5">#REF!</definedName>
    <definedName name="신축이음장치" localSheetId="3">#REF!</definedName>
    <definedName name="신축이음장치" localSheetId="4">#REF!</definedName>
    <definedName name="신축이음장치">#REF!</definedName>
    <definedName name="신축장치" localSheetId="1">#REF!</definedName>
    <definedName name="신축장치" localSheetId="9">#REF!</definedName>
    <definedName name="신축장치" localSheetId="5">#REF!</definedName>
    <definedName name="신축장치" localSheetId="3">#REF!</definedName>
    <definedName name="신축장치" localSheetId="4">#REF!</definedName>
    <definedName name="신축장치">#REF!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" localSheetId="1">{#N/A,#N/A,FALSE,"조골재"}</definedName>
    <definedName name="ㅇ" localSheetId="19" hidden="1">{#N/A,#N/A,FALSE,"조골재"}</definedName>
    <definedName name="ㅇ" localSheetId="18" hidden="1">{#N/A,#N/A,FALSE,"조골재"}</definedName>
    <definedName name="ㅇ" localSheetId="13">{#N/A,#N/A,FALSE,"조골재"}</definedName>
    <definedName name="ㅇ" localSheetId="12">{#N/A,#N/A,FALSE,"조골재"}</definedName>
    <definedName name="ㅇ" localSheetId="11">{#N/A,#N/A,FALSE,"조골재"}</definedName>
    <definedName name="ㅇ" localSheetId="9">{#N/A,#N/A,FALSE,"조골재"}</definedName>
    <definedName name="ㅇ" localSheetId="3">{#N/A,#N/A,FALSE,"조골재"}</definedName>
    <definedName name="ㅇ" localSheetId="4" hidden="1">{#N/A,#N/A,FALSE,"조골재"}</definedName>
    <definedName name="ㅇ" hidden="1">{#N/A,#N/A,FALSE,"조골재"}</definedName>
    <definedName name="ㅇ560" localSheetId="1">#REF!</definedName>
    <definedName name="ㅇ560" localSheetId="9">#REF!</definedName>
    <definedName name="ㅇ560" localSheetId="5">#REF!</definedName>
    <definedName name="ㅇ560" localSheetId="3">#REF!</definedName>
    <definedName name="ㅇ560" localSheetId="4">#REF!</definedName>
    <definedName name="ㅇ560">#REF!</definedName>
    <definedName name="ㅇㄴㄹㄹㄴㄹㄹ" localSheetId="1" hidden="1">{#N/A,#N/A,FALSE,"운반시간"}</definedName>
    <definedName name="ㅇㄴㄹㄹㄴㄹㄹ" localSheetId="12" hidden="1">{#N/A,#N/A,FALSE,"운반시간"}</definedName>
    <definedName name="ㅇㄴㄹㄹㄴㄹㄹ" localSheetId="11" hidden="1">{#N/A,#N/A,FALSE,"운반시간"}</definedName>
    <definedName name="ㅇㄴㄹㄹㄴㄹㄹ" localSheetId="9" hidden="1">{#N/A,#N/A,FALSE,"운반시간"}</definedName>
    <definedName name="ㅇㄴㄹㄹㄴㄹㄹ" localSheetId="3" hidden="1">{#N/A,#N/A,FALSE,"운반시간"}</definedName>
    <definedName name="ㅇㄴㄹㄹㄴㄹㄹ" hidden="1">{#N/A,#N/A,FALSE,"운반시간"}</definedName>
    <definedName name="ㅇㄹ" localSheetId="1" hidden="1">{#N/A,#N/A,FALSE,"조골재"}</definedName>
    <definedName name="ㅇㄹ" localSheetId="12" hidden="1">{#N/A,#N/A,FALSE,"조골재"}</definedName>
    <definedName name="ㅇㄹ" localSheetId="11" hidden="1">{#N/A,#N/A,FALSE,"조골재"}</definedName>
    <definedName name="ㅇㄹ" localSheetId="9" hidden="1">{#N/A,#N/A,FALSE,"조골재"}</definedName>
    <definedName name="ㅇㄹ" localSheetId="3" hidden="1">{#N/A,#N/A,FALSE,"조골재"}</definedName>
    <definedName name="ㅇㄹ" hidden="1">{#N/A,#N/A,FALSE,"조골재"}</definedName>
    <definedName name="ㅇㄹㄹㄴㅇㄹㅇㄹㄴㅇ" localSheetId="1" hidden="1">[35]조명시설!#REF!</definedName>
    <definedName name="ㅇㄹㄹㄴㅇㄹㅇㄹㄴㅇ" localSheetId="9" hidden="1">[35]조명시설!#REF!</definedName>
    <definedName name="ㅇㄹㄹㄴㅇㄹㅇㄹㄴㅇ" localSheetId="5" hidden="1">[35]조명시설!#REF!</definedName>
    <definedName name="ㅇㄹㄹㄴㅇㄹㅇㄹㄴㅇ" localSheetId="3" hidden="1">[35]조명시설!#REF!</definedName>
    <definedName name="ㅇㄹㄹㄴㅇㄹㅇㄹㄴㅇ" localSheetId="4" hidden="1">[35]조명시설!#REF!</definedName>
    <definedName name="ㅇㄹㄹㄴㅇㄹㅇㄹㄴㅇ" hidden="1">[35]조명시설!#REF!</definedName>
    <definedName name="ㅇㄹㄹㅇ" localSheetId="1" hidden="1">{#N/A,#N/A,FALSE,"2~8번"}</definedName>
    <definedName name="ㅇㄹㄹㅇ" localSheetId="12" hidden="1">{#N/A,#N/A,FALSE,"2~8번"}</definedName>
    <definedName name="ㅇㄹㄹㅇ" localSheetId="11" hidden="1">{#N/A,#N/A,FALSE,"2~8번"}</definedName>
    <definedName name="ㅇㄹㄹㅇ" localSheetId="9" hidden="1">{#N/A,#N/A,FALSE,"2~8번"}</definedName>
    <definedName name="ㅇㄹㄹㅇ" localSheetId="3" hidden="1">{#N/A,#N/A,FALSE,"2~8번"}</definedName>
    <definedName name="ㅇㄹㄹㅇ" hidden="1">{#N/A,#N/A,FALSE,"2~8번"}</definedName>
    <definedName name="ㅇㄹㅇ" localSheetId="1" hidden="1">{#N/A,#N/A,FALSE,"운반시간"}</definedName>
    <definedName name="ㅇㄹㅇ" localSheetId="12" hidden="1">{#N/A,#N/A,FALSE,"운반시간"}</definedName>
    <definedName name="ㅇㄹㅇ" localSheetId="11" hidden="1">{#N/A,#N/A,FALSE,"운반시간"}</definedName>
    <definedName name="ㅇㄹㅇ" localSheetId="9" hidden="1">{#N/A,#N/A,FALSE,"운반시간"}</definedName>
    <definedName name="ㅇㄹㅇ" localSheetId="3" hidden="1">{#N/A,#N/A,FALSE,"운반시간"}</definedName>
    <definedName name="ㅇㄹㅇ" hidden="1">{#N/A,#N/A,FALSE,"운반시간"}</definedName>
    <definedName name="ㅇㅇㅇㅇ" localSheetId="1" hidden="1">[26]조명시설!#REF!</definedName>
    <definedName name="ㅇㅇㅇㅇ" localSheetId="9" hidden="1">[26]조명시설!#REF!</definedName>
    <definedName name="ㅇㅇㅇㅇ" localSheetId="5" hidden="1">[26]조명시설!#REF!</definedName>
    <definedName name="ㅇㅇㅇㅇ" localSheetId="3" hidden="1">[26]조명시설!#REF!</definedName>
    <definedName name="ㅇㅇㅇㅇ" localSheetId="4" hidden="1">[26]조명시설!#REF!</definedName>
    <definedName name="ㅇㅇㅇㅇ" hidden="1">[26]조명시설!#REF!</definedName>
    <definedName name="ㅇㅇㅇㅇㅇㅇ" localSheetId="1" hidden="1">{#N/A,#N/A,FALSE,"조골재"}</definedName>
    <definedName name="ㅇㅇㅇㅇㅇㅇ" localSheetId="12" hidden="1">{#N/A,#N/A,FALSE,"조골재"}</definedName>
    <definedName name="ㅇㅇㅇㅇㅇㅇ" localSheetId="11" hidden="1">{#N/A,#N/A,FALSE,"조골재"}</definedName>
    <definedName name="ㅇㅇㅇㅇㅇㅇ" localSheetId="9" hidden="1">{#N/A,#N/A,FALSE,"조골재"}</definedName>
    <definedName name="ㅇㅇㅇㅇㅇㅇ" localSheetId="3" hidden="1">{#N/A,#N/A,FALSE,"조골재"}</definedName>
    <definedName name="ㅇㅇㅇㅇㅇㅇ" hidden="1">{#N/A,#N/A,FALSE,"조골재"}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ㅇㅊㅍㅍㅊㅌㅍㅊㅌㅍㅌ" localSheetId="1" hidden="1">[35]조명시설!#REF!</definedName>
    <definedName name="ㅇㅊㅍㅍㅊㅌㅍㅊㅌㅍㅌ" localSheetId="9" hidden="1">[35]조명시설!#REF!</definedName>
    <definedName name="ㅇㅊㅍㅍㅊㅌㅍㅊㅌㅍㅌ" localSheetId="5" hidden="1">[35]조명시설!#REF!</definedName>
    <definedName name="ㅇㅊㅍㅍㅊㅌㅍㅊㅌㅍㅌ" localSheetId="3" hidden="1">[35]조명시설!#REF!</definedName>
    <definedName name="ㅇㅊㅍㅍㅊㅌㅍㅊㅌㅍㅌ" localSheetId="4" hidden="1">[35]조명시설!#REF!</definedName>
    <definedName name="ㅇㅊㅍㅍㅊㅌㅍㅊㅌㅍㅌ" hidden="1">[35]조명시설!#REF!</definedName>
    <definedName name="아스콘2" localSheetId="1" hidden="1">[26]조명시설!#REF!</definedName>
    <definedName name="아스콘2" localSheetId="9" hidden="1">[26]조명시설!#REF!</definedName>
    <definedName name="아스콘2" localSheetId="5" hidden="1">[26]조명시설!#REF!</definedName>
    <definedName name="아스콘2" localSheetId="3" hidden="1">[26]조명시설!#REF!</definedName>
    <definedName name="아스콘2" localSheetId="4" hidden="1">[26]조명시설!#REF!</definedName>
    <definedName name="아스콘2" hidden="1">[26]조명시설!#REF!</definedName>
    <definedName name="아스콘깨기" localSheetId="1" hidden="1">{#N/A,#N/A,FALSE,"골재소요량";#N/A,#N/A,FALSE,"골재소요량"}</definedName>
    <definedName name="아스콘깨기" localSheetId="12" hidden="1">{#N/A,#N/A,FALSE,"골재소요량";#N/A,#N/A,FALSE,"골재소요량"}</definedName>
    <definedName name="아스콘깨기" localSheetId="11" hidden="1">{#N/A,#N/A,FALSE,"골재소요량";#N/A,#N/A,FALSE,"골재소요량"}</definedName>
    <definedName name="아스콘깨기" localSheetId="9" hidden="1">{#N/A,#N/A,FALSE,"골재소요량";#N/A,#N/A,FALSE,"골재소요량"}</definedName>
    <definedName name="아스콘깨기" localSheetId="3" hidden="1">{#N/A,#N/A,FALSE,"골재소요량";#N/A,#N/A,FALSE,"골재소요량"}</definedName>
    <definedName name="아스콘깨기" hidden="1">{#N/A,#N/A,FALSE,"골재소요량";#N/A,#N/A,FALSE,"골재소요량"}</definedName>
    <definedName name="아스콘수량" localSheetId="1">#REF!</definedName>
    <definedName name="아스콘수량" localSheetId="9">#REF!</definedName>
    <definedName name="아스콘수량" localSheetId="5">#REF!</definedName>
    <definedName name="아스콘수량" localSheetId="3">#REF!</definedName>
    <definedName name="아스콘수량" localSheetId="4">#REF!</definedName>
    <definedName name="아스콘수량">#REF!</definedName>
    <definedName name="에치원" localSheetId="1">#REF!</definedName>
    <definedName name="에치원" localSheetId="9">#REF!</definedName>
    <definedName name="에치원" localSheetId="5">#REF!</definedName>
    <definedName name="에치원" localSheetId="3">#REF!</definedName>
    <definedName name="에치원" localSheetId="4">#REF!</definedName>
    <definedName name="에치원">#REF!</definedName>
    <definedName name="연장" localSheetId="1">#REF!</definedName>
    <definedName name="연장" localSheetId="9">#REF!</definedName>
    <definedName name="연장" localSheetId="5">#REF!</definedName>
    <definedName name="연장" localSheetId="3">#REF!</definedName>
    <definedName name="연장" localSheetId="4">#REF!</definedName>
    <definedName name="연장">#REF!</definedName>
    <definedName name="오" localSheetId="1">#REF!</definedName>
    <definedName name="오" localSheetId="9">#REF!</definedName>
    <definedName name="오" localSheetId="5">#REF!</definedName>
    <definedName name="오" localSheetId="3">#REF!</definedName>
    <definedName name="오" localSheetId="4">#REF!</definedName>
    <definedName name="오">#REF!</definedName>
    <definedName name="오수1호맨홀" localSheetId="1">[1]터파기및재료!#REF!</definedName>
    <definedName name="오수1호맨홀" localSheetId="9">[1]터파기및재료!#REF!</definedName>
    <definedName name="오수1호맨홀" localSheetId="5">[1]터파기및재료!#REF!</definedName>
    <definedName name="오수1호맨홀" localSheetId="3">[1]터파기및재료!#REF!</definedName>
    <definedName name="오수1호맨홀" localSheetId="4">[1]터파기및재료!#REF!</definedName>
    <definedName name="오수1호맨홀">[1]터파기및재료!#REF!</definedName>
    <definedName name="오수공" localSheetId="1">#REF!</definedName>
    <definedName name="오수공" localSheetId="9">#REF!</definedName>
    <definedName name="오수공" localSheetId="5">#REF!</definedName>
    <definedName name="오수공" localSheetId="3">#REF!</definedName>
    <definedName name="오수공" localSheetId="4">#REF!</definedName>
    <definedName name="오수공">#REF!</definedName>
    <definedName name="오수공수량" localSheetId="1">#REF!</definedName>
    <definedName name="오수공수량" localSheetId="9">#REF!</definedName>
    <definedName name="오수공수량" localSheetId="5">#REF!</definedName>
    <definedName name="오수공수량" localSheetId="3">#REF!</definedName>
    <definedName name="오수공수량" localSheetId="4">#REF!</definedName>
    <definedName name="오수공수량">#REF!</definedName>
    <definedName name="오수공수량집계표" localSheetId="1">#REF!</definedName>
    <definedName name="오수공수량집계표" localSheetId="9">#REF!</definedName>
    <definedName name="오수공수량집계표" localSheetId="5">#REF!</definedName>
    <definedName name="오수공수량집계표" localSheetId="3">#REF!</definedName>
    <definedName name="오수공수량집계표" localSheetId="4">#REF!</definedName>
    <definedName name="오수공수량집계표">#REF!</definedName>
    <definedName name="오수관단위수량" localSheetId="1">[1]터파기및재료!#REF!</definedName>
    <definedName name="오수관단위수량" localSheetId="9">[1]터파기및재료!#REF!</definedName>
    <definedName name="오수관단위수량" localSheetId="5">[1]터파기및재료!#REF!</definedName>
    <definedName name="오수관단위수량" localSheetId="3">[1]터파기및재료!#REF!</definedName>
    <definedName name="오수관단위수량" localSheetId="4">[1]터파기및재료!#REF!</definedName>
    <definedName name="오수관단위수량">[1]터파기및재료!#REF!</definedName>
    <definedName name="오수관로높이" localSheetId="1">[1]터파기및재료!#REF!</definedName>
    <definedName name="오수관로높이" localSheetId="9">[1]터파기및재료!#REF!</definedName>
    <definedName name="오수관로높이" localSheetId="5">[1]터파기및재료!#REF!</definedName>
    <definedName name="오수관로높이" localSheetId="3">[1]터파기및재료!#REF!</definedName>
    <definedName name="오수관로높이" localSheetId="4">[1]터파기및재료!#REF!</definedName>
    <definedName name="오수관로높이">[1]터파기및재료!#REF!</definedName>
    <definedName name="오수맨홀높이" localSheetId="1">[1]터파기및재료!#REF!</definedName>
    <definedName name="오수맨홀높이" localSheetId="9">[1]터파기및재료!#REF!</definedName>
    <definedName name="오수맨홀높이" localSheetId="5">[1]터파기및재료!#REF!</definedName>
    <definedName name="오수맨홀높이" localSheetId="3">[1]터파기및재료!#REF!</definedName>
    <definedName name="오수맨홀높이" localSheetId="4">[1]터파기및재료!#REF!</definedName>
    <definedName name="오수맨홀높이">[1]터파기및재료!#REF!</definedName>
    <definedName name="오옹벽" localSheetId="1">#REF!</definedName>
    <definedName name="오옹벽" localSheetId="9">#REF!</definedName>
    <definedName name="오옹벽" localSheetId="5">#REF!</definedName>
    <definedName name="오옹벽" localSheetId="3">#REF!</definedName>
    <definedName name="오옹벽" localSheetId="4">#REF!</definedName>
    <definedName name="오옹벽">#REF!</definedName>
    <definedName name="옹" localSheetId="1">'[13]3련 BOX'!#REF!</definedName>
    <definedName name="옹" localSheetId="9">'[13]3련 BOX'!#REF!</definedName>
    <definedName name="옹" localSheetId="5">'[13]3련 BOX'!#REF!</definedName>
    <definedName name="옹" localSheetId="3">'[13]3련 BOX'!#REF!</definedName>
    <definedName name="옹" localSheetId="4">'[13]3련 BOX'!#REF!</definedName>
    <definedName name="옹">'[13]3련 BOX'!#REF!</definedName>
    <definedName name="옹2되" localSheetId="1">#REF!</definedName>
    <definedName name="옹2되" localSheetId="9">#REF!</definedName>
    <definedName name="옹2되" localSheetId="5">#REF!</definedName>
    <definedName name="옹2되" localSheetId="3">#REF!</definedName>
    <definedName name="옹2되" localSheetId="4">#REF!</definedName>
    <definedName name="옹2되">#REF!</definedName>
    <definedName name="옹2부" localSheetId="1">#REF!</definedName>
    <definedName name="옹2부" localSheetId="9">#REF!</definedName>
    <definedName name="옹2부" localSheetId="5">#REF!</definedName>
    <definedName name="옹2부" localSheetId="3">#REF!</definedName>
    <definedName name="옹2부" localSheetId="4">#REF!</definedName>
    <definedName name="옹2부">#REF!</definedName>
    <definedName name="옹2블캡" localSheetId="1">#REF!</definedName>
    <definedName name="옹2블캡" localSheetId="9">#REF!</definedName>
    <definedName name="옹2블캡" localSheetId="5">#REF!</definedName>
    <definedName name="옹2블캡" localSheetId="3">#REF!</definedName>
    <definedName name="옹2블캡" localSheetId="4">#REF!</definedName>
    <definedName name="옹2블캡">#REF!</definedName>
    <definedName name="옹2블표" localSheetId="1">#REF!</definedName>
    <definedName name="옹2블표" localSheetId="9">#REF!</definedName>
    <definedName name="옹2블표" localSheetId="5">#REF!</definedName>
    <definedName name="옹2블표" localSheetId="3">#REF!</definedName>
    <definedName name="옹2블표" localSheetId="4">#REF!</definedName>
    <definedName name="옹2블표">#REF!</definedName>
    <definedName name="옹2상" localSheetId="1">#REF!</definedName>
    <definedName name="옹2상" localSheetId="9">#REF!</definedName>
    <definedName name="옹2상" localSheetId="5">#REF!</definedName>
    <definedName name="옹2상" localSheetId="3">#REF!</definedName>
    <definedName name="옹2상" localSheetId="4">#REF!</definedName>
    <definedName name="옹2상">#REF!</definedName>
    <definedName name="옹2속" localSheetId="1">#REF!</definedName>
    <definedName name="옹2속" localSheetId="9">#REF!</definedName>
    <definedName name="옹2속" localSheetId="5">#REF!</definedName>
    <definedName name="옹2속" localSheetId="3">#REF!</definedName>
    <definedName name="옹2속" localSheetId="4">#REF!</definedName>
    <definedName name="옹2속">#REF!</definedName>
    <definedName name="옹2잔" localSheetId="1">#REF!</definedName>
    <definedName name="옹2잔" localSheetId="9">#REF!</definedName>
    <definedName name="옹2잔" localSheetId="5">#REF!</definedName>
    <definedName name="옹2잔" localSheetId="3">#REF!</definedName>
    <definedName name="옹2잔" localSheetId="4">#REF!</definedName>
    <definedName name="옹2잔">#REF!</definedName>
    <definedName name="옹2잡" localSheetId="1">#REF!</definedName>
    <definedName name="옹2잡" localSheetId="9">#REF!</definedName>
    <definedName name="옹2잡" localSheetId="5">#REF!</definedName>
    <definedName name="옹2잡" localSheetId="3">#REF!</definedName>
    <definedName name="옹2잡" localSheetId="4">#REF!</definedName>
    <definedName name="옹2잡">#REF!</definedName>
    <definedName name="옹2지1" localSheetId="1">#REF!</definedName>
    <definedName name="옹2지1" localSheetId="9">#REF!</definedName>
    <definedName name="옹2지1" localSheetId="5">#REF!</definedName>
    <definedName name="옹2지1" localSheetId="3">#REF!</definedName>
    <definedName name="옹2지1" localSheetId="4">#REF!</definedName>
    <definedName name="옹2지1">#REF!</definedName>
    <definedName name="옹2지2" localSheetId="1">#REF!</definedName>
    <definedName name="옹2지2" localSheetId="9">#REF!</definedName>
    <definedName name="옹2지2" localSheetId="5">#REF!</definedName>
    <definedName name="옹2지2" localSheetId="3">#REF!</definedName>
    <definedName name="옹2지2" localSheetId="4">#REF!</definedName>
    <definedName name="옹2지2">#REF!</definedName>
    <definedName name="옹2지3" localSheetId="1">#REF!</definedName>
    <definedName name="옹2지3" localSheetId="9">#REF!</definedName>
    <definedName name="옹2지3" localSheetId="5">#REF!</definedName>
    <definedName name="옹2지3" localSheetId="3">#REF!</definedName>
    <definedName name="옹2지3" localSheetId="4">#REF!</definedName>
    <definedName name="옹2지3">#REF!</definedName>
    <definedName name="옹2터" localSheetId="1">#REF!</definedName>
    <definedName name="옹2터" localSheetId="9">#REF!</definedName>
    <definedName name="옹2터" localSheetId="5">#REF!</definedName>
    <definedName name="옹2터" localSheetId="3">#REF!</definedName>
    <definedName name="옹2터" localSheetId="4">#REF!</definedName>
    <definedName name="옹2터">#REF!</definedName>
    <definedName name="옹2합" localSheetId="1">#REF!</definedName>
    <definedName name="옹2합" localSheetId="9">#REF!</definedName>
    <definedName name="옹2합" localSheetId="5">#REF!</definedName>
    <definedName name="옹2합" localSheetId="3">#REF!</definedName>
    <definedName name="옹2합" localSheetId="4">#REF!</definedName>
    <definedName name="옹2합">#REF!</definedName>
    <definedName name="옹되" localSheetId="1">#REF!</definedName>
    <definedName name="옹되" localSheetId="9">#REF!</definedName>
    <definedName name="옹되" localSheetId="5">#REF!</definedName>
    <definedName name="옹되" localSheetId="3">#REF!</definedName>
    <definedName name="옹되" localSheetId="4">#REF!</definedName>
    <definedName name="옹되">#REF!</definedName>
    <definedName name="옹벽" localSheetId="1">#REF!</definedName>
    <definedName name="옹벽" localSheetId="9">#REF!</definedName>
    <definedName name="옹벽" localSheetId="5">#REF!</definedName>
    <definedName name="옹벽" localSheetId="3">#REF!</definedName>
    <definedName name="옹벽" localSheetId="4">#REF!</definedName>
    <definedName name="옹벽">#REF!</definedName>
    <definedName name="옹벽공" localSheetId="1">#REF!</definedName>
    <definedName name="옹벽공" localSheetId="9">#REF!</definedName>
    <definedName name="옹벽공" localSheetId="5">#REF!</definedName>
    <definedName name="옹벽공" localSheetId="3">#REF!</definedName>
    <definedName name="옹벽공" localSheetId="4">#REF!</definedName>
    <definedName name="옹벽공">#REF!</definedName>
    <definedName name="옹벽공집계표" localSheetId="1">#REF!</definedName>
    <definedName name="옹벽공집계표" localSheetId="9">#REF!</definedName>
    <definedName name="옹벽공집계표" localSheetId="5">#REF!</definedName>
    <definedName name="옹벽공집계표" localSheetId="3">#REF!</definedName>
    <definedName name="옹벽공집계표" localSheetId="4">#REF!</definedName>
    <definedName name="옹벽공집계표">#REF!</definedName>
    <definedName name="옹벽단위" localSheetId="1">[1]터파기및재료!#REF!</definedName>
    <definedName name="옹벽단위" localSheetId="9">[1]터파기및재료!#REF!</definedName>
    <definedName name="옹벽단위" localSheetId="5">[1]터파기및재료!#REF!</definedName>
    <definedName name="옹벽단위" localSheetId="3">[1]터파기및재료!#REF!</definedName>
    <definedName name="옹벽단위" localSheetId="4">[1]터파기및재료!#REF!</definedName>
    <definedName name="옹벽단위">[1]터파기및재료!#REF!</definedName>
    <definedName name="옹부" localSheetId="1">#REF!</definedName>
    <definedName name="옹부" localSheetId="9">#REF!</definedName>
    <definedName name="옹부" localSheetId="5">#REF!</definedName>
    <definedName name="옹부" localSheetId="3">#REF!</definedName>
    <definedName name="옹부" localSheetId="4">#REF!</definedName>
    <definedName name="옹부">#REF!</definedName>
    <definedName name="옹블캡" localSheetId="1">#REF!</definedName>
    <definedName name="옹블캡" localSheetId="9">#REF!</definedName>
    <definedName name="옹블캡" localSheetId="5">#REF!</definedName>
    <definedName name="옹블캡" localSheetId="3">#REF!</definedName>
    <definedName name="옹블캡" localSheetId="4">#REF!</definedName>
    <definedName name="옹블캡">#REF!</definedName>
    <definedName name="옹블표" localSheetId="1">#REF!</definedName>
    <definedName name="옹블표" localSheetId="9">#REF!</definedName>
    <definedName name="옹블표" localSheetId="5">#REF!</definedName>
    <definedName name="옹블표" localSheetId="3">#REF!</definedName>
    <definedName name="옹블표" localSheetId="4">#REF!</definedName>
    <definedName name="옹블표">#REF!</definedName>
    <definedName name="옹상" localSheetId="1">#REF!</definedName>
    <definedName name="옹상" localSheetId="9">#REF!</definedName>
    <definedName name="옹상" localSheetId="5">#REF!</definedName>
    <definedName name="옹상" localSheetId="3">#REF!</definedName>
    <definedName name="옹상" localSheetId="4">#REF!</definedName>
    <definedName name="옹상">#REF!</definedName>
    <definedName name="옹속" localSheetId="1">#REF!</definedName>
    <definedName name="옹속" localSheetId="9">#REF!</definedName>
    <definedName name="옹속" localSheetId="5">#REF!</definedName>
    <definedName name="옹속" localSheetId="3">#REF!</definedName>
    <definedName name="옹속" localSheetId="4">#REF!</definedName>
    <definedName name="옹속">#REF!</definedName>
    <definedName name="옹잔" localSheetId="1">#REF!</definedName>
    <definedName name="옹잔" localSheetId="9">#REF!</definedName>
    <definedName name="옹잔" localSheetId="5">#REF!</definedName>
    <definedName name="옹잔" localSheetId="3">#REF!</definedName>
    <definedName name="옹잔" localSheetId="4">#REF!</definedName>
    <definedName name="옹잔">#REF!</definedName>
    <definedName name="옹잡" localSheetId="1">#REF!</definedName>
    <definedName name="옹잡" localSheetId="9">#REF!</definedName>
    <definedName name="옹잡" localSheetId="5">#REF!</definedName>
    <definedName name="옹잡" localSheetId="3">#REF!</definedName>
    <definedName name="옹잡" localSheetId="4">#REF!</definedName>
    <definedName name="옹잡">#REF!</definedName>
    <definedName name="옹지1" localSheetId="1">#REF!</definedName>
    <definedName name="옹지1" localSheetId="9">#REF!</definedName>
    <definedName name="옹지1" localSheetId="5">#REF!</definedName>
    <definedName name="옹지1" localSheetId="3">#REF!</definedName>
    <definedName name="옹지1" localSheetId="4">#REF!</definedName>
    <definedName name="옹지1">#REF!</definedName>
    <definedName name="옹지2" localSheetId="1">#REF!</definedName>
    <definedName name="옹지2" localSheetId="9">#REF!</definedName>
    <definedName name="옹지2" localSheetId="5">#REF!</definedName>
    <definedName name="옹지2" localSheetId="3">#REF!</definedName>
    <definedName name="옹지2" localSheetId="4">#REF!</definedName>
    <definedName name="옹지2">#REF!</definedName>
    <definedName name="옹지3" localSheetId="1">#REF!</definedName>
    <definedName name="옹지3" localSheetId="9">#REF!</definedName>
    <definedName name="옹지3" localSheetId="5">#REF!</definedName>
    <definedName name="옹지3" localSheetId="3">#REF!</definedName>
    <definedName name="옹지3" localSheetId="4">#REF!</definedName>
    <definedName name="옹지3">#REF!</definedName>
    <definedName name="옹터" localSheetId="1">#REF!</definedName>
    <definedName name="옹터" localSheetId="9">#REF!</definedName>
    <definedName name="옹터" localSheetId="5">#REF!</definedName>
    <definedName name="옹터" localSheetId="3">#REF!</definedName>
    <definedName name="옹터" localSheetId="4">#REF!</definedName>
    <definedName name="옹터">#REF!</definedName>
    <definedName name="옹합" localSheetId="1">#REF!</definedName>
    <definedName name="옹합" localSheetId="9">#REF!</definedName>
    <definedName name="옹합" localSheetId="5">#REF!</definedName>
    <definedName name="옹합" localSheetId="3">#REF!</definedName>
    <definedName name="옹합" localSheetId="4">#REF!</definedName>
    <definedName name="옹합">#REF!</definedName>
    <definedName name="외각벽체수" localSheetId="1">#REF!</definedName>
    <definedName name="외각벽체수" localSheetId="9">#REF!</definedName>
    <definedName name="외각벽체수" localSheetId="5">#REF!</definedName>
    <definedName name="외각벽체수" localSheetId="3">#REF!</definedName>
    <definedName name="외각벽체수" localSheetId="4">#REF!</definedName>
    <definedName name="외각벽체수">#REF!</definedName>
    <definedName name="외경높이" localSheetId="1">#REF!</definedName>
    <definedName name="외경높이" localSheetId="9">#REF!</definedName>
    <definedName name="외경높이" localSheetId="5">#REF!</definedName>
    <definedName name="외경높이" localSheetId="3">#REF!</definedName>
    <definedName name="외경높이" localSheetId="4">#REF!</definedName>
    <definedName name="외경높이">#REF!</definedName>
    <definedName name="외경폭" localSheetId="1">#REF!</definedName>
    <definedName name="외경폭" localSheetId="9">#REF!</definedName>
    <definedName name="외경폭" localSheetId="5">#REF!</definedName>
    <definedName name="외경폭" localSheetId="3">#REF!</definedName>
    <definedName name="외경폭" localSheetId="4">#REF!</definedName>
    <definedName name="외경폭">#REF!</definedName>
    <definedName name="외벽두께" localSheetId="1">#REF!</definedName>
    <definedName name="외벽두께" localSheetId="9">#REF!</definedName>
    <definedName name="외벽두께" localSheetId="5">#REF!</definedName>
    <definedName name="외벽두께" localSheetId="3">#REF!</definedName>
    <definedName name="외벽두께" localSheetId="4">#REF!</definedName>
    <definedName name="외벽두께">#REF!</definedName>
    <definedName name="용접식_이음" localSheetId="1">#REF!</definedName>
    <definedName name="용접식_이음" localSheetId="9">#REF!</definedName>
    <definedName name="용접식_이음" localSheetId="5">#REF!</definedName>
    <definedName name="용접식_이음" localSheetId="3">#REF!</definedName>
    <definedName name="용접식_이음" localSheetId="4">#REF!</definedName>
    <definedName name="용접식_이음">#REF!</definedName>
    <definedName name="우리">'[1]#REF'!$F$17</definedName>
    <definedName name="우물통_굴착토사" localSheetId="1">#REF!</definedName>
    <definedName name="우물통_굴착토사" localSheetId="9">#REF!</definedName>
    <definedName name="우물통_굴착토사" localSheetId="5">#REF!</definedName>
    <definedName name="우물통_굴착토사" localSheetId="3">#REF!</definedName>
    <definedName name="우물통_굴착토사" localSheetId="4">#REF!</definedName>
    <definedName name="우물통_굴착토사">#REF!</definedName>
    <definedName name="우물통굴착_리핑암" localSheetId="1">#REF!</definedName>
    <definedName name="우물통굴착_리핑암" localSheetId="9">#REF!</definedName>
    <definedName name="우물통굴착_리핑암" localSheetId="5">#REF!</definedName>
    <definedName name="우물통굴착_리핑암" localSheetId="3">#REF!</definedName>
    <definedName name="우물통굴착_리핑암" localSheetId="4">#REF!</definedName>
    <definedName name="우물통굴착_리핑암">#REF!</definedName>
    <definedName name="우물통굴착_발파암" localSheetId="1">#REF!</definedName>
    <definedName name="우물통굴착_발파암" localSheetId="9">#REF!</definedName>
    <definedName name="우물통굴착_발파암" localSheetId="5">#REF!</definedName>
    <definedName name="우물통굴착_발파암" localSheetId="3">#REF!</definedName>
    <definedName name="우물통굴착_발파암" localSheetId="4">#REF!</definedName>
    <definedName name="우물통굴착_발파암">#REF!</definedName>
    <definedName name="우수공" localSheetId="1">#REF!</definedName>
    <definedName name="우수공" localSheetId="9">#REF!</definedName>
    <definedName name="우수공" localSheetId="5">#REF!</definedName>
    <definedName name="우수공" localSheetId="3">#REF!</definedName>
    <definedName name="우수공" localSheetId="4">#REF!</definedName>
    <definedName name="우수공">#REF!</definedName>
    <definedName name="우수공수량집계표" localSheetId="1">#REF!</definedName>
    <definedName name="우수공수량집계표" localSheetId="9">#REF!</definedName>
    <definedName name="우수공수량집계표" localSheetId="5">#REF!</definedName>
    <definedName name="우수공수량집계표" localSheetId="3">#REF!</definedName>
    <definedName name="우수공수량집계표" localSheetId="4">#REF!</definedName>
    <definedName name="우수공수량집계표">#REF!</definedName>
    <definedName name="원지반높이" localSheetId="1">#REF!</definedName>
    <definedName name="원지반높이" localSheetId="9">#REF!</definedName>
    <definedName name="원지반높이" localSheetId="5">#REF!</definedName>
    <definedName name="원지반높이" localSheetId="3">#REF!</definedName>
    <definedName name="원지반높이" localSheetId="4">#REF!</definedName>
    <definedName name="원지반높이">#REF!</definedName>
    <definedName name="육상면정리및청소" localSheetId="1">#REF!</definedName>
    <definedName name="육상면정리및청소" localSheetId="9">#REF!</definedName>
    <definedName name="육상면정리및청소" localSheetId="5">#REF!</definedName>
    <definedName name="육상면정리및청소" localSheetId="3">#REF!</definedName>
    <definedName name="육상면정리및청소" localSheetId="4">#REF!</definedName>
    <definedName name="육상면정리및청소">#REF!</definedName>
    <definedName name="이동" localSheetId="1" hidden="1">{#N/A,#N/A,FALSE,"조골재"}</definedName>
    <definedName name="이동" localSheetId="12" hidden="1">{#N/A,#N/A,FALSE,"조골재"}</definedName>
    <definedName name="이동" localSheetId="11" hidden="1">{#N/A,#N/A,FALSE,"조골재"}</definedName>
    <definedName name="이동" localSheetId="9" hidden="1">{#N/A,#N/A,FALSE,"조골재"}</definedName>
    <definedName name="이동" localSheetId="3" hidden="1">{#N/A,#N/A,FALSE,"조골재"}</definedName>
    <definedName name="이동" hidden="1">{#N/A,#N/A,FALSE,"조골재"}</definedName>
    <definedName name="이형관">[6]DATE!$B$24:$B$85</definedName>
    <definedName name="일반부" localSheetId="1" hidden="1">{#N/A,#N/A,FALSE,"조골재"}</definedName>
    <definedName name="일반부" localSheetId="19" hidden="1">{#N/A,#N/A,FALSE,"조골재"}</definedName>
    <definedName name="일반부" localSheetId="18" hidden="1">{#N/A,#N/A,FALSE,"조골재"}</definedName>
    <definedName name="일반부" localSheetId="13" hidden="1">{#N/A,#N/A,FALSE,"조골재"}</definedName>
    <definedName name="일반부" localSheetId="12" hidden="1">{#N/A,#N/A,FALSE,"조골재"}</definedName>
    <definedName name="일반부" localSheetId="11" hidden="1">{#N/A,#N/A,FALSE,"조골재"}</definedName>
    <definedName name="일반부" localSheetId="9" hidden="1">{#N/A,#N/A,FALSE,"조골재"}</definedName>
    <definedName name="일반부" localSheetId="3" hidden="1">{#N/A,#N/A,FALSE,"조골재"}</definedName>
    <definedName name="일반부" localSheetId="4" hidden="1">{#N/A,#N/A,FALSE,"조골재"}</definedName>
    <definedName name="일반부" hidden="1">{#N/A,#N/A,FALSE,"조골재"}</definedName>
    <definedName name="임시시설" localSheetId="1">#REF!</definedName>
    <definedName name="임시시설" localSheetId="9">#REF!</definedName>
    <definedName name="임시시설" localSheetId="5">#REF!</definedName>
    <definedName name="임시시설" localSheetId="3">#REF!</definedName>
    <definedName name="임시시설" localSheetId="4">#REF!</definedName>
    <definedName name="임시시설">#REF!</definedName>
    <definedName name="입력단면수" localSheetId="1">#REF!</definedName>
    <definedName name="입력단면수" localSheetId="9">#REF!</definedName>
    <definedName name="입력단면수" localSheetId="5">#REF!</definedName>
    <definedName name="입력단면수" localSheetId="3">#REF!</definedName>
    <definedName name="입력단면수" localSheetId="4">#REF!</definedName>
    <definedName name="입력단면수">#REF!</definedName>
    <definedName name="ㅈ" localSheetId="1" hidden="1">{#N/A,#N/A,FALSE,"골재소요량";#N/A,#N/A,FALSE,"골재소요량"}</definedName>
    <definedName name="ㅈ" localSheetId="19" hidden="1">{#N/A,#N/A,FALSE,"골재소요량";#N/A,#N/A,FALSE,"골재소요량"}</definedName>
    <definedName name="ㅈ" localSheetId="18" hidden="1">{#N/A,#N/A,FALSE,"골재소요량";#N/A,#N/A,FALSE,"골재소요량"}</definedName>
    <definedName name="ㅈ" localSheetId="13" hidden="1">{#N/A,#N/A,FALSE,"골재소요량";#N/A,#N/A,FALSE,"골재소요량"}</definedName>
    <definedName name="ㅈ" localSheetId="12" hidden="1">{#N/A,#N/A,FALSE,"골재소요량";#N/A,#N/A,FALSE,"골재소요량"}</definedName>
    <definedName name="ㅈ" localSheetId="11" hidden="1">{#N/A,#N/A,FALSE,"골재소요량";#N/A,#N/A,FALSE,"골재소요량"}</definedName>
    <definedName name="ㅈ" localSheetId="9" hidden="1">{#N/A,#N/A,FALSE,"골재소요량";#N/A,#N/A,FALSE,"골재소요량"}</definedName>
    <definedName name="ㅈ" localSheetId="3" hidden="1">{#N/A,#N/A,FALSE,"골재소요량";#N/A,#N/A,FALSE,"골재소요량"}</definedName>
    <definedName name="ㅈ" localSheetId="4" hidden="1">{#N/A,#N/A,FALSE,"골재소요량";#N/A,#N/A,FALSE,"골재소요량"}</definedName>
    <definedName name="ㅈ" hidden="1">{#N/A,#N/A,FALSE,"골재소요량";#N/A,#N/A,FALSE,"골재소요량"}</definedName>
    <definedName name="ㅈㄱ" localSheetId="1" hidden="1">{#N/A,#N/A,FALSE,"조골재"}</definedName>
    <definedName name="ㅈㄱ" localSheetId="19" hidden="1">{#N/A,#N/A,FALSE,"조골재"}</definedName>
    <definedName name="ㅈㄱ" localSheetId="18" hidden="1">{#N/A,#N/A,FALSE,"조골재"}</definedName>
    <definedName name="ㅈㄱ" localSheetId="13" hidden="1">{#N/A,#N/A,FALSE,"조골재"}</definedName>
    <definedName name="ㅈㄱ" localSheetId="12" hidden="1">{#N/A,#N/A,FALSE,"조골재"}</definedName>
    <definedName name="ㅈㄱ" localSheetId="11" hidden="1">{#N/A,#N/A,FALSE,"조골재"}</definedName>
    <definedName name="ㅈㄱ" localSheetId="9" hidden="1">{#N/A,#N/A,FALSE,"조골재"}</definedName>
    <definedName name="ㅈㄱ" localSheetId="3" hidden="1">{#N/A,#N/A,FALSE,"조골재"}</definedName>
    <definedName name="ㅈㄱ" localSheetId="4" hidden="1">{#N/A,#N/A,FALSE,"조골재"}</definedName>
    <definedName name="ㅈㄱ" hidden="1">{#N/A,#N/A,FALSE,"조골재"}</definedName>
    <definedName name="ㅈㅈ" localSheetId="1">#REF!</definedName>
    <definedName name="ㅈㅈ" localSheetId="9">#REF!</definedName>
    <definedName name="ㅈㅈ" localSheetId="5">#REF!</definedName>
    <definedName name="ㅈㅈ" localSheetId="3">#REF!</definedName>
    <definedName name="ㅈㅈ" localSheetId="4">#REF!</definedName>
    <definedName name="ㅈㅈ">#REF!</definedName>
    <definedName name="ㅈㅈㅈㅈ" localSheetId="1" hidden="1">{#N/A,#N/A,FALSE,"조골재"}</definedName>
    <definedName name="ㅈㅈㅈㅈ" localSheetId="19" hidden="1">{#N/A,#N/A,FALSE,"조골재"}</definedName>
    <definedName name="ㅈㅈㅈㅈ" localSheetId="18" hidden="1">{#N/A,#N/A,FALSE,"조골재"}</definedName>
    <definedName name="ㅈㅈㅈㅈ" localSheetId="13" hidden="1">{#N/A,#N/A,FALSE,"조골재"}</definedName>
    <definedName name="ㅈㅈㅈㅈ" localSheetId="12" hidden="1">{#N/A,#N/A,FALSE,"조골재"}</definedName>
    <definedName name="ㅈㅈㅈㅈ" localSheetId="11" hidden="1">{#N/A,#N/A,FALSE,"조골재"}</definedName>
    <definedName name="ㅈㅈㅈㅈ" localSheetId="9" hidden="1">{#N/A,#N/A,FALSE,"조골재"}</definedName>
    <definedName name="ㅈㅈㅈㅈ" localSheetId="3" hidden="1">{#N/A,#N/A,FALSE,"조골재"}</definedName>
    <definedName name="ㅈㅈㅈㅈ" localSheetId="4" hidden="1">{#N/A,#N/A,FALSE,"조골재"}</definedName>
    <definedName name="ㅈㅈㅈㅈ" hidden="1">{#N/A,#N/A,FALSE,"조골재"}</definedName>
    <definedName name="ㅈㅈㅈㅈㅈ" localSheetId="1" hidden="1">{#N/A,#N/A,FALSE,"2~8번"}</definedName>
    <definedName name="ㅈㅈㅈㅈㅈ" localSheetId="19" hidden="1">{#N/A,#N/A,FALSE,"2~8번"}</definedName>
    <definedName name="ㅈㅈㅈㅈㅈ" localSheetId="18" hidden="1">{#N/A,#N/A,FALSE,"2~8번"}</definedName>
    <definedName name="ㅈㅈㅈㅈㅈ" localSheetId="13" hidden="1">{#N/A,#N/A,FALSE,"2~8번"}</definedName>
    <definedName name="ㅈㅈㅈㅈㅈ" localSheetId="12" hidden="1">{#N/A,#N/A,FALSE,"2~8번"}</definedName>
    <definedName name="ㅈㅈㅈㅈㅈ" localSheetId="11" hidden="1">{#N/A,#N/A,FALSE,"2~8번"}</definedName>
    <definedName name="ㅈㅈㅈㅈㅈ" localSheetId="9" hidden="1">{#N/A,#N/A,FALSE,"2~8번"}</definedName>
    <definedName name="ㅈㅈㅈㅈㅈ" localSheetId="3" hidden="1">{#N/A,#N/A,FALSE,"2~8번"}</definedName>
    <definedName name="ㅈㅈㅈㅈㅈ" localSheetId="4" hidden="1">{#N/A,#N/A,FALSE,"2~8번"}</definedName>
    <definedName name="ㅈㅈㅈㅈㅈ" hidden="1">{#N/A,#N/A,FALSE,"2~8번"}</definedName>
    <definedName name="자_트" localSheetId="1">#REF!</definedName>
    <definedName name="자_트" localSheetId="9">#REF!</definedName>
    <definedName name="자_트" localSheetId="5">#REF!</definedName>
    <definedName name="자_트" localSheetId="3">#REF!</definedName>
    <definedName name="자_트" localSheetId="4">#REF!</definedName>
    <definedName name="자_트">#REF!</definedName>
    <definedName name="자재집계표" localSheetId="1">#REF!</definedName>
    <definedName name="자재집계표" localSheetId="9">#REF!</definedName>
    <definedName name="자재집계표" localSheetId="5">#REF!</definedName>
    <definedName name="자재집계표" localSheetId="3">#REF!</definedName>
    <definedName name="자재집계표" localSheetId="4">#REF!</definedName>
    <definedName name="자재집계표">#REF!</definedName>
    <definedName name="잡석" localSheetId="1">#REF!</definedName>
    <definedName name="잡석" localSheetId="9">#REF!</definedName>
    <definedName name="잡석" localSheetId="5">#REF!</definedName>
    <definedName name="잡석" localSheetId="3">#REF!</definedName>
    <definedName name="잡석" localSheetId="4">#REF!</definedName>
    <definedName name="잡석">#REF!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장산교" localSheetId="1">#REF!</definedName>
    <definedName name="장산교" localSheetId="9">#REF!</definedName>
    <definedName name="장산교" localSheetId="5">#REF!</definedName>
    <definedName name="장산교" localSheetId="3">#REF!</definedName>
    <definedName name="장산교" localSheetId="4">#REF!</definedName>
    <definedName name="장산교">#REF!</definedName>
    <definedName name="저" localSheetId="1">#REF!</definedName>
    <definedName name="저" localSheetId="9">#REF!</definedName>
    <definedName name="저" localSheetId="5">#REF!</definedName>
    <definedName name="저" localSheetId="3">#REF!</definedName>
    <definedName name="저" localSheetId="4">#REF!</definedName>
    <definedName name="저">#REF!</definedName>
    <definedName name="저판두께">'[36]#REF'!$AJ$30</definedName>
    <definedName name="전선관" localSheetId="1">#REF!</definedName>
    <definedName name="전선관" localSheetId="9">#REF!</definedName>
    <definedName name="전선관" localSheetId="5">#REF!</definedName>
    <definedName name="전선관" localSheetId="3">#REF!</definedName>
    <definedName name="전선관" localSheetId="4">#REF!</definedName>
    <definedName name="전선관">#REF!</definedName>
    <definedName name="점검통로" localSheetId="1">#REF!</definedName>
    <definedName name="점검통로" localSheetId="9">#REF!</definedName>
    <definedName name="점검통로" localSheetId="5">#REF!</definedName>
    <definedName name="점검통로" localSheetId="3">#REF!</definedName>
    <definedName name="점검통로" localSheetId="4">#REF!</definedName>
    <definedName name="점검통로">#REF!</definedName>
    <definedName name="접_높" localSheetId="1">#REF!</definedName>
    <definedName name="접_높" localSheetId="9">#REF!</definedName>
    <definedName name="접_높" localSheetId="5">#REF!</definedName>
    <definedName name="접_높" localSheetId="3">#REF!</definedName>
    <definedName name="접_높" localSheetId="4">#REF!</definedName>
    <definedName name="접_높">#REF!</definedName>
    <definedName name="접_폭" localSheetId="1">#REF!</definedName>
    <definedName name="접_폭" localSheetId="9">#REF!</definedName>
    <definedName name="접_폭" localSheetId="5">#REF!</definedName>
    <definedName name="접_폭" localSheetId="3">#REF!</definedName>
    <definedName name="접_폭" localSheetId="4">#REF!</definedName>
    <definedName name="접_폭">#REF!</definedName>
    <definedName name="접속슬래브접합공" localSheetId="1">#REF!</definedName>
    <definedName name="접속슬래브접합공" localSheetId="9">#REF!</definedName>
    <definedName name="접속슬래브접합공" localSheetId="5">#REF!</definedName>
    <definedName name="접속슬래브접합공" localSheetId="3">#REF!</definedName>
    <definedName name="접속슬래브접합공" localSheetId="4">#REF!</definedName>
    <definedName name="접속슬래브접합공">#REF!</definedName>
    <definedName name="접속저판개소" localSheetId="1">#REF!</definedName>
    <definedName name="접속저판개소" localSheetId="9">#REF!</definedName>
    <definedName name="접속저판개소" localSheetId="5">#REF!</definedName>
    <definedName name="접속저판개소" localSheetId="3">#REF!</definedName>
    <definedName name="접속저판개소" localSheetId="4">#REF!</definedName>
    <definedName name="접속저판개소">#REF!</definedName>
    <definedName name="접속저판높이" localSheetId="1">#REF!</definedName>
    <definedName name="접속저판높이" localSheetId="9">#REF!</definedName>
    <definedName name="접속저판높이" localSheetId="5">#REF!</definedName>
    <definedName name="접속저판높이" localSheetId="3">#REF!</definedName>
    <definedName name="접속저판높이" localSheetId="4">#REF!</definedName>
    <definedName name="접속저판높이">#REF!</definedName>
    <definedName name="접속저판두께" localSheetId="1">#REF!</definedName>
    <definedName name="접속저판두께" localSheetId="9">#REF!</definedName>
    <definedName name="접속저판두께" localSheetId="5">#REF!</definedName>
    <definedName name="접속저판두께" localSheetId="3">#REF!</definedName>
    <definedName name="접속저판두께" localSheetId="4">#REF!</definedName>
    <definedName name="접속저판두께">#REF!</definedName>
    <definedName name="접속저판폭1" localSheetId="1">#REF!</definedName>
    <definedName name="접속저판폭1" localSheetId="9">#REF!</definedName>
    <definedName name="접속저판폭1" localSheetId="5">#REF!</definedName>
    <definedName name="접속저판폭1" localSheetId="3">#REF!</definedName>
    <definedName name="접속저판폭1" localSheetId="4">#REF!</definedName>
    <definedName name="접속저판폭1">#REF!</definedName>
    <definedName name="접속저판폭2" localSheetId="1">#REF!</definedName>
    <definedName name="접속저판폭2" localSheetId="9">#REF!</definedName>
    <definedName name="접속저판폭2" localSheetId="5">#REF!</definedName>
    <definedName name="접속저판폭2" localSheetId="3">#REF!</definedName>
    <definedName name="접속저판폭2" localSheetId="4">#REF!</definedName>
    <definedName name="접속저판폭2">#REF!</definedName>
    <definedName name="제" localSheetId="1" hidden="1">[37]조명시설!#REF!</definedName>
    <definedName name="제" localSheetId="9" hidden="1">[37]조명시설!#REF!</definedName>
    <definedName name="제" localSheetId="5" hidden="1">[37]조명시설!#REF!</definedName>
    <definedName name="제" localSheetId="3" hidden="1">[37]조명시설!#REF!</definedName>
    <definedName name="제" localSheetId="4" hidden="1">[37]조명시설!#REF!</definedName>
    <definedName name="제" hidden="1">[37]조명시설!#REF!</definedName>
    <definedName name="조경자재총괄표" localSheetId="1" hidden="1">{#N/A,#N/A,FALSE,"골재소요량";#N/A,#N/A,FALSE,"골재소요량"}</definedName>
    <definedName name="조경자재총괄표" localSheetId="12" hidden="1">{#N/A,#N/A,FALSE,"골재소요량";#N/A,#N/A,FALSE,"골재소요량"}</definedName>
    <definedName name="조경자재총괄표" localSheetId="11" hidden="1">{#N/A,#N/A,FALSE,"골재소요량";#N/A,#N/A,FALSE,"골재소요량"}</definedName>
    <definedName name="조경자재총괄표" localSheetId="9" hidden="1">{#N/A,#N/A,FALSE,"골재소요량";#N/A,#N/A,FALSE,"골재소요량"}</definedName>
    <definedName name="조경자재총괄표" localSheetId="3" hidden="1">{#N/A,#N/A,FALSE,"골재소요량";#N/A,#N/A,FALSE,"골재소요량"}</definedName>
    <definedName name="조경자재총괄표" hidden="1">{#N/A,#N/A,FALSE,"골재소요량";#N/A,#N/A,FALSE,"골재소요량"}</definedName>
    <definedName name="종" localSheetId="1">#REF!</definedName>
    <definedName name="종" localSheetId="9">#REF!</definedName>
    <definedName name="종" localSheetId="5">#REF!</definedName>
    <definedName name="종" localSheetId="3">#REF!</definedName>
    <definedName name="종" localSheetId="4">#REF!</definedName>
    <definedName name="종">#REF!</definedName>
    <definedName name="중량" localSheetId="1">#REF!</definedName>
    <definedName name="중량" localSheetId="9">#REF!</definedName>
    <definedName name="중량" localSheetId="5">#REF!</definedName>
    <definedName name="중량" localSheetId="3">#REF!</definedName>
    <definedName name="중량" localSheetId="4">#REF!</definedName>
    <definedName name="중량">#REF!</definedName>
    <definedName name="중량표" localSheetId="1">#REF!</definedName>
    <definedName name="중량표" localSheetId="9">#REF!</definedName>
    <definedName name="중량표" localSheetId="5">#REF!</definedName>
    <definedName name="중량표" localSheetId="3">#REF!</definedName>
    <definedName name="중량표" localSheetId="4">#REF!</definedName>
    <definedName name="중량표">#REF!</definedName>
    <definedName name="중앙선추가">{"Book1","부대-(표지판,데리,가드).xls","부대-(낙,차,중분대).xls"}</definedName>
    <definedName name="지수판사용개소" localSheetId="1">#REF!</definedName>
    <definedName name="지수판사용개소" localSheetId="9">#REF!</definedName>
    <definedName name="지수판사용개소" localSheetId="5">#REF!</definedName>
    <definedName name="지수판사용개소" localSheetId="3">#REF!</definedName>
    <definedName name="지수판사용개소" localSheetId="4">#REF!</definedName>
    <definedName name="지수판사용개소">#REF!</definedName>
    <definedName name="직관.J">[14]진주방향!$AN$341</definedName>
    <definedName name="집" localSheetId="1">#REF!</definedName>
    <definedName name="집" localSheetId="9">#REF!</definedName>
    <definedName name="집" localSheetId="5">#REF!</definedName>
    <definedName name="집" localSheetId="3">#REF!</definedName>
    <definedName name="집" localSheetId="4">#REF!</definedName>
    <definedName name="집">#REF!</definedName>
    <definedName name="집계">'[27]토공(우물통,기타) '!$M$8:$U$25</definedName>
    <definedName name="집계표1" localSheetId="1">#REF!</definedName>
    <definedName name="집계표1" localSheetId="9">#REF!</definedName>
    <definedName name="집계표1" localSheetId="5">#REF!</definedName>
    <definedName name="집계표1" localSheetId="3">#REF!</definedName>
    <definedName name="집계표1" localSheetId="4">#REF!</definedName>
    <definedName name="집계표1">#REF!</definedName>
    <definedName name="집계표111" localSheetId="1">#REF!</definedName>
    <definedName name="집계표111" localSheetId="9">#REF!</definedName>
    <definedName name="집계표111" localSheetId="5">#REF!</definedName>
    <definedName name="집계표111" localSheetId="3">#REF!</definedName>
    <definedName name="집계표111" localSheetId="4">#REF!</definedName>
    <definedName name="집계표111">#REF!</definedName>
    <definedName name="집계표2" localSheetId="1">#REF!</definedName>
    <definedName name="집계표2" localSheetId="9">#REF!</definedName>
    <definedName name="집계표2" localSheetId="5">#REF!</definedName>
    <definedName name="집계표2" localSheetId="3">#REF!</definedName>
    <definedName name="집계표2" localSheetId="4">#REF!</definedName>
    <definedName name="집계표2">#REF!</definedName>
    <definedName name="집계표3" localSheetId="1">[38]총수량집계표!#REF!</definedName>
    <definedName name="집계표3" localSheetId="9">[38]총수량집계표!#REF!</definedName>
    <definedName name="집계표3" localSheetId="5">[38]총수량집계표!#REF!</definedName>
    <definedName name="집계표3" localSheetId="3">[38]총수량집계표!#REF!</definedName>
    <definedName name="집계표3" localSheetId="4">[38]총수량집계표!#REF!</definedName>
    <definedName name="집계표3">[38]총수량집계표!#REF!</definedName>
    <definedName name="집계표4" localSheetId="1">[39]총수량집계표!#REF!</definedName>
    <definedName name="집계표4" localSheetId="9">[39]총수량집계표!#REF!</definedName>
    <definedName name="집계표4" localSheetId="5">[39]총수량집계표!#REF!</definedName>
    <definedName name="집계표4" localSheetId="3">[39]총수량집계표!#REF!</definedName>
    <definedName name="집계표4" localSheetId="4">[39]총수량집계표!#REF!</definedName>
    <definedName name="집계표4">[39]총수량집계표!#REF!</definedName>
    <definedName name="집계표5" localSheetId="1">[39]총수량집계표!#REF!</definedName>
    <definedName name="집계표5" localSheetId="9">[39]총수량집계표!#REF!</definedName>
    <definedName name="집계표5" localSheetId="5">[39]총수량집계표!#REF!</definedName>
    <definedName name="집계표5" localSheetId="3">[39]총수량집계표!#REF!</definedName>
    <definedName name="집계표5" localSheetId="4">[39]총수량집계표!#REF!</definedName>
    <definedName name="집계표5">[39]총수량집계표!#REF!</definedName>
    <definedName name="집계표8" localSheetId="1">#REF!</definedName>
    <definedName name="집계표8" localSheetId="9">#REF!</definedName>
    <definedName name="집계표8" localSheetId="5">#REF!</definedName>
    <definedName name="집계표8" localSheetId="3">#REF!</definedName>
    <definedName name="집계표8" localSheetId="4">#REF!</definedName>
    <definedName name="집계표8">#REF!</definedName>
    <definedName name="집수정수량" localSheetId="1">#REF!</definedName>
    <definedName name="집수정수량" localSheetId="9">#REF!</definedName>
    <definedName name="집수정수량" localSheetId="5">#REF!</definedName>
    <definedName name="집수정수량" localSheetId="3">#REF!</definedName>
    <definedName name="집수정수량" localSheetId="4">#REF!</definedName>
    <definedName name="집수정수량">#REF!</definedName>
    <definedName name="ㅊ20" localSheetId="1">[40]골재산출!#REF!</definedName>
    <definedName name="ㅊ20" localSheetId="9">[40]골재산출!#REF!</definedName>
    <definedName name="ㅊ20" localSheetId="5">[40]골재산출!#REF!</definedName>
    <definedName name="ㅊ20" localSheetId="3">[40]골재산출!#REF!</definedName>
    <definedName name="ㅊ20" localSheetId="4">[40]골재산출!#REF!</definedName>
    <definedName name="ㅊ20">[40]골재산출!#REF!</definedName>
    <definedName name="차막이고" localSheetId="1">#REF!</definedName>
    <definedName name="차막이고" localSheetId="9">#REF!</definedName>
    <definedName name="차막이고" localSheetId="5">#REF!</definedName>
    <definedName name="차막이고" localSheetId="3">#REF!</definedName>
    <definedName name="차막이고" localSheetId="4">#REF!</definedName>
    <definedName name="차막이고">#REF!</definedName>
    <definedName name="차선도색중앙선수량" localSheetId="1">#REF!</definedName>
    <definedName name="차선도색중앙선수량" localSheetId="9">#REF!</definedName>
    <definedName name="차선도색중앙선수량" localSheetId="5">#REF!</definedName>
    <definedName name="차선도색중앙선수량" localSheetId="3">#REF!</definedName>
    <definedName name="차선도색중앙선수량" localSheetId="4">#REF!</definedName>
    <definedName name="차선도색중앙선수량">#REF!</definedName>
    <definedName name="차선도색직각주차수량" localSheetId="1">#REF!</definedName>
    <definedName name="차선도색직각주차수량" localSheetId="9">#REF!</definedName>
    <definedName name="차선도색직각주차수량" localSheetId="5">#REF!</definedName>
    <definedName name="차선도색직각주차수량" localSheetId="3">#REF!</definedName>
    <definedName name="차선도색직각주차수량" localSheetId="4">#REF!</definedName>
    <definedName name="차선도색직각주차수량">#REF!</definedName>
    <definedName name="차선도색평행주차수량" localSheetId="1">#REF!</definedName>
    <definedName name="차선도색평행주차수량" localSheetId="9">#REF!</definedName>
    <definedName name="차선도색평행주차수량" localSheetId="5">#REF!</definedName>
    <definedName name="차선도색평행주차수량" localSheetId="3">#REF!</definedName>
    <definedName name="차선도색평행주차수량" localSheetId="4">#REF!</definedName>
    <definedName name="차선도색평행주차수량">#REF!</definedName>
    <definedName name="차수벽개소" localSheetId="1">#REF!</definedName>
    <definedName name="차수벽개소" localSheetId="9">#REF!</definedName>
    <definedName name="차수벽개소" localSheetId="5">#REF!</definedName>
    <definedName name="차수벽개소" localSheetId="3">#REF!</definedName>
    <definedName name="차수벽개소" localSheetId="4">#REF!</definedName>
    <definedName name="차수벽개소">#REF!</definedName>
    <definedName name="차수벽높이" localSheetId="1">#REF!</definedName>
    <definedName name="차수벽높이" localSheetId="9">#REF!</definedName>
    <definedName name="차수벽높이" localSheetId="5">#REF!</definedName>
    <definedName name="차수벽높이" localSheetId="3">#REF!</definedName>
    <definedName name="차수벽높이" localSheetId="4">#REF!</definedName>
    <definedName name="차수벽높이">#REF!</definedName>
    <definedName name="차수벽두께" localSheetId="1">#REF!</definedName>
    <definedName name="차수벽두께" localSheetId="9">#REF!</definedName>
    <definedName name="차수벽두께" localSheetId="5">#REF!</definedName>
    <definedName name="차수벽두께" localSheetId="3">#REF!</definedName>
    <definedName name="차수벽두께" localSheetId="4">#REF!</definedName>
    <definedName name="차수벽두께">#REF!</definedName>
    <definedName name="차차" localSheetId="1" hidden="1">[5]조명시설!#REF!</definedName>
    <definedName name="차차" localSheetId="9" hidden="1">[5]조명시설!#REF!</definedName>
    <definedName name="차차" localSheetId="5" hidden="1">[5]조명시설!#REF!</definedName>
    <definedName name="차차" localSheetId="3" hidden="1">[5]조명시설!#REF!</definedName>
    <definedName name="차차" localSheetId="4" hidden="1">[5]조명시설!#REF!</definedName>
    <definedName name="차차" hidden="1">[5]조명시설!#REF!</definedName>
    <definedName name="찬선규제" localSheetId="1">#REF!</definedName>
    <definedName name="찬선규제" localSheetId="9">#REF!</definedName>
    <definedName name="찬선규제" localSheetId="5">#REF!</definedName>
    <definedName name="찬선규제" localSheetId="3">#REF!</definedName>
    <definedName name="찬선규제" localSheetId="4">#REF!</definedName>
    <definedName name="찬선규제">#REF!</definedName>
    <definedName name="참조" localSheetId="1">#REF!</definedName>
    <definedName name="참조" localSheetId="9">#REF!</definedName>
    <definedName name="참조" localSheetId="5">#REF!</definedName>
    <definedName name="참조" localSheetId="3">#REF!</definedName>
    <definedName name="참조" localSheetId="4">#REF!</definedName>
    <definedName name="참조">#REF!</definedName>
    <definedName name="철_13" localSheetId="1">#REF!</definedName>
    <definedName name="철_13" localSheetId="9">#REF!</definedName>
    <definedName name="철_13" localSheetId="5">#REF!</definedName>
    <definedName name="철_13" localSheetId="3">#REF!</definedName>
    <definedName name="철_13" localSheetId="4">#REF!</definedName>
    <definedName name="철_13">#REF!</definedName>
    <definedName name="철_16" localSheetId="1">#REF!</definedName>
    <definedName name="철_16" localSheetId="9">#REF!</definedName>
    <definedName name="철_16" localSheetId="5">#REF!</definedName>
    <definedName name="철_16" localSheetId="3">#REF!</definedName>
    <definedName name="철_16" localSheetId="4">#REF!</definedName>
    <definedName name="철_16">#REF!</definedName>
    <definedName name="철_999" localSheetId="1">[23]수량산출!#REF!</definedName>
    <definedName name="철_999" localSheetId="9">[23]수량산출!#REF!</definedName>
    <definedName name="철_999" localSheetId="5">[23]수량산출!#REF!</definedName>
    <definedName name="철_999" localSheetId="3">[23]수량산출!#REF!</definedName>
    <definedName name="철_999" localSheetId="4">[23]수량산출!#REF!</definedName>
    <definedName name="철_999">[23]수량산출!#REF!</definedName>
    <definedName name="철_총" localSheetId="1">#REF!</definedName>
    <definedName name="철_총" localSheetId="9">#REF!</definedName>
    <definedName name="철_총" localSheetId="5">#REF!</definedName>
    <definedName name="철_총" localSheetId="3">#REF!</definedName>
    <definedName name="철_총" localSheetId="4">#REF!</definedName>
    <definedName name="철_총">#REF!</definedName>
    <definedName name="철거" localSheetId="1" hidden="1">#REF!</definedName>
    <definedName name="철거" localSheetId="9" hidden="1">#REF!</definedName>
    <definedName name="철거" localSheetId="5" hidden="1">#REF!</definedName>
    <definedName name="철거" localSheetId="3" hidden="1">#REF!</definedName>
    <definedName name="철거" localSheetId="4" hidden="1">#REF!</definedName>
    <definedName name="철거" hidden="1">#REF!</definedName>
    <definedName name="철근">'[1]#REF'!$AG$110</definedName>
    <definedName name="철근가공조립" localSheetId="1">#REF!</definedName>
    <definedName name="철근가공조립" localSheetId="9">#REF!</definedName>
    <definedName name="철근가공조립" localSheetId="5">#REF!</definedName>
    <definedName name="철근가공조립" localSheetId="3">#REF!</definedName>
    <definedName name="철근가공조립" localSheetId="4">#REF!</definedName>
    <definedName name="철근가공조립">#REF!</definedName>
    <definedName name="철근직경D13" localSheetId="1">#REF!</definedName>
    <definedName name="철근직경D13" localSheetId="9">#REF!</definedName>
    <definedName name="철근직경D13" localSheetId="5">#REF!</definedName>
    <definedName name="철근직경D13" localSheetId="3">#REF!</definedName>
    <definedName name="철근직경D13" localSheetId="4">#REF!</definedName>
    <definedName name="철근직경D13">#REF!</definedName>
    <definedName name="철근직경D16_25" localSheetId="1">#REF!</definedName>
    <definedName name="철근직경D16_25" localSheetId="9">#REF!</definedName>
    <definedName name="철근직경D16_25" localSheetId="5">#REF!</definedName>
    <definedName name="철근직경D16_25" localSheetId="3">#REF!</definedName>
    <definedName name="철근직경D16_25" localSheetId="4">#REF!</definedName>
    <definedName name="철근직경D16_25">#REF!</definedName>
    <definedName name="철근직경D29_35" localSheetId="1">#REF!</definedName>
    <definedName name="철근직경D29_35" localSheetId="9">#REF!</definedName>
    <definedName name="철근직경D29_35" localSheetId="5">#REF!</definedName>
    <definedName name="철근직경D29_35" localSheetId="3">#REF!</definedName>
    <definedName name="철근직경D29_35" localSheetId="4">#REF!</definedName>
    <definedName name="철근직경D29_35">#REF!</definedName>
    <definedName name="철근항복응력">'[36]#REF'!$G$144</definedName>
    <definedName name="총집계표">'[6]#REF'!$A$1:$S$29</definedName>
    <definedName name="ㅋ" localSheetId="1" hidden="1">{#N/A,#N/A,FALSE,"조골재"}</definedName>
    <definedName name="ㅋ" localSheetId="19" hidden="1">{#N/A,#N/A,FALSE,"조골재"}</definedName>
    <definedName name="ㅋ" localSheetId="18" hidden="1">{#N/A,#N/A,FALSE,"조골재"}</definedName>
    <definedName name="ㅋ" localSheetId="13" hidden="1">{#N/A,#N/A,FALSE,"조골재"}</definedName>
    <definedName name="ㅋ" localSheetId="12" hidden="1">{#N/A,#N/A,FALSE,"조골재"}</definedName>
    <definedName name="ㅋ" localSheetId="11" hidden="1">{#N/A,#N/A,FALSE,"조골재"}</definedName>
    <definedName name="ㅋ" localSheetId="9" hidden="1">{#N/A,#N/A,FALSE,"조골재"}</definedName>
    <definedName name="ㅋ" localSheetId="3" hidden="1">{#N/A,#N/A,FALSE,"조골재"}</definedName>
    <definedName name="ㅋ" localSheetId="4" hidden="1">{#N/A,#N/A,FALSE,"조골재"}</definedName>
    <definedName name="ㅋ" hidden="1">{#N/A,#N/A,FALSE,"조골재"}</definedName>
    <definedName name="ㅋㅋ" localSheetId="1" hidden="1">{#N/A,#N/A,FALSE,"조골재"}</definedName>
    <definedName name="ㅋㅋ" localSheetId="12" hidden="1">{#N/A,#N/A,FALSE,"조골재"}</definedName>
    <definedName name="ㅋㅋ" localSheetId="11" hidden="1">{#N/A,#N/A,FALSE,"조골재"}</definedName>
    <definedName name="ㅋㅋ" localSheetId="9" hidden="1">{#N/A,#N/A,FALSE,"조골재"}</definedName>
    <definedName name="ㅋㅋ" localSheetId="3" hidden="1">{#N/A,#N/A,FALSE,"조골재"}</definedName>
    <definedName name="ㅋㅋ" hidden="1">{#N/A,#N/A,FALSE,"조골재"}</definedName>
    <definedName name="칼라샌드블록수량" localSheetId="1">#REF!</definedName>
    <definedName name="칼라샌드블록수량" localSheetId="9">#REF!</definedName>
    <definedName name="칼라샌드블록수량" localSheetId="5">#REF!</definedName>
    <definedName name="칼라샌드블록수량" localSheetId="3">#REF!</definedName>
    <definedName name="칼라샌드블록수량" localSheetId="4">#REF!</definedName>
    <definedName name="칼라샌드블록수량">#REF!</definedName>
    <definedName name="콘크리트_구입" localSheetId="1">#REF!</definedName>
    <definedName name="콘크리트_구입" localSheetId="9">#REF!</definedName>
    <definedName name="콘크리트_구입" localSheetId="5">#REF!</definedName>
    <definedName name="콘크리트_구입" localSheetId="3">#REF!</definedName>
    <definedName name="콘크리트_구입" localSheetId="4">#REF!</definedName>
    <definedName name="콘크리트_구입">#REF!</definedName>
    <definedName name="콘크리트_생산" localSheetId="1">#REF!</definedName>
    <definedName name="콘크리트_생산" localSheetId="9">#REF!</definedName>
    <definedName name="콘크리트_생산" localSheetId="5">#REF!</definedName>
    <definedName name="콘크리트_생산" localSheetId="3">#REF!</definedName>
    <definedName name="콘크리트_생산" localSheetId="4">#REF!</definedName>
    <definedName name="콘크리트_생산">#REF!</definedName>
    <definedName name="콘크리트_타설" localSheetId="1">#REF!</definedName>
    <definedName name="콘크리트_타설" localSheetId="9">#REF!</definedName>
    <definedName name="콘크리트_타설" localSheetId="5">#REF!</definedName>
    <definedName name="콘크리트_타설" localSheetId="3">#REF!</definedName>
    <definedName name="콘크리트_타설" localSheetId="4">#REF!</definedName>
    <definedName name="콘크리트_타설">#REF!</definedName>
    <definedName name="콘크리트공칭강도">'[36]#REF'!$G$132</definedName>
    <definedName name="콘크리트타설" localSheetId="1">#REF!</definedName>
    <definedName name="콘크리트타설" localSheetId="9">#REF!</definedName>
    <definedName name="콘크리트타설" localSheetId="5">#REF!</definedName>
    <definedName name="콘크리트타설" localSheetId="3">#REF!</definedName>
    <definedName name="콘크리트타설" localSheetId="4">#REF!</definedName>
    <definedName name="콘크리트타설">#REF!</definedName>
    <definedName name="ㅌ" localSheetId="1" hidden="1">{#N/A,#N/A,FALSE,"2~8번"}</definedName>
    <definedName name="ㅌ" localSheetId="19" hidden="1">{#N/A,#N/A,FALSE,"2~8번"}</definedName>
    <definedName name="ㅌ" localSheetId="18" hidden="1">{#N/A,#N/A,FALSE,"2~8번"}</definedName>
    <definedName name="ㅌ" localSheetId="13" hidden="1">{#N/A,#N/A,FALSE,"2~8번"}</definedName>
    <definedName name="ㅌ" localSheetId="12" hidden="1">{#N/A,#N/A,FALSE,"2~8번"}</definedName>
    <definedName name="ㅌ" localSheetId="11" hidden="1">{#N/A,#N/A,FALSE,"2~8번"}</definedName>
    <definedName name="ㅌ" localSheetId="9" hidden="1">{#N/A,#N/A,FALSE,"2~8번"}</definedName>
    <definedName name="ㅌ" localSheetId="3" hidden="1">{#N/A,#N/A,FALSE,"2~8번"}</definedName>
    <definedName name="ㅌ" localSheetId="4" hidden="1">{#N/A,#N/A,FALSE,"2~8번"}</definedName>
    <definedName name="ㅌ" hidden="1">{#N/A,#N/A,FALSE,"2~8번"}</definedName>
    <definedName name="타이틀" localSheetId="1">#REF!</definedName>
    <definedName name="타이틀" localSheetId="9">#REF!</definedName>
    <definedName name="타이틀" localSheetId="5">#REF!</definedName>
    <definedName name="타이틀" localSheetId="3">#REF!</definedName>
    <definedName name="타이틀" localSheetId="4">#REF!</definedName>
    <definedName name="타이틀">#REF!</definedName>
    <definedName name="탄성10다" localSheetId="1">#REF!</definedName>
    <definedName name="탄성10다" localSheetId="9">#REF!</definedName>
    <definedName name="탄성10다" localSheetId="5">#REF!</definedName>
    <definedName name="탄성10다" localSheetId="3">#REF!</definedName>
    <definedName name="탄성10다" localSheetId="4">#REF!</definedName>
    <definedName name="탄성10다">#REF!</definedName>
    <definedName name="탄성8다" localSheetId="1">#REF!</definedName>
    <definedName name="탄성8다" localSheetId="9">#REF!</definedName>
    <definedName name="탄성8다" localSheetId="5">#REF!</definedName>
    <definedName name="탄성8다" localSheetId="3">#REF!</definedName>
    <definedName name="탄성8다" localSheetId="4">#REF!</definedName>
    <definedName name="탄성8다">#REF!</definedName>
    <definedName name="탄성고무받침" localSheetId="1">#REF!</definedName>
    <definedName name="탄성고무받침" localSheetId="9">#REF!</definedName>
    <definedName name="탄성고무받침" localSheetId="5">#REF!</definedName>
    <definedName name="탄성고무받침" localSheetId="3">#REF!</definedName>
    <definedName name="탄성고무받침" localSheetId="4">#REF!</definedName>
    <definedName name="탄성고무받침">#REF!</definedName>
    <definedName name="터_높" localSheetId="1">#REF!</definedName>
    <definedName name="터_높" localSheetId="9">#REF!</definedName>
    <definedName name="터_높" localSheetId="5">#REF!</definedName>
    <definedName name="터_높" localSheetId="3">#REF!</definedName>
    <definedName name="터_높" localSheetId="4">#REF!</definedName>
    <definedName name="터_높">#REF!</definedName>
    <definedName name="터_폭" localSheetId="1">#REF!</definedName>
    <definedName name="터_폭" localSheetId="9">#REF!</definedName>
    <definedName name="터_폭" localSheetId="5">#REF!</definedName>
    <definedName name="터_폭" localSheetId="3">#REF!</definedName>
    <definedName name="터_폭" localSheetId="4">#REF!</definedName>
    <definedName name="터_폭">#REF!</definedName>
    <definedName name="터파기" localSheetId="1">#REF!</definedName>
    <definedName name="터파기" localSheetId="9">#REF!</definedName>
    <definedName name="터파기" localSheetId="5">#REF!</definedName>
    <definedName name="터파기" localSheetId="3">#REF!</definedName>
    <definedName name="터파기" localSheetId="4">#REF!</definedName>
    <definedName name="터파기">#REF!</definedName>
    <definedName name="터파기리핑" localSheetId="1">#REF!</definedName>
    <definedName name="터파기리핑" localSheetId="9">#REF!</definedName>
    <definedName name="터파기리핑" localSheetId="5">#REF!</definedName>
    <definedName name="터파기리핑" localSheetId="3">#REF!</definedName>
    <definedName name="터파기리핑" localSheetId="4">#REF!</definedName>
    <definedName name="터파기리핑">#REF!</definedName>
    <definedName name="터파기발파암" localSheetId="1">#REF!</definedName>
    <definedName name="터파기발파암" localSheetId="9">#REF!</definedName>
    <definedName name="터파기발파암" localSheetId="5">#REF!</definedName>
    <definedName name="터파기발파암" localSheetId="3">#REF!</definedName>
    <definedName name="터파기발파암" localSheetId="4">#REF!</definedName>
    <definedName name="터파기발파암">#REF!</definedName>
    <definedName name="터파기상폭" localSheetId="1">[28]횡배수관!#REF!</definedName>
    <definedName name="터파기상폭" localSheetId="9">[28]횡배수관!#REF!</definedName>
    <definedName name="터파기상폭" localSheetId="5">[28]횡배수관!#REF!</definedName>
    <definedName name="터파기상폭" localSheetId="3">[28]횡배수관!#REF!</definedName>
    <definedName name="터파기상폭" localSheetId="4">[28]횡배수관!#REF!</definedName>
    <definedName name="터파기상폭">[28]횡배수관!#REF!</definedName>
    <definedName name="터파기토사" localSheetId="1">#REF!</definedName>
    <definedName name="터파기토사" localSheetId="9">#REF!</definedName>
    <definedName name="터파기토사" localSheetId="5">#REF!</definedName>
    <definedName name="터파기토사" localSheetId="3">#REF!</definedName>
    <definedName name="터파기토사" localSheetId="4">#REF!</definedName>
    <definedName name="터파기토사">#REF!</definedName>
    <definedName name="토공" localSheetId="1">#REF!</definedName>
    <definedName name="토공" localSheetId="9">#REF!</definedName>
    <definedName name="토공" localSheetId="5">#REF!</definedName>
    <definedName name="토공" localSheetId="3">#REF!</definedName>
    <definedName name="토공" localSheetId="4">#REF!</definedName>
    <definedName name="토공">#REF!</definedName>
    <definedName name="토공참조" localSheetId="1">#REF!</definedName>
    <definedName name="토공참조" localSheetId="9">#REF!</definedName>
    <definedName name="토공참조" localSheetId="5">#REF!</definedName>
    <definedName name="토공참조" localSheetId="3">#REF!</definedName>
    <definedName name="토공참조" localSheetId="4">#REF!</definedName>
    <definedName name="토공참조">#REF!</definedName>
    <definedName name="토적" localSheetId="1">#REF!</definedName>
    <definedName name="토적" localSheetId="9">#REF!</definedName>
    <definedName name="토적" localSheetId="5">#REF!</definedName>
    <definedName name="토적" localSheetId="3">#REF!</definedName>
    <definedName name="토적" localSheetId="4">#REF!</definedName>
    <definedName name="토적">#REF!</definedName>
    <definedName name="토적1공구" localSheetId="1">#REF!</definedName>
    <definedName name="토적1공구" localSheetId="9">#REF!</definedName>
    <definedName name="토적1공구" localSheetId="5">#REF!</definedName>
    <definedName name="토적1공구" localSheetId="3">#REF!</definedName>
    <definedName name="토적1공구" localSheetId="4">#REF!</definedName>
    <definedName name="토적1공구">#REF!</definedName>
    <definedName name="토적2공구" localSheetId="1">#REF!</definedName>
    <definedName name="토적2공구" localSheetId="9">#REF!</definedName>
    <definedName name="토적2공구" localSheetId="5">#REF!</definedName>
    <definedName name="토적2공구" localSheetId="3">#REF!</definedName>
    <definedName name="토적2공구" localSheetId="4">#REF!</definedName>
    <definedName name="토적2공구">#REF!</definedName>
    <definedName name="토적계산" localSheetId="1">#REF!</definedName>
    <definedName name="토적계산" localSheetId="9">#REF!</definedName>
    <definedName name="토적계산" localSheetId="5">#REF!</definedName>
    <definedName name="토적계산" localSheetId="3">#REF!</definedName>
    <definedName name="토적계산" localSheetId="4">#REF!</definedName>
    <definedName name="토적계산">#REF!</definedName>
    <definedName name="토적표" localSheetId="1" hidden="1">#REF!</definedName>
    <definedName name="토적표" localSheetId="9" hidden="1">#REF!</definedName>
    <definedName name="토적표" localSheetId="5" hidden="1">#REF!</definedName>
    <definedName name="토적표" localSheetId="3" hidden="1">#REF!</definedName>
    <definedName name="토적표" localSheetId="4" hidden="1">#REF!</definedName>
    <definedName name="토적표" hidden="1">#REF!</definedName>
    <definedName name="ㅍ" localSheetId="1" hidden="1">{#N/A,#N/A,FALSE,"2~8번"}</definedName>
    <definedName name="ㅍ" localSheetId="19" hidden="1">{#N/A,#N/A,FALSE,"2~8번"}</definedName>
    <definedName name="ㅍ" localSheetId="18" hidden="1">{#N/A,#N/A,FALSE,"2~8번"}</definedName>
    <definedName name="ㅍ" localSheetId="13" hidden="1">{#N/A,#N/A,FALSE,"2~8번"}</definedName>
    <definedName name="ㅍ" localSheetId="12" hidden="1">{#N/A,#N/A,FALSE,"2~8번"}</definedName>
    <definedName name="ㅍ" localSheetId="11" hidden="1">{#N/A,#N/A,FALSE,"2~8번"}</definedName>
    <definedName name="ㅍ" localSheetId="9" hidden="1">{#N/A,#N/A,FALSE,"2~8번"}</definedName>
    <definedName name="ㅍ" localSheetId="3" hidden="1">{#N/A,#N/A,FALSE,"2~8번"}</definedName>
    <definedName name="ㅍ" localSheetId="4" hidden="1">{#N/A,#N/A,FALSE,"2~8번"}</definedName>
    <definedName name="ㅍ" hidden="1">{#N/A,#N/A,FALSE,"2~8번"}</definedName>
    <definedName name="ㅍ49">'[6]#REF'!$A$1</definedName>
    <definedName name="ㅍㅍㅍ" localSheetId="1" hidden="1">{#N/A,#N/A,FALSE,"단가표지"}</definedName>
    <definedName name="ㅍㅍㅍ" localSheetId="19" hidden="1">{#N/A,#N/A,FALSE,"단가표지"}</definedName>
    <definedName name="ㅍㅍㅍ" localSheetId="18" hidden="1">{#N/A,#N/A,FALSE,"단가표지"}</definedName>
    <definedName name="ㅍㅍㅍ" localSheetId="13" hidden="1">{#N/A,#N/A,FALSE,"단가표지"}</definedName>
    <definedName name="ㅍㅍㅍ" localSheetId="12" hidden="1">{#N/A,#N/A,FALSE,"단가표지"}</definedName>
    <definedName name="ㅍㅍㅍ" localSheetId="11" hidden="1">{#N/A,#N/A,FALSE,"단가표지"}</definedName>
    <definedName name="ㅍㅍㅍ" localSheetId="9" hidden="1">{#N/A,#N/A,FALSE,"단가표지"}</definedName>
    <definedName name="ㅍㅍㅍ" localSheetId="3" hidden="1">{#N/A,#N/A,FALSE,"단가표지"}</definedName>
    <definedName name="ㅍㅍㅍ" localSheetId="4" hidden="1">{#N/A,#N/A,FALSE,"단가표지"}</definedName>
    <definedName name="ㅍㅍㅍ" hidden="1">{#N/A,#N/A,FALSE,"단가표지"}</definedName>
    <definedName name="ㅍㅍㅍㅍㅍ" localSheetId="1" hidden="1">{#N/A,#N/A,FALSE,"운반시간"}</definedName>
    <definedName name="ㅍㅍㅍㅍㅍ" localSheetId="19" hidden="1">{#N/A,#N/A,FALSE,"운반시간"}</definedName>
    <definedName name="ㅍㅍㅍㅍㅍ" localSheetId="18" hidden="1">{#N/A,#N/A,FALSE,"운반시간"}</definedName>
    <definedName name="ㅍㅍㅍㅍㅍ" localSheetId="13" hidden="1">{#N/A,#N/A,FALSE,"운반시간"}</definedName>
    <definedName name="ㅍㅍㅍㅍㅍ" localSheetId="12" hidden="1">{#N/A,#N/A,FALSE,"운반시간"}</definedName>
    <definedName name="ㅍㅍㅍㅍㅍ" localSheetId="11" hidden="1">{#N/A,#N/A,FALSE,"운반시간"}</definedName>
    <definedName name="ㅍㅍㅍㅍㅍ" localSheetId="9" hidden="1">{#N/A,#N/A,FALSE,"운반시간"}</definedName>
    <definedName name="ㅍㅍㅍㅍㅍ" localSheetId="3" hidden="1">{#N/A,#N/A,FALSE,"운반시간"}</definedName>
    <definedName name="ㅍㅍㅍㅍㅍ" localSheetId="4" hidden="1">{#N/A,#N/A,FALSE,"운반시간"}</definedName>
    <definedName name="ㅍㅍㅍㅍㅍ" hidden="1">{#N/A,#N/A,FALSE,"운반시간"}</definedName>
    <definedName name="ㅍㅍㅍㅍㅍㅍ" localSheetId="1" hidden="1">{#N/A,#N/A,FALSE,"조골재"}</definedName>
    <definedName name="ㅍㅍㅍㅍㅍㅍ" localSheetId="19" hidden="1">{#N/A,#N/A,FALSE,"조골재"}</definedName>
    <definedName name="ㅍㅍㅍㅍㅍㅍ" localSheetId="18" hidden="1">{#N/A,#N/A,FALSE,"조골재"}</definedName>
    <definedName name="ㅍㅍㅍㅍㅍㅍ" localSheetId="13" hidden="1">{#N/A,#N/A,FALSE,"조골재"}</definedName>
    <definedName name="ㅍㅍㅍㅍㅍㅍ" localSheetId="12" hidden="1">{#N/A,#N/A,FALSE,"조골재"}</definedName>
    <definedName name="ㅍㅍㅍㅍㅍㅍ" localSheetId="11" hidden="1">{#N/A,#N/A,FALSE,"조골재"}</definedName>
    <definedName name="ㅍㅍㅍㅍㅍㅍ" localSheetId="9" hidden="1">{#N/A,#N/A,FALSE,"조골재"}</definedName>
    <definedName name="ㅍㅍㅍㅍㅍㅍ" localSheetId="3" hidden="1">{#N/A,#N/A,FALSE,"조골재"}</definedName>
    <definedName name="ㅍㅍㅍㅍㅍㅍ" localSheetId="4" hidden="1">{#N/A,#N/A,FALSE,"조골재"}</definedName>
    <definedName name="ㅍㅍㅍㅍㅍㅍ" hidden="1">{#N/A,#N/A,FALSE,"조골재"}</definedName>
    <definedName name="ㅍㅍㅍㅍㅍㅍㅍㅍ" localSheetId="1" hidden="1">{#N/A,#N/A,FALSE,"표지목차"}</definedName>
    <definedName name="ㅍㅍㅍㅍㅍㅍㅍㅍ" localSheetId="19" hidden="1">{#N/A,#N/A,FALSE,"표지목차"}</definedName>
    <definedName name="ㅍㅍㅍㅍㅍㅍㅍㅍ" localSheetId="18" hidden="1">{#N/A,#N/A,FALSE,"표지목차"}</definedName>
    <definedName name="ㅍㅍㅍㅍㅍㅍㅍㅍ" localSheetId="13" hidden="1">{#N/A,#N/A,FALSE,"표지목차"}</definedName>
    <definedName name="ㅍㅍㅍㅍㅍㅍㅍㅍ" localSheetId="12" hidden="1">{#N/A,#N/A,FALSE,"표지목차"}</definedName>
    <definedName name="ㅍㅍㅍㅍㅍㅍㅍㅍ" localSheetId="11" hidden="1">{#N/A,#N/A,FALSE,"표지목차"}</definedName>
    <definedName name="ㅍㅍㅍㅍㅍㅍㅍㅍ" localSheetId="9" hidden="1">{#N/A,#N/A,FALSE,"표지목차"}</definedName>
    <definedName name="ㅍㅍㅍㅍㅍㅍㅍㅍ" localSheetId="3" hidden="1">{#N/A,#N/A,FALSE,"표지목차"}</definedName>
    <definedName name="ㅍㅍㅍㅍㅍㅍㅍㅍ" localSheetId="4" hidden="1">{#N/A,#N/A,FALSE,"표지목차"}</definedName>
    <definedName name="ㅍㅍㅍㅍㅍㅍㅍㅍ" hidden="1">{#N/A,#N/A,FALSE,"표지목차"}</definedName>
    <definedName name="파일" localSheetId="1" hidden="1">#REF!</definedName>
    <definedName name="파일" localSheetId="9" hidden="1">#REF!</definedName>
    <definedName name="파일" localSheetId="5" hidden="1">#REF!</definedName>
    <definedName name="파일" localSheetId="3" hidden="1">#REF!</definedName>
    <definedName name="파일" localSheetId="4" hidden="1">#REF!</definedName>
    <definedName name="파일" hidden="1">#REF!</definedName>
    <definedName name="파일길이" localSheetId="1">#REF!</definedName>
    <definedName name="파일길이" localSheetId="9">#REF!</definedName>
    <definedName name="파일길이" localSheetId="5">#REF!</definedName>
    <definedName name="파일길이" localSheetId="3">#REF!</definedName>
    <definedName name="파일길이" localSheetId="4">#REF!</definedName>
    <definedName name="파일길이">#REF!</definedName>
    <definedName name="편지기초" localSheetId="1" hidden="1">{#N/A,#N/A,FALSE,"배수2"}</definedName>
    <definedName name="편지기초" localSheetId="12" hidden="1">{#N/A,#N/A,FALSE,"배수2"}</definedName>
    <definedName name="편지기초" localSheetId="11" hidden="1">{#N/A,#N/A,FALSE,"배수2"}</definedName>
    <definedName name="편지기초" localSheetId="9" hidden="1">{#N/A,#N/A,FALSE,"배수2"}</definedName>
    <definedName name="편지기초" localSheetId="3" hidden="1">{#N/A,#N/A,FALSE,"배수2"}</definedName>
    <definedName name="편지기초" hidden="1">{#N/A,#N/A,FALSE,"배수2"}</definedName>
    <definedName name="포장공" localSheetId="1">#REF!</definedName>
    <definedName name="포장공" localSheetId="9">#REF!</definedName>
    <definedName name="포장공" localSheetId="5">#REF!</definedName>
    <definedName name="포장공" localSheetId="3">#REF!</definedName>
    <definedName name="포장공" localSheetId="4">#REF!</definedName>
    <definedName name="포장공">#REF!</definedName>
    <definedName name="포장공수량집계표" localSheetId="1">#REF!</definedName>
    <definedName name="포장공수량집계표" localSheetId="9">#REF!</definedName>
    <definedName name="포장공수량집계표" localSheetId="5">#REF!</definedName>
    <definedName name="포장공수량집계표" localSheetId="3">#REF!</definedName>
    <definedName name="포장공수량집계표" localSheetId="4">#REF!</definedName>
    <definedName name="포장공수량집계표">#REF!</definedName>
    <definedName name="포장층두께" localSheetId="1">[28]횡배수관!#REF!</definedName>
    <definedName name="포장층두께" localSheetId="9">[28]횡배수관!#REF!</definedName>
    <definedName name="포장층두께" localSheetId="5">[28]횡배수관!#REF!</definedName>
    <definedName name="포장층두께" localSheetId="3">[28]횡배수관!#REF!</definedName>
    <definedName name="포장층두께" localSheetId="4">[28]횡배수관!#REF!</definedName>
    <definedName name="포장층두께">[28]횡배수관!#REF!</definedName>
    <definedName name="폭1" localSheetId="1">#REF!</definedName>
    <definedName name="폭1" localSheetId="9">#REF!</definedName>
    <definedName name="폭1" localSheetId="5">#REF!</definedName>
    <definedName name="폭1" localSheetId="3">#REF!</definedName>
    <definedName name="폭1" localSheetId="4">#REF!</definedName>
    <definedName name="폭1">#REF!</definedName>
    <definedName name="폭10" localSheetId="1">#REF!</definedName>
    <definedName name="폭10" localSheetId="9">#REF!</definedName>
    <definedName name="폭10" localSheetId="5">#REF!</definedName>
    <definedName name="폭10" localSheetId="3">#REF!</definedName>
    <definedName name="폭10" localSheetId="4">#REF!</definedName>
    <definedName name="폭10">#REF!</definedName>
    <definedName name="폭2" localSheetId="1">#REF!</definedName>
    <definedName name="폭2" localSheetId="9">#REF!</definedName>
    <definedName name="폭2" localSheetId="5">#REF!</definedName>
    <definedName name="폭2" localSheetId="3">#REF!</definedName>
    <definedName name="폭2" localSheetId="4">#REF!</definedName>
    <definedName name="폭2">#REF!</definedName>
    <definedName name="폭3" localSheetId="1">#REF!</definedName>
    <definedName name="폭3" localSheetId="9">#REF!</definedName>
    <definedName name="폭3" localSheetId="5">#REF!</definedName>
    <definedName name="폭3" localSheetId="3">#REF!</definedName>
    <definedName name="폭3" localSheetId="4">#REF!</definedName>
    <definedName name="폭3">#REF!</definedName>
    <definedName name="폭4" localSheetId="1">#REF!</definedName>
    <definedName name="폭4" localSheetId="9">#REF!</definedName>
    <definedName name="폭4" localSheetId="5">#REF!</definedName>
    <definedName name="폭4" localSheetId="3">#REF!</definedName>
    <definedName name="폭4" localSheetId="4">#REF!</definedName>
    <definedName name="폭4">#REF!</definedName>
    <definedName name="폭5" localSheetId="1">#REF!</definedName>
    <definedName name="폭5" localSheetId="9">#REF!</definedName>
    <definedName name="폭5" localSheetId="5">#REF!</definedName>
    <definedName name="폭5" localSheetId="3">#REF!</definedName>
    <definedName name="폭5" localSheetId="4">#REF!</definedName>
    <definedName name="폭5">#REF!</definedName>
    <definedName name="폭6" localSheetId="1">#REF!</definedName>
    <definedName name="폭6" localSheetId="9">#REF!</definedName>
    <definedName name="폭6" localSheetId="5">#REF!</definedName>
    <definedName name="폭6" localSheetId="3">#REF!</definedName>
    <definedName name="폭6" localSheetId="4">#REF!</definedName>
    <definedName name="폭6">#REF!</definedName>
    <definedName name="폭7" localSheetId="1">#REF!</definedName>
    <definedName name="폭7" localSheetId="9">#REF!</definedName>
    <definedName name="폭7" localSheetId="5">#REF!</definedName>
    <definedName name="폭7" localSheetId="3">#REF!</definedName>
    <definedName name="폭7" localSheetId="4">#REF!</definedName>
    <definedName name="폭7">#REF!</definedName>
    <definedName name="폭8" localSheetId="1">#REF!</definedName>
    <definedName name="폭8" localSheetId="9">#REF!</definedName>
    <definedName name="폭8" localSheetId="5">#REF!</definedName>
    <definedName name="폭8" localSheetId="3">#REF!</definedName>
    <definedName name="폭8" localSheetId="4">#REF!</definedName>
    <definedName name="폭8">#REF!</definedName>
    <definedName name="폭9" localSheetId="1">#REF!</definedName>
    <definedName name="폭9" localSheetId="9">#REF!</definedName>
    <definedName name="폭9" localSheetId="5">#REF!</definedName>
    <definedName name="폭9" localSheetId="3">#REF!</definedName>
    <definedName name="폭9" localSheetId="4">#REF!</definedName>
    <definedName name="폭9">#REF!</definedName>
    <definedName name="표면처리" localSheetId="1">#REF!</definedName>
    <definedName name="표면처리" localSheetId="9">#REF!</definedName>
    <definedName name="표면처리" localSheetId="5">#REF!</definedName>
    <definedName name="표면처리" localSheetId="3">#REF!</definedName>
    <definedName name="표면처리" localSheetId="4">#REF!</definedName>
    <definedName name="표면처리">#REF!</definedName>
    <definedName name="표지판집계표" localSheetId="1" hidden="1">#REF!</definedName>
    <definedName name="표지판집계표" localSheetId="9" hidden="1">#REF!</definedName>
    <definedName name="표지판집계표" localSheetId="5" hidden="1">#REF!</definedName>
    <definedName name="표지판집계표" localSheetId="3" hidden="1">#REF!</definedName>
    <definedName name="표지판집계표" localSheetId="4" hidden="1">#REF!</definedName>
    <definedName name="표지판집계표" hidden="1">#REF!</definedName>
    <definedName name="ㅎ5" localSheetId="1" hidden="1">{#N/A,#N/A,FALSE,"골재소요량";#N/A,#N/A,FALSE,"골재소요량"}</definedName>
    <definedName name="ㅎ5" localSheetId="19" hidden="1">{#N/A,#N/A,FALSE,"골재소요량";#N/A,#N/A,FALSE,"골재소요량"}</definedName>
    <definedName name="ㅎ5" localSheetId="18" hidden="1">{#N/A,#N/A,FALSE,"골재소요량";#N/A,#N/A,FALSE,"골재소요량"}</definedName>
    <definedName name="ㅎ5" localSheetId="13" hidden="1">{#N/A,#N/A,FALSE,"골재소요량";#N/A,#N/A,FALSE,"골재소요량"}</definedName>
    <definedName name="ㅎ5" localSheetId="12" hidden="1">{#N/A,#N/A,FALSE,"골재소요량";#N/A,#N/A,FALSE,"골재소요량"}</definedName>
    <definedName name="ㅎ5" localSheetId="11" hidden="1">{#N/A,#N/A,FALSE,"골재소요량";#N/A,#N/A,FALSE,"골재소요량"}</definedName>
    <definedName name="ㅎ5" localSheetId="9" hidden="1">{#N/A,#N/A,FALSE,"골재소요량";#N/A,#N/A,FALSE,"골재소요량"}</definedName>
    <definedName name="ㅎ5" localSheetId="3" hidden="1">{#N/A,#N/A,FALSE,"골재소요량";#N/A,#N/A,FALSE,"골재소요량"}</definedName>
    <definedName name="ㅎ5" localSheetId="4" hidden="1">{#N/A,#N/A,FALSE,"골재소요량";#N/A,#N/A,FALSE,"골재소요량"}</definedName>
    <definedName name="ㅎ5" hidden="1">{#N/A,#N/A,FALSE,"골재소요량";#N/A,#N/A,FALSE,"골재소요량"}</definedName>
    <definedName name="ㅎㅀㄹ" localSheetId="1" hidden="1">{#N/A,#N/A,FALSE,"운반시간"}</definedName>
    <definedName name="ㅎㅀㄹ" localSheetId="12" hidden="1">{#N/A,#N/A,FALSE,"운반시간"}</definedName>
    <definedName name="ㅎㅀㄹ" localSheetId="11" hidden="1">{#N/A,#N/A,FALSE,"운반시간"}</definedName>
    <definedName name="ㅎㅀㄹ" localSheetId="9" hidden="1">{#N/A,#N/A,FALSE,"운반시간"}</definedName>
    <definedName name="ㅎㅀㄹ" localSheetId="3" hidden="1">{#N/A,#N/A,FALSE,"운반시간"}</definedName>
    <definedName name="ㅎㅀㄹ" hidden="1">{#N/A,#N/A,FALSE,"운반시간"}</definedName>
    <definedName name="ㅎㅁㄴㅇㅁㄴㅇㅁㄴㅇㅁ" localSheetId="1" hidden="1">{#N/A,#N/A,FALSE,"운반시간"}</definedName>
    <definedName name="ㅎㅁㄴㅇㅁㄴㅇㅁㄴㅇㅁ" localSheetId="12" hidden="1">{#N/A,#N/A,FALSE,"운반시간"}</definedName>
    <definedName name="ㅎㅁㄴㅇㅁㄴㅇㅁㄴㅇㅁ" localSheetId="11" hidden="1">{#N/A,#N/A,FALSE,"운반시간"}</definedName>
    <definedName name="ㅎㅁㄴㅇㅁㄴㅇㅁㄴㅇㅁ" localSheetId="9" hidden="1">{#N/A,#N/A,FALSE,"운반시간"}</definedName>
    <definedName name="ㅎㅁㄴㅇㅁㄴㅇㅁㄴㅇㅁ" localSheetId="3" hidden="1">{#N/A,#N/A,FALSE,"운반시간"}</definedName>
    <definedName name="ㅎㅁㄴㅇㅁㄴㅇㅁㄴㅇㅁ" hidden="1">{#N/A,#N/A,FALSE,"운반시간"}</definedName>
    <definedName name="ㅎㅎ" localSheetId="1" hidden="1">{#N/A,#N/A,FALSE,"2~8번"}</definedName>
    <definedName name="ㅎㅎ" localSheetId="19" hidden="1">{#N/A,#N/A,FALSE,"2~8번"}</definedName>
    <definedName name="ㅎㅎ" localSheetId="18" hidden="1">{#N/A,#N/A,FALSE,"2~8번"}</definedName>
    <definedName name="ㅎㅎ" localSheetId="13" hidden="1">{#N/A,#N/A,FALSE,"2~8번"}</definedName>
    <definedName name="ㅎㅎ" localSheetId="12" hidden="1">{#N/A,#N/A,FALSE,"2~8번"}</definedName>
    <definedName name="ㅎㅎ" localSheetId="11" hidden="1">{#N/A,#N/A,FALSE,"2~8번"}</definedName>
    <definedName name="ㅎㅎ" localSheetId="9" hidden="1">{#N/A,#N/A,FALSE,"2~8번"}</definedName>
    <definedName name="ㅎㅎ" localSheetId="3" hidden="1">{#N/A,#N/A,FALSE,"2~8번"}</definedName>
    <definedName name="ㅎㅎ" localSheetId="4" hidden="1">{#N/A,#N/A,FALSE,"2~8번"}</definedName>
    <definedName name="ㅎㅎ" hidden="1">{#N/A,#N/A,FALSE,"2~8번"}</definedName>
    <definedName name="ㅎㅎㅎ" localSheetId="1" hidden="1">{#N/A,#N/A,FALSE,"골재소요량";#N/A,#N/A,FALSE,"골재소요량"}</definedName>
    <definedName name="ㅎㅎㅎ" localSheetId="19" hidden="1">{#N/A,#N/A,FALSE,"골재소요량";#N/A,#N/A,FALSE,"골재소요량"}</definedName>
    <definedName name="ㅎㅎㅎ" localSheetId="18" hidden="1">{#N/A,#N/A,FALSE,"골재소요량";#N/A,#N/A,FALSE,"골재소요량"}</definedName>
    <definedName name="ㅎㅎㅎ" localSheetId="13" hidden="1">{#N/A,#N/A,FALSE,"골재소요량";#N/A,#N/A,FALSE,"골재소요량"}</definedName>
    <definedName name="ㅎㅎㅎ" localSheetId="12" hidden="1">{#N/A,#N/A,FALSE,"골재소요량";#N/A,#N/A,FALSE,"골재소요량"}</definedName>
    <definedName name="ㅎㅎㅎ" localSheetId="11" hidden="1">{#N/A,#N/A,FALSE,"골재소요량";#N/A,#N/A,FALSE,"골재소요량"}</definedName>
    <definedName name="ㅎㅎㅎ" localSheetId="9" hidden="1">{#N/A,#N/A,FALSE,"골재소요량";#N/A,#N/A,FALSE,"골재소요량"}</definedName>
    <definedName name="ㅎㅎㅎ" localSheetId="3" hidden="1">{#N/A,#N/A,FALSE,"골재소요량";#N/A,#N/A,FALSE,"골재소요량"}</definedName>
    <definedName name="ㅎㅎㅎ" localSheetId="4" hidden="1">{#N/A,#N/A,FALSE,"골재소요량";#N/A,#N/A,FALSE,"골재소요량"}</definedName>
    <definedName name="ㅎㅎㅎ" hidden="1">{#N/A,#N/A,FALSE,"골재소요량";#N/A,#N/A,FALSE,"골재소요량"}</definedName>
    <definedName name="ㅎㅎㅎㅎ" localSheetId="1" hidden="1">{#N/A,#N/A,FALSE,"2~8번"}</definedName>
    <definedName name="ㅎㅎㅎㅎ" localSheetId="19" hidden="1">{#N/A,#N/A,FALSE,"2~8번"}</definedName>
    <definedName name="ㅎㅎㅎㅎ" localSheetId="18" hidden="1">{#N/A,#N/A,FALSE,"2~8번"}</definedName>
    <definedName name="ㅎㅎㅎㅎ" localSheetId="13" hidden="1">{#N/A,#N/A,FALSE,"2~8번"}</definedName>
    <definedName name="ㅎㅎㅎㅎ" localSheetId="12" hidden="1">{#N/A,#N/A,FALSE,"2~8번"}</definedName>
    <definedName name="ㅎㅎㅎㅎ" localSheetId="11" hidden="1">{#N/A,#N/A,FALSE,"2~8번"}</definedName>
    <definedName name="ㅎㅎㅎㅎ" localSheetId="9" hidden="1">{#N/A,#N/A,FALSE,"2~8번"}</definedName>
    <definedName name="ㅎㅎㅎㅎ" localSheetId="3" hidden="1">{#N/A,#N/A,FALSE,"2~8번"}</definedName>
    <definedName name="ㅎㅎㅎㅎ" localSheetId="4" hidden="1">{#N/A,#N/A,FALSE,"2~8번"}</definedName>
    <definedName name="ㅎㅎㅎㅎ" hidden="1">{#N/A,#N/A,FALSE,"2~8번"}</definedName>
    <definedName name="ㅎㅎㅎㅎㅎㅎㅎ" localSheetId="1" hidden="1">{#N/A,#N/A,FALSE,"골재소요량";#N/A,#N/A,FALSE,"골재소요량"}</definedName>
    <definedName name="ㅎㅎㅎㅎㅎㅎㅎ" localSheetId="19" hidden="1">{#N/A,#N/A,FALSE,"골재소요량";#N/A,#N/A,FALSE,"골재소요량"}</definedName>
    <definedName name="ㅎㅎㅎㅎㅎㅎㅎ" localSheetId="18" hidden="1">{#N/A,#N/A,FALSE,"골재소요량";#N/A,#N/A,FALSE,"골재소요량"}</definedName>
    <definedName name="ㅎㅎㅎㅎㅎㅎㅎ" localSheetId="13" hidden="1">{#N/A,#N/A,FALSE,"골재소요량";#N/A,#N/A,FALSE,"골재소요량"}</definedName>
    <definedName name="ㅎㅎㅎㅎㅎㅎㅎ" localSheetId="12" hidden="1">{#N/A,#N/A,FALSE,"골재소요량";#N/A,#N/A,FALSE,"골재소요량"}</definedName>
    <definedName name="ㅎㅎㅎㅎㅎㅎㅎ" localSheetId="11" hidden="1">{#N/A,#N/A,FALSE,"골재소요량";#N/A,#N/A,FALSE,"골재소요량"}</definedName>
    <definedName name="ㅎㅎㅎㅎㅎㅎㅎ" localSheetId="9" hidden="1">{#N/A,#N/A,FALSE,"골재소요량";#N/A,#N/A,FALSE,"골재소요량"}</definedName>
    <definedName name="ㅎㅎㅎㅎㅎㅎㅎ" localSheetId="3" hidden="1">{#N/A,#N/A,FALSE,"골재소요량";#N/A,#N/A,FALSE,"골재소요량"}</definedName>
    <definedName name="ㅎㅎㅎㅎㅎㅎㅎ" localSheetId="4" hidden="1">{#N/A,#N/A,FALSE,"골재소요량";#N/A,#N/A,FALSE,"골재소요량"}</definedName>
    <definedName name="ㅎㅎㅎㅎㅎㅎㅎ" hidden="1">{#N/A,#N/A,FALSE,"골재소요량";#N/A,#N/A,FALSE,"골재소요량"}</definedName>
    <definedName name="하판두께" localSheetId="1">#REF!</definedName>
    <definedName name="하판두께" localSheetId="9">#REF!</definedName>
    <definedName name="하판두께" localSheetId="5">#REF!</definedName>
    <definedName name="하판두께" localSheetId="3">#REF!</definedName>
    <definedName name="하판두께" localSheetId="4">#REF!</definedName>
    <definedName name="하판두께">#REF!</definedName>
    <definedName name="함판3">'[1]#REF'!$AG$77</definedName>
    <definedName name="합판4">'[1]#REF'!$AG$80</definedName>
    <definedName name="합판6">'[1]#REF'!$AG$86</definedName>
    <definedName name="항타길이_경사" localSheetId="1">#REF!</definedName>
    <definedName name="항타길이_경사" localSheetId="9">#REF!</definedName>
    <definedName name="항타길이_경사" localSheetId="5">#REF!</definedName>
    <definedName name="항타길이_경사" localSheetId="3">#REF!</definedName>
    <definedName name="항타길이_경사" localSheetId="4">#REF!</definedName>
    <definedName name="항타길이_경사">#REF!</definedName>
    <definedName name="항타길이_수직" localSheetId="1">#REF!</definedName>
    <definedName name="항타길이_수직" localSheetId="9">#REF!</definedName>
    <definedName name="항타길이_수직" localSheetId="5">#REF!</definedName>
    <definedName name="항타길이_수직" localSheetId="3">#REF!</definedName>
    <definedName name="항타길이_수직" localSheetId="4">#REF!</definedName>
    <definedName name="항타길이_수직">#REF!</definedName>
    <definedName name="헌치1" localSheetId="1">#REF!</definedName>
    <definedName name="헌치1" localSheetId="9">#REF!</definedName>
    <definedName name="헌치1" localSheetId="5">#REF!</definedName>
    <definedName name="헌치1" localSheetId="3">#REF!</definedName>
    <definedName name="헌치1" localSheetId="4">#REF!</definedName>
    <definedName name="헌치1">#REF!</definedName>
    <definedName name="헌치2" localSheetId="1">#REF!</definedName>
    <definedName name="헌치2" localSheetId="9">#REF!</definedName>
    <definedName name="헌치2" localSheetId="5">#REF!</definedName>
    <definedName name="헌치2" localSheetId="3">#REF!</definedName>
    <definedName name="헌치2" localSheetId="4">#REF!</definedName>
    <definedName name="헌치2">#REF!</definedName>
    <definedName name="헌치개소" localSheetId="1">#REF!</definedName>
    <definedName name="헌치개소" localSheetId="9">#REF!</definedName>
    <definedName name="헌치개소" localSheetId="5">#REF!</definedName>
    <definedName name="헌치개소" localSheetId="3">#REF!</definedName>
    <definedName name="헌치개소" localSheetId="4">#REF!</definedName>
    <definedName name="헌치개소">#REF!</definedName>
    <definedName name="헌치높이" localSheetId="1">#REF!</definedName>
    <definedName name="헌치높이" localSheetId="9">#REF!</definedName>
    <definedName name="헌치높이" localSheetId="5">#REF!</definedName>
    <definedName name="헌치높이" localSheetId="3">#REF!</definedName>
    <definedName name="헌치높이" localSheetId="4">#REF!</definedName>
    <definedName name="헌치높이">#REF!</definedName>
    <definedName name="헌치사선폭" localSheetId="1">#REF!</definedName>
    <definedName name="헌치사선폭" localSheetId="9">#REF!</definedName>
    <definedName name="헌치사선폭" localSheetId="5">#REF!</definedName>
    <definedName name="헌치사선폭" localSheetId="3">#REF!</definedName>
    <definedName name="헌치사선폭" localSheetId="4">#REF!</definedName>
    <definedName name="헌치사선폭">#REF!</definedName>
    <definedName name="헌치폭" localSheetId="1">#REF!</definedName>
    <definedName name="헌치폭" localSheetId="9">#REF!</definedName>
    <definedName name="헌치폭" localSheetId="5">#REF!</definedName>
    <definedName name="헌치폭" localSheetId="3">#REF!</definedName>
    <definedName name="헌치폭" localSheetId="4">#REF!</definedName>
    <definedName name="헌치폭">#REF!</definedName>
    <definedName name="헤베" localSheetId="1">#REF!</definedName>
    <definedName name="헤베" localSheetId="9">#REF!</definedName>
    <definedName name="헤베" localSheetId="5">#REF!</definedName>
    <definedName name="헤베" localSheetId="3">#REF!</definedName>
    <definedName name="헤베" localSheetId="4">#REF!</definedName>
    <definedName name="헤베">#REF!</definedName>
    <definedName name="현장" localSheetId="1">#REF!</definedName>
    <definedName name="현장" localSheetId="9">#REF!</definedName>
    <definedName name="현장" localSheetId="5">#REF!</definedName>
    <definedName name="현장" localSheetId="3">#REF!</definedName>
    <definedName name="현장" localSheetId="4">#REF!</definedName>
    <definedName name="현장">#REF!</definedName>
    <definedName name="형상">[6]DATE!$D$24:$D$85</definedName>
    <definedName name="홈통받이수량" localSheetId="1">#REF!</definedName>
    <definedName name="홈통받이수량" localSheetId="9">#REF!</definedName>
    <definedName name="홈통받이수량" localSheetId="5">#REF!</definedName>
    <definedName name="홈통받이수량" localSheetId="3">#REF!</definedName>
    <definedName name="홈통받이수량" localSheetId="4">#REF!</definedName>
    <definedName name="홈통받이수량">#REF!</definedName>
    <definedName name="홓" localSheetId="1" hidden="1">{#N/A,#N/A,FALSE,"조골재"}</definedName>
    <definedName name="홓" localSheetId="12" hidden="1">{#N/A,#N/A,FALSE,"조골재"}</definedName>
    <definedName name="홓" localSheetId="11" hidden="1">{#N/A,#N/A,FALSE,"조골재"}</definedName>
    <definedName name="홓" localSheetId="9" hidden="1">{#N/A,#N/A,FALSE,"조골재"}</definedName>
    <definedName name="홓" localSheetId="3" hidden="1">{#N/A,#N/A,FALSE,"조골재"}</definedName>
    <definedName name="홓" hidden="1">{#N/A,#N/A,FALSE,"조골재"}</definedName>
    <definedName name="확폭수량" localSheetId="1">#REF!</definedName>
    <definedName name="확폭수량" localSheetId="9">#REF!</definedName>
    <definedName name="확폭수량" localSheetId="5">#REF!</definedName>
    <definedName name="확폭수량" localSheetId="3">#REF!</definedName>
    <definedName name="확폭수량" localSheetId="4">#REF!</definedName>
    <definedName name="확폭수량">#REF!</definedName>
    <definedName name="확폭수량집계" localSheetId="1">#REF!</definedName>
    <definedName name="확폭수량집계" localSheetId="9">#REF!</definedName>
    <definedName name="확폭수량집계" localSheetId="5">#REF!</definedName>
    <definedName name="확폭수량집계" localSheetId="3">#REF!</definedName>
    <definedName name="확폭수량집계" localSheetId="4">#REF!</definedName>
    <definedName name="확폭수량집계">#REF!</definedName>
    <definedName name="황인주">'[6]ABUT수량-A1'!$T$25</definedName>
    <definedName name="횡" localSheetId="1">#REF!</definedName>
    <definedName name="횡" localSheetId="9">#REF!</definedName>
    <definedName name="횡" localSheetId="5">#REF!</definedName>
    <definedName name="횡" localSheetId="3">#REF!</definedName>
    <definedName name="횡" localSheetId="4">#REF!</definedName>
    <definedName name="횡">#REF!</definedName>
    <definedName name="횡단보도보차도경계석수량산출">'[6]#REF'!$A$1:$S$29</definedName>
    <definedName name="횡단보도보차도경계석현황">'[6]#REF'!$A$1:$S$29</definedName>
    <definedName name="ㅏ" localSheetId="1" hidden="1">{#N/A,#N/A,FALSE,"운반시간"}</definedName>
    <definedName name="ㅏ" localSheetId="19" hidden="1">{#N/A,#N/A,FALSE,"운반시간"}</definedName>
    <definedName name="ㅏ" localSheetId="18" hidden="1">{#N/A,#N/A,FALSE,"운반시간"}</definedName>
    <definedName name="ㅏ" localSheetId="13" hidden="1">{#N/A,#N/A,FALSE,"운반시간"}</definedName>
    <definedName name="ㅏ" localSheetId="12" hidden="1">{#N/A,#N/A,FALSE,"운반시간"}</definedName>
    <definedName name="ㅏ" localSheetId="11" hidden="1">{#N/A,#N/A,FALSE,"운반시간"}</definedName>
    <definedName name="ㅏ" localSheetId="9" hidden="1">{#N/A,#N/A,FALSE,"운반시간"}</definedName>
    <definedName name="ㅏ" localSheetId="3" hidden="1">{#N/A,#N/A,FALSE,"운반시간"}</definedName>
    <definedName name="ㅏ" localSheetId="4" hidden="1">{#N/A,#N/A,FALSE,"운반시간"}</definedName>
    <definedName name="ㅏ" hidden="1">{#N/A,#N/A,FALSE,"운반시간"}</definedName>
    <definedName name="ㅏㅓ" localSheetId="1" hidden="1">{#N/A,#N/A,FALSE,"골재소요량";#N/A,#N/A,FALSE,"골재소요량"}</definedName>
    <definedName name="ㅏㅓ" localSheetId="12" hidden="1">{#N/A,#N/A,FALSE,"골재소요량";#N/A,#N/A,FALSE,"골재소요량"}</definedName>
    <definedName name="ㅏㅓ" localSheetId="11" hidden="1">{#N/A,#N/A,FALSE,"골재소요량";#N/A,#N/A,FALSE,"골재소요량"}</definedName>
    <definedName name="ㅏㅓ" localSheetId="9" hidden="1">{#N/A,#N/A,FALSE,"골재소요량";#N/A,#N/A,FALSE,"골재소요량"}</definedName>
    <definedName name="ㅏㅓ" localSheetId="3" hidden="1">{#N/A,#N/A,FALSE,"골재소요량";#N/A,#N/A,FALSE,"골재소요량"}</definedName>
    <definedName name="ㅏㅓ" hidden="1">{#N/A,#N/A,FALSE,"골재소요량";#N/A,#N/A,FALSE,"골재소요량"}</definedName>
    <definedName name="ㅏㅓㅏ" localSheetId="1" hidden="1">{#N/A,#N/A,FALSE,"단가표지"}</definedName>
    <definedName name="ㅏㅓㅏ" localSheetId="12" hidden="1">{#N/A,#N/A,FALSE,"단가표지"}</definedName>
    <definedName name="ㅏㅓㅏ" localSheetId="11" hidden="1">{#N/A,#N/A,FALSE,"단가표지"}</definedName>
    <definedName name="ㅏㅓㅏ" localSheetId="9" hidden="1">{#N/A,#N/A,FALSE,"단가표지"}</definedName>
    <definedName name="ㅏㅓㅏ" localSheetId="3" hidden="1">{#N/A,#N/A,FALSE,"단가표지"}</definedName>
    <definedName name="ㅏㅓㅏ" hidden="1">{#N/A,#N/A,FALSE,"단가표지"}</definedName>
    <definedName name="ㅏㅓㅏㅓ" localSheetId="1" hidden="1">{#N/A,#N/A,FALSE,"2~8번"}</definedName>
    <definedName name="ㅏㅓㅏㅓ" localSheetId="12" hidden="1">{#N/A,#N/A,FALSE,"2~8번"}</definedName>
    <definedName name="ㅏㅓㅏㅓ" localSheetId="11" hidden="1">{#N/A,#N/A,FALSE,"2~8번"}</definedName>
    <definedName name="ㅏㅓㅏㅓ" localSheetId="9" hidden="1">{#N/A,#N/A,FALSE,"2~8번"}</definedName>
    <definedName name="ㅏㅓㅏㅓ" localSheetId="3" hidden="1">{#N/A,#N/A,FALSE,"2~8번"}</definedName>
    <definedName name="ㅏㅓㅏㅓ" hidden="1">{#N/A,#N/A,FALSE,"2~8번"}</definedName>
    <definedName name="ㅐ" localSheetId="1" hidden="1">{#N/A,#N/A,FALSE,"운반시간"}</definedName>
    <definedName name="ㅐ" localSheetId="19" hidden="1">{#N/A,#N/A,FALSE,"운반시간"}</definedName>
    <definedName name="ㅐ" localSheetId="18" hidden="1">{#N/A,#N/A,FALSE,"운반시간"}</definedName>
    <definedName name="ㅐ" localSheetId="13" hidden="1">{#N/A,#N/A,FALSE,"운반시간"}</definedName>
    <definedName name="ㅐ" localSheetId="12" hidden="1">{#N/A,#N/A,FALSE,"운반시간"}</definedName>
    <definedName name="ㅐ" localSheetId="11" hidden="1">{#N/A,#N/A,FALSE,"운반시간"}</definedName>
    <definedName name="ㅐ" localSheetId="9" hidden="1">{#N/A,#N/A,FALSE,"운반시간"}</definedName>
    <definedName name="ㅐ" localSheetId="3" hidden="1">{#N/A,#N/A,FALSE,"운반시간"}</definedName>
    <definedName name="ㅐ" localSheetId="4" hidden="1">{#N/A,#N/A,FALSE,"운반시간"}</definedName>
    <definedName name="ㅐ" hidden="1">{#N/A,#N/A,FALSE,"운반시간"}</definedName>
    <definedName name="ㅐㅐㅐ">'[6]ABUT수량-A1'!$T$25</definedName>
    <definedName name="ㅑ" localSheetId="1" hidden="1">{#N/A,#N/A,FALSE,"조골재"}</definedName>
    <definedName name="ㅑ" localSheetId="19" hidden="1">{#N/A,#N/A,FALSE,"조골재"}</definedName>
    <definedName name="ㅑ" localSheetId="18" hidden="1">{#N/A,#N/A,FALSE,"조골재"}</definedName>
    <definedName name="ㅑ" localSheetId="13" hidden="1">{#N/A,#N/A,FALSE,"조골재"}</definedName>
    <definedName name="ㅑ" localSheetId="12" hidden="1">{#N/A,#N/A,FALSE,"조골재"}</definedName>
    <definedName name="ㅑ" localSheetId="11" hidden="1">{#N/A,#N/A,FALSE,"조골재"}</definedName>
    <definedName name="ㅑ" localSheetId="9" hidden="1">{#N/A,#N/A,FALSE,"조골재"}</definedName>
    <definedName name="ㅑ" localSheetId="3" hidden="1">{#N/A,#N/A,FALSE,"조골재"}</definedName>
    <definedName name="ㅑ" localSheetId="4" hidden="1">{#N/A,#N/A,FALSE,"조골재"}</definedName>
    <definedName name="ㅑ" hidden="1">{#N/A,#N/A,FALSE,"조골재"}</definedName>
    <definedName name="ㅓ" localSheetId="1">#REF!</definedName>
    <definedName name="ㅓ" localSheetId="9">#REF!</definedName>
    <definedName name="ㅓ" localSheetId="5">#REF!</definedName>
    <definedName name="ㅓ" localSheetId="3">#REF!</definedName>
    <definedName name="ㅓ" localSheetId="4">#REF!</definedName>
    <definedName name="ㅓ">#REF!</definedName>
    <definedName name="ㅓ7" localSheetId="1" hidden="1">{#N/A,#N/A,FALSE,"단가표지"}</definedName>
    <definedName name="ㅓ7" localSheetId="19" hidden="1">{#N/A,#N/A,FALSE,"단가표지"}</definedName>
    <definedName name="ㅓ7" localSheetId="18" hidden="1">{#N/A,#N/A,FALSE,"단가표지"}</definedName>
    <definedName name="ㅓ7" localSheetId="13" hidden="1">{#N/A,#N/A,FALSE,"단가표지"}</definedName>
    <definedName name="ㅓ7" localSheetId="12" hidden="1">{#N/A,#N/A,FALSE,"단가표지"}</definedName>
    <definedName name="ㅓ7" localSheetId="11" hidden="1">{#N/A,#N/A,FALSE,"단가표지"}</definedName>
    <definedName name="ㅓ7" localSheetId="9" hidden="1">{#N/A,#N/A,FALSE,"단가표지"}</definedName>
    <definedName name="ㅓ7" localSheetId="3" hidden="1">{#N/A,#N/A,FALSE,"단가표지"}</definedName>
    <definedName name="ㅓ7" localSheetId="4" hidden="1">{#N/A,#N/A,FALSE,"단가표지"}</definedName>
    <definedName name="ㅓ7" hidden="1">{#N/A,#N/A,FALSE,"단가표지"}</definedName>
    <definedName name="ㅓㄴㅇ러" localSheetId="1" hidden="1">{#N/A,#N/A,FALSE,"골재소요량";#N/A,#N/A,FALSE,"골재소요량"}</definedName>
    <definedName name="ㅓㄴㅇ러" localSheetId="12" hidden="1">{#N/A,#N/A,FALSE,"골재소요량";#N/A,#N/A,FALSE,"골재소요량"}</definedName>
    <definedName name="ㅓㄴㅇ러" localSheetId="11" hidden="1">{#N/A,#N/A,FALSE,"골재소요량";#N/A,#N/A,FALSE,"골재소요량"}</definedName>
    <definedName name="ㅓㄴㅇ러" localSheetId="9" hidden="1">{#N/A,#N/A,FALSE,"골재소요량";#N/A,#N/A,FALSE,"골재소요량"}</definedName>
    <definedName name="ㅓㄴㅇ러" localSheetId="3" hidden="1">{#N/A,#N/A,FALSE,"골재소요량";#N/A,#N/A,FALSE,"골재소요량"}</definedName>
    <definedName name="ㅓㄴㅇ러" hidden="1">{#N/A,#N/A,FALSE,"골재소요량";#N/A,#N/A,FALSE,"골재소요량"}</definedName>
    <definedName name="ㅓㅏ" localSheetId="1" hidden="1">{#N/A,#N/A,FALSE,"골재소요량";#N/A,#N/A,FALSE,"골재소요량"}</definedName>
    <definedName name="ㅓㅏ" localSheetId="12" hidden="1">{#N/A,#N/A,FALSE,"골재소요량";#N/A,#N/A,FALSE,"골재소요량"}</definedName>
    <definedName name="ㅓㅏ" localSheetId="11" hidden="1">{#N/A,#N/A,FALSE,"골재소요량";#N/A,#N/A,FALSE,"골재소요량"}</definedName>
    <definedName name="ㅓㅏ" localSheetId="9" hidden="1">{#N/A,#N/A,FALSE,"골재소요량";#N/A,#N/A,FALSE,"골재소요량"}</definedName>
    <definedName name="ㅓㅏ" localSheetId="3" hidden="1">{#N/A,#N/A,FALSE,"골재소요량";#N/A,#N/A,FALSE,"골재소요량"}</definedName>
    <definedName name="ㅓㅏ" hidden="1">{#N/A,#N/A,FALSE,"골재소요량";#N/A,#N/A,FALSE,"골재소요량"}</definedName>
    <definedName name="ㅓㅏㄹ" localSheetId="1">#REF!</definedName>
    <definedName name="ㅓㅏㄹ" localSheetId="9">#REF!</definedName>
    <definedName name="ㅓㅏㄹ" localSheetId="5">#REF!</definedName>
    <definedName name="ㅓㅏㄹ" localSheetId="3">#REF!</definedName>
    <definedName name="ㅓㅏㄹ" localSheetId="4">#REF!</definedName>
    <definedName name="ㅓㅏㄹ">#REF!</definedName>
    <definedName name="ㅓㅏㅓ" localSheetId="1" hidden="1">{#N/A,#N/A,FALSE,"조골재"}</definedName>
    <definedName name="ㅓㅏㅓ" localSheetId="12" hidden="1">{#N/A,#N/A,FALSE,"조골재"}</definedName>
    <definedName name="ㅓㅏㅓ" localSheetId="11" hidden="1">{#N/A,#N/A,FALSE,"조골재"}</definedName>
    <definedName name="ㅓㅏㅓ" localSheetId="9" hidden="1">{#N/A,#N/A,FALSE,"조골재"}</definedName>
    <definedName name="ㅓㅏㅓ" localSheetId="3" hidden="1">{#N/A,#N/A,FALSE,"조골재"}</definedName>
    <definedName name="ㅓㅏㅓ" hidden="1">{#N/A,#N/A,FALSE,"조골재"}</definedName>
    <definedName name="ㅓㅓㅗ" localSheetId="1" hidden="1">{#N/A,#N/A,FALSE,"조골재"}</definedName>
    <definedName name="ㅓㅓㅗ" localSheetId="12" hidden="1">{#N/A,#N/A,FALSE,"조골재"}</definedName>
    <definedName name="ㅓㅓㅗ" localSheetId="11" hidden="1">{#N/A,#N/A,FALSE,"조골재"}</definedName>
    <definedName name="ㅓㅓㅗ" localSheetId="9" hidden="1">{#N/A,#N/A,FALSE,"조골재"}</definedName>
    <definedName name="ㅓㅓㅗ" localSheetId="3" hidden="1">{#N/A,#N/A,FALSE,"조골재"}</definedName>
    <definedName name="ㅓㅓㅗ" hidden="1">{#N/A,#N/A,FALSE,"조골재"}</definedName>
    <definedName name="ㅓㅗㅓ" localSheetId="1" hidden="1">{#N/A,#N/A,FALSE,"2~8번"}</definedName>
    <definedName name="ㅓㅗㅓ" localSheetId="12" hidden="1">{#N/A,#N/A,FALSE,"2~8번"}</definedName>
    <definedName name="ㅓㅗㅓ" localSheetId="11" hidden="1">{#N/A,#N/A,FALSE,"2~8번"}</definedName>
    <definedName name="ㅓㅗㅓ" localSheetId="9" hidden="1">{#N/A,#N/A,FALSE,"2~8번"}</definedName>
    <definedName name="ㅓㅗㅓ" localSheetId="3" hidden="1">{#N/A,#N/A,FALSE,"2~8번"}</definedName>
    <definedName name="ㅓㅗㅓ" hidden="1">{#N/A,#N/A,FALSE,"2~8번"}</definedName>
    <definedName name="ㅔ" localSheetId="1" hidden="1">{#N/A,#N/A,FALSE,"골재소요량";#N/A,#N/A,FALSE,"골재소요량"}</definedName>
    <definedName name="ㅔ" localSheetId="19" hidden="1">{#N/A,#N/A,FALSE,"골재소요량";#N/A,#N/A,FALSE,"골재소요량"}</definedName>
    <definedName name="ㅔ" localSheetId="18" hidden="1">{#N/A,#N/A,FALSE,"골재소요량";#N/A,#N/A,FALSE,"골재소요량"}</definedName>
    <definedName name="ㅔ" localSheetId="13" hidden="1">{#N/A,#N/A,FALSE,"골재소요량";#N/A,#N/A,FALSE,"골재소요량"}</definedName>
    <definedName name="ㅔ" localSheetId="12" hidden="1">{#N/A,#N/A,FALSE,"골재소요량";#N/A,#N/A,FALSE,"골재소요량"}</definedName>
    <definedName name="ㅔ" localSheetId="11" hidden="1">{#N/A,#N/A,FALSE,"골재소요량";#N/A,#N/A,FALSE,"골재소요량"}</definedName>
    <definedName name="ㅔ" localSheetId="9" hidden="1">{#N/A,#N/A,FALSE,"골재소요량";#N/A,#N/A,FALSE,"골재소요량"}</definedName>
    <definedName name="ㅔ" localSheetId="3" hidden="1">{#N/A,#N/A,FALSE,"골재소요량";#N/A,#N/A,FALSE,"골재소요량"}</definedName>
    <definedName name="ㅔ" localSheetId="4" hidden="1">{#N/A,#N/A,FALSE,"골재소요량";#N/A,#N/A,FALSE,"골재소요량"}</definedName>
    <definedName name="ㅔ" hidden="1">{#N/A,#N/A,FALSE,"골재소요량";#N/A,#N/A,FALSE,"골재소요량"}</definedName>
    <definedName name="ㅕ" localSheetId="1" hidden="1">{#N/A,#N/A,FALSE,"골재소요량";#N/A,#N/A,FALSE,"골재소요량"}</definedName>
    <definedName name="ㅕ" localSheetId="19" hidden="1">{#N/A,#N/A,FALSE,"골재소요량";#N/A,#N/A,FALSE,"골재소요량"}</definedName>
    <definedName name="ㅕ" localSheetId="18" hidden="1">{#N/A,#N/A,FALSE,"골재소요량";#N/A,#N/A,FALSE,"골재소요량"}</definedName>
    <definedName name="ㅕ" localSheetId="13" hidden="1">{#N/A,#N/A,FALSE,"골재소요량";#N/A,#N/A,FALSE,"골재소요량"}</definedName>
    <definedName name="ㅕ" localSheetId="12" hidden="1">{#N/A,#N/A,FALSE,"골재소요량";#N/A,#N/A,FALSE,"골재소요량"}</definedName>
    <definedName name="ㅕ" localSheetId="11" hidden="1">{#N/A,#N/A,FALSE,"골재소요량";#N/A,#N/A,FALSE,"골재소요량"}</definedName>
    <definedName name="ㅕ" localSheetId="9" hidden="1">{#N/A,#N/A,FALSE,"골재소요량";#N/A,#N/A,FALSE,"골재소요량"}</definedName>
    <definedName name="ㅕ" localSheetId="3" hidden="1">{#N/A,#N/A,FALSE,"골재소요량";#N/A,#N/A,FALSE,"골재소요량"}</definedName>
    <definedName name="ㅕ" localSheetId="4" hidden="1">{#N/A,#N/A,FALSE,"골재소요량";#N/A,#N/A,FALSE,"골재소요량"}</definedName>
    <definedName name="ㅕ" hidden="1">{#N/A,#N/A,FALSE,"골재소요량";#N/A,#N/A,FALSE,"골재소요량"}</definedName>
    <definedName name="ㅕ50" localSheetId="1">#REF!</definedName>
    <definedName name="ㅕ50" localSheetId="9">#REF!</definedName>
    <definedName name="ㅕ50" localSheetId="5">#REF!</definedName>
    <definedName name="ㅕ50" localSheetId="3">#REF!</definedName>
    <definedName name="ㅕ50" localSheetId="4">#REF!</definedName>
    <definedName name="ㅕ50">#REF!</definedName>
    <definedName name="ㅗ" localSheetId="1">#REF!</definedName>
    <definedName name="ㅗ" localSheetId="9">#REF!</definedName>
    <definedName name="ㅗ" localSheetId="5">#REF!</definedName>
    <definedName name="ㅗ" localSheetId="3">#REF!</definedName>
    <definedName name="ㅗ" localSheetId="4">#REF!</definedName>
    <definedName name="ㅗ">#REF!</definedName>
    <definedName name="ㅗ1" localSheetId="1">#REF!</definedName>
    <definedName name="ㅗ1" localSheetId="9">#REF!</definedName>
    <definedName name="ㅗ1" localSheetId="5">#REF!</definedName>
    <definedName name="ㅗ1" localSheetId="3">#REF!</definedName>
    <definedName name="ㅗ1" localSheetId="4">#REF!</definedName>
    <definedName name="ㅗ1">#REF!</definedName>
    <definedName name="ㅗ2" localSheetId="1">#REF!</definedName>
    <definedName name="ㅗ2" localSheetId="9">#REF!</definedName>
    <definedName name="ㅗ2" localSheetId="5">#REF!</definedName>
    <definedName name="ㅗ2" localSheetId="3">#REF!</definedName>
    <definedName name="ㅗ2" localSheetId="4">#REF!</definedName>
    <definedName name="ㅗ2">#REF!</definedName>
    <definedName name="ㅗ3" localSheetId="1">#REF!</definedName>
    <definedName name="ㅗ3" localSheetId="9">#REF!</definedName>
    <definedName name="ㅗ3" localSheetId="5">#REF!</definedName>
    <definedName name="ㅗ3" localSheetId="3">#REF!</definedName>
    <definedName name="ㅗ3" localSheetId="4">#REF!</definedName>
    <definedName name="ㅗ3">#REF!</definedName>
    <definedName name="ㅗ4" localSheetId="1">#REF!</definedName>
    <definedName name="ㅗ4" localSheetId="9">#REF!</definedName>
    <definedName name="ㅗ4" localSheetId="5">#REF!</definedName>
    <definedName name="ㅗ4" localSheetId="3">#REF!</definedName>
    <definedName name="ㅗ4" localSheetId="4">#REF!</definedName>
    <definedName name="ㅗ4">#REF!</definedName>
    <definedName name="ㅗ5" localSheetId="1">#REF!</definedName>
    <definedName name="ㅗ5" localSheetId="9">#REF!</definedName>
    <definedName name="ㅗ5" localSheetId="5">#REF!</definedName>
    <definedName name="ㅗ5" localSheetId="3">#REF!</definedName>
    <definedName name="ㅗ5" localSheetId="4">#REF!</definedName>
    <definedName name="ㅗ5">#REF!</definedName>
    <definedName name="ㅗ호" localSheetId="1" hidden="1">{#N/A,#N/A,FALSE,"조골재"}</definedName>
    <definedName name="ㅗ호" localSheetId="12" hidden="1">{#N/A,#N/A,FALSE,"조골재"}</definedName>
    <definedName name="ㅗ호" localSheetId="11" hidden="1">{#N/A,#N/A,FALSE,"조골재"}</definedName>
    <definedName name="ㅗ호" localSheetId="9" hidden="1">{#N/A,#N/A,FALSE,"조골재"}</definedName>
    <definedName name="ㅗ호" localSheetId="3" hidden="1">{#N/A,#N/A,FALSE,"조골재"}</definedName>
    <definedName name="ㅗ호" hidden="1">{#N/A,#N/A,FALSE,"조골재"}</definedName>
    <definedName name="ㅗㅓ" localSheetId="1" hidden="1">{#N/A,#N/A,FALSE,"조골재"}</definedName>
    <definedName name="ㅗㅓ" localSheetId="12" hidden="1">{#N/A,#N/A,FALSE,"조골재"}</definedName>
    <definedName name="ㅗㅓ" localSheetId="11" hidden="1">{#N/A,#N/A,FALSE,"조골재"}</definedName>
    <definedName name="ㅗㅓ" localSheetId="9" hidden="1">{#N/A,#N/A,FALSE,"조골재"}</definedName>
    <definedName name="ㅗㅓ" localSheetId="3" hidden="1">{#N/A,#N/A,FALSE,"조골재"}</definedName>
    <definedName name="ㅗㅓ" hidden="1">{#N/A,#N/A,FALSE,"조골재"}</definedName>
    <definedName name="ㅗㅓㅗ" localSheetId="1" hidden="1">{#N/A,#N/A,FALSE,"골재소요량";#N/A,#N/A,FALSE,"골재소요량"}</definedName>
    <definedName name="ㅗㅓㅗ" localSheetId="12" hidden="1">{#N/A,#N/A,FALSE,"골재소요량";#N/A,#N/A,FALSE,"골재소요량"}</definedName>
    <definedName name="ㅗㅓㅗ" localSheetId="11" hidden="1">{#N/A,#N/A,FALSE,"골재소요량";#N/A,#N/A,FALSE,"골재소요량"}</definedName>
    <definedName name="ㅗㅓㅗ" localSheetId="9" hidden="1">{#N/A,#N/A,FALSE,"골재소요량";#N/A,#N/A,FALSE,"골재소요량"}</definedName>
    <definedName name="ㅗㅓㅗ" localSheetId="3" hidden="1">{#N/A,#N/A,FALSE,"골재소요량";#N/A,#N/A,FALSE,"골재소요량"}</definedName>
    <definedName name="ㅗㅓㅗ" hidden="1">{#N/A,#N/A,FALSE,"골재소요량";#N/A,#N/A,FALSE,"골재소요량"}</definedName>
    <definedName name="ㅘㅓ" localSheetId="1" hidden="1">{#N/A,#N/A,FALSE,"운반시간"}</definedName>
    <definedName name="ㅘㅓ" localSheetId="12" hidden="1">{#N/A,#N/A,FALSE,"운반시간"}</definedName>
    <definedName name="ㅘㅓ" localSheetId="11" hidden="1">{#N/A,#N/A,FALSE,"운반시간"}</definedName>
    <definedName name="ㅘㅓ" localSheetId="9" hidden="1">{#N/A,#N/A,FALSE,"운반시간"}</definedName>
    <definedName name="ㅘㅓ" localSheetId="3" hidden="1">{#N/A,#N/A,FALSE,"운반시간"}</definedName>
    <definedName name="ㅘㅓ" hidden="1">{#N/A,#N/A,FALSE,"운반시간"}</definedName>
    <definedName name="ㅛ" localSheetId="1" hidden="1">{#N/A,#N/A,FALSE,"2~8번"}</definedName>
    <definedName name="ㅛ" localSheetId="19" hidden="1">{#N/A,#N/A,FALSE,"2~8번"}</definedName>
    <definedName name="ㅛ" localSheetId="18" hidden="1">{#N/A,#N/A,FALSE,"2~8번"}</definedName>
    <definedName name="ㅛ" localSheetId="13" hidden="1">{#N/A,#N/A,FALSE,"2~8번"}</definedName>
    <definedName name="ㅛ" localSheetId="12" hidden="1">{#N/A,#N/A,FALSE,"2~8번"}</definedName>
    <definedName name="ㅛ" localSheetId="11" hidden="1">{#N/A,#N/A,FALSE,"2~8번"}</definedName>
    <definedName name="ㅛ" localSheetId="9" hidden="1">{#N/A,#N/A,FALSE,"2~8번"}</definedName>
    <definedName name="ㅛ" localSheetId="3" hidden="1">{#N/A,#N/A,FALSE,"2~8번"}</definedName>
    <definedName name="ㅛ" localSheetId="4" hidden="1">{#N/A,#N/A,FALSE,"2~8번"}</definedName>
    <definedName name="ㅛ" hidden="1">{#N/A,#N/A,FALSE,"2~8번"}</definedName>
    <definedName name="ㅜ" localSheetId="1" hidden="1">{#N/A,#N/A,FALSE,"조골재"}</definedName>
    <definedName name="ㅜ" localSheetId="19" hidden="1">{#N/A,#N/A,FALSE,"조골재"}</definedName>
    <definedName name="ㅜ" localSheetId="18" hidden="1">{#N/A,#N/A,FALSE,"조골재"}</definedName>
    <definedName name="ㅜ" localSheetId="13" hidden="1">{#N/A,#N/A,FALSE,"조골재"}</definedName>
    <definedName name="ㅜ" localSheetId="12" hidden="1">{#N/A,#N/A,FALSE,"조골재"}</definedName>
    <definedName name="ㅜ" localSheetId="11" hidden="1">{#N/A,#N/A,FALSE,"조골재"}</definedName>
    <definedName name="ㅜ" localSheetId="9" hidden="1">{#N/A,#N/A,FALSE,"조골재"}</definedName>
    <definedName name="ㅜ" localSheetId="3" hidden="1">{#N/A,#N/A,FALSE,"조골재"}</definedName>
    <definedName name="ㅜ" localSheetId="4" hidden="1">{#N/A,#N/A,FALSE,"조골재"}</definedName>
    <definedName name="ㅜ" hidden="1">{#N/A,#N/A,FALSE,"조골재"}</definedName>
    <definedName name="ㅠ" localSheetId="1" hidden="1">{#N/A,#N/A,FALSE,"혼합골재"}</definedName>
    <definedName name="ㅠ" localSheetId="19" hidden="1">{#N/A,#N/A,FALSE,"혼합골재"}</definedName>
    <definedName name="ㅠ" localSheetId="18" hidden="1">{#N/A,#N/A,FALSE,"혼합골재"}</definedName>
    <definedName name="ㅠ" localSheetId="13" hidden="1">{#N/A,#N/A,FALSE,"혼합골재"}</definedName>
    <definedName name="ㅠ" localSheetId="12" hidden="1">{#N/A,#N/A,FALSE,"혼합골재"}</definedName>
    <definedName name="ㅠ" localSheetId="11" hidden="1">{#N/A,#N/A,FALSE,"혼합골재"}</definedName>
    <definedName name="ㅠ" localSheetId="9" hidden="1">{#N/A,#N/A,FALSE,"혼합골재"}</definedName>
    <definedName name="ㅠ" localSheetId="3" hidden="1">{#N/A,#N/A,FALSE,"혼합골재"}</definedName>
    <definedName name="ㅠ" localSheetId="4" hidden="1">{#N/A,#N/A,FALSE,"혼합골재"}</definedName>
    <definedName name="ㅠ" hidden="1">{#N/A,#N/A,FALSE,"혼합골재"}</definedName>
    <definedName name="ㅠ1" localSheetId="1">#REF!</definedName>
    <definedName name="ㅠ1" localSheetId="9">#REF!</definedName>
    <definedName name="ㅠ1" localSheetId="5">#REF!</definedName>
    <definedName name="ㅠ1" localSheetId="3">#REF!</definedName>
    <definedName name="ㅠ1" localSheetId="4">#REF!</definedName>
    <definedName name="ㅠ1">#REF!</definedName>
    <definedName name="ㅠ10" localSheetId="1">#REF!</definedName>
    <definedName name="ㅠ10" localSheetId="9">#REF!</definedName>
    <definedName name="ㅠ10" localSheetId="5">#REF!</definedName>
    <definedName name="ㅠ10" localSheetId="3">#REF!</definedName>
    <definedName name="ㅠ10" localSheetId="4">#REF!</definedName>
    <definedName name="ㅠ10">#REF!</definedName>
    <definedName name="ㅠ11" localSheetId="1">#REF!</definedName>
    <definedName name="ㅠ11" localSheetId="9">#REF!</definedName>
    <definedName name="ㅠ11" localSheetId="5">#REF!</definedName>
    <definedName name="ㅠ11" localSheetId="3">#REF!</definedName>
    <definedName name="ㅠ11" localSheetId="4">#REF!</definedName>
    <definedName name="ㅠ11">#REF!</definedName>
    <definedName name="ㅠ2" localSheetId="1">#REF!</definedName>
    <definedName name="ㅠ2" localSheetId="9">#REF!</definedName>
    <definedName name="ㅠ2" localSheetId="5">#REF!</definedName>
    <definedName name="ㅠ2" localSheetId="3">#REF!</definedName>
    <definedName name="ㅠ2" localSheetId="4">#REF!</definedName>
    <definedName name="ㅠ2">#REF!</definedName>
    <definedName name="ㅠ3" localSheetId="1">#REF!</definedName>
    <definedName name="ㅠ3" localSheetId="9">#REF!</definedName>
    <definedName name="ㅠ3" localSheetId="5">#REF!</definedName>
    <definedName name="ㅠ3" localSheetId="3">#REF!</definedName>
    <definedName name="ㅠ3" localSheetId="4">#REF!</definedName>
    <definedName name="ㅠ3">#REF!</definedName>
    <definedName name="ㅠ4" localSheetId="1">#REF!</definedName>
    <definedName name="ㅠ4" localSheetId="9">#REF!</definedName>
    <definedName name="ㅠ4" localSheetId="5">#REF!</definedName>
    <definedName name="ㅠ4" localSheetId="3">#REF!</definedName>
    <definedName name="ㅠ4" localSheetId="4">#REF!</definedName>
    <definedName name="ㅠ4">#REF!</definedName>
    <definedName name="ㅠ5" localSheetId="1">#REF!</definedName>
    <definedName name="ㅠ5" localSheetId="9">#REF!</definedName>
    <definedName name="ㅠ5" localSheetId="5">#REF!</definedName>
    <definedName name="ㅠ5" localSheetId="3">#REF!</definedName>
    <definedName name="ㅠ5" localSheetId="4">#REF!</definedName>
    <definedName name="ㅠ5">#REF!</definedName>
    <definedName name="ㅠ6" localSheetId="1">#REF!</definedName>
    <definedName name="ㅠ6" localSheetId="9">#REF!</definedName>
    <definedName name="ㅠ6" localSheetId="5">#REF!</definedName>
    <definedName name="ㅠ6" localSheetId="3">#REF!</definedName>
    <definedName name="ㅠ6" localSheetId="4">#REF!</definedName>
    <definedName name="ㅠ6">#REF!</definedName>
    <definedName name="ㅠ7" localSheetId="1">#REF!</definedName>
    <definedName name="ㅠ7" localSheetId="9">#REF!</definedName>
    <definedName name="ㅠ7" localSheetId="5">#REF!</definedName>
    <definedName name="ㅠ7" localSheetId="3">#REF!</definedName>
    <definedName name="ㅠ7" localSheetId="4">#REF!</definedName>
    <definedName name="ㅠ7">#REF!</definedName>
    <definedName name="ㅠ8" localSheetId="1">#REF!</definedName>
    <definedName name="ㅠ8" localSheetId="9">#REF!</definedName>
    <definedName name="ㅠ8" localSheetId="5">#REF!</definedName>
    <definedName name="ㅠ8" localSheetId="3">#REF!</definedName>
    <definedName name="ㅠ8" localSheetId="4">#REF!</definedName>
    <definedName name="ㅠ8">#REF!</definedName>
    <definedName name="ㅠ9" localSheetId="1">#REF!</definedName>
    <definedName name="ㅠ9" localSheetId="9">#REF!</definedName>
    <definedName name="ㅠ9" localSheetId="5">#REF!</definedName>
    <definedName name="ㅠ9" localSheetId="3">#REF!</definedName>
    <definedName name="ㅠ9" localSheetId="4">#REF!</definedName>
    <definedName name="ㅠ9">#REF!</definedName>
    <definedName name="ㅠ뮤ㅐ" localSheetId="1" hidden="1">#REF!</definedName>
    <definedName name="ㅠ뮤ㅐ" localSheetId="13" hidden="1">#REF!</definedName>
    <definedName name="ㅠ뮤ㅐ" localSheetId="12" hidden="1">#REF!</definedName>
    <definedName name="ㅠ뮤ㅐ" localSheetId="11" hidden="1">#REF!</definedName>
    <definedName name="ㅠ뮤ㅐ" localSheetId="9" hidden="1">#REF!</definedName>
    <definedName name="ㅠ뮤ㅐ" localSheetId="5" hidden="1">#REF!</definedName>
    <definedName name="ㅠ뮤ㅐ" localSheetId="3" hidden="1">#REF!</definedName>
    <definedName name="ㅠ뮤ㅐ" localSheetId="4" hidden="1">#REF!</definedName>
    <definedName name="ㅠ뮤ㅐ" hidden="1">#REF!</definedName>
    <definedName name="ㅡ" localSheetId="1" hidden="1">{#N/A,#N/A,FALSE,"2~8번"}</definedName>
    <definedName name="ㅡ" localSheetId="19" hidden="1">{#N/A,#N/A,FALSE,"2~8번"}</definedName>
    <definedName name="ㅡ" localSheetId="18" hidden="1">{#N/A,#N/A,FALSE,"2~8번"}</definedName>
    <definedName name="ㅡ" localSheetId="13" hidden="1">{#N/A,#N/A,FALSE,"2~8번"}</definedName>
    <definedName name="ㅡ" localSheetId="12" hidden="1">{#N/A,#N/A,FALSE,"2~8번"}</definedName>
    <definedName name="ㅡ" localSheetId="11" hidden="1">{#N/A,#N/A,FALSE,"2~8번"}</definedName>
    <definedName name="ㅡ" localSheetId="9" hidden="1">{#N/A,#N/A,FALSE,"2~8번"}</definedName>
    <definedName name="ㅡ" localSheetId="3" hidden="1">{#N/A,#N/A,FALSE,"2~8번"}</definedName>
    <definedName name="ㅡ" localSheetId="4" hidden="1">{#N/A,#N/A,FALSE,"2~8번"}</definedName>
    <definedName name="ㅡ" hidden="1">{#N/A,#N/A,FALSE,"2~8번"}</definedName>
    <definedName name="ㅢ">{"Book1","부대-(표지판,데리,가드).xls","부대-(낙,차,중분대).xls"}</definedName>
    <definedName name="ㅣ" localSheetId="1" hidden="1">[26]조명시설!#REF!</definedName>
    <definedName name="ㅣ" localSheetId="13" hidden="1">[26]조명시설!#REF!</definedName>
    <definedName name="ㅣ" localSheetId="12" hidden="1">[26]조명시설!#REF!</definedName>
    <definedName name="ㅣ" localSheetId="11" hidden="1">[26]조명시설!#REF!</definedName>
    <definedName name="ㅣ" localSheetId="9" hidden="1">[26]조명시설!#REF!</definedName>
    <definedName name="ㅣ" localSheetId="3" hidden="1">[26]조명시설!#REF!</definedName>
    <definedName name="ㅣ">{"Book1","부대-(표지판,데리,가드).xls","부대-(낙,차,중분대).xls"}</definedName>
    <definedName name="ㅣㅏㅓ" localSheetId="1" hidden="1">{#N/A,#N/A,FALSE,"운반시간"}</definedName>
    <definedName name="ㅣㅏㅓ" localSheetId="12" hidden="1">{#N/A,#N/A,FALSE,"운반시간"}</definedName>
    <definedName name="ㅣㅏㅓ" localSheetId="11" hidden="1">{#N/A,#N/A,FALSE,"운반시간"}</definedName>
    <definedName name="ㅣㅏㅓ" localSheetId="9" hidden="1">{#N/A,#N/A,FALSE,"운반시간"}</definedName>
    <definedName name="ㅣㅏㅓ" localSheetId="3" hidden="1">{#N/A,#N/A,FALSE,"운반시간"}</definedName>
    <definedName name="ㅣㅏㅓ" hidden="1">{#N/A,#N/A,FALSE,"운반시간"}</definedName>
    <definedName name="ㅣㅣ" localSheetId="1">[1]터파기및재료!#REF!</definedName>
    <definedName name="ㅣㅣ" localSheetId="9">[1]터파기및재료!#REF!</definedName>
    <definedName name="ㅣㅣ" localSheetId="5">[1]터파기및재료!#REF!</definedName>
    <definedName name="ㅣㅣ" localSheetId="3">[1]터파기및재료!#REF!</definedName>
    <definedName name="ㅣㅣ" localSheetId="4">[1]터파기및재료!#REF!</definedName>
    <definedName name="ㅣㅣ">[1]터파기및재료!#REF!</definedName>
    <definedName name="ㅣㅣㅣ" localSheetId="1" hidden="1">[26]조명시설!#REF!</definedName>
    <definedName name="ㅣㅣㅣ" localSheetId="9" hidden="1">[26]조명시설!#REF!</definedName>
    <definedName name="ㅣㅣㅣ" localSheetId="5" hidden="1">[26]조명시설!#REF!</definedName>
    <definedName name="ㅣㅣㅣ" localSheetId="3" hidden="1">[26]조명시설!#REF!</definedName>
    <definedName name="ㅣㅣㅣ" localSheetId="4" hidden="1">[26]조명시설!#REF!</definedName>
    <definedName name="ㅣㅣㅣ" hidden="1">[26]조명시설!#REF!</definedName>
    <definedName name="ㅣㅣㅣㅣ" localSheetId="1" hidden="1">[26]조명시설!#REF!</definedName>
    <definedName name="ㅣㅣㅣㅣ" localSheetId="9" hidden="1">[26]조명시설!#REF!</definedName>
    <definedName name="ㅣㅣㅣㅣ" localSheetId="5" hidden="1">[26]조명시설!#REF!</definedName>
    <definedName name="ㅣㅣㅣㅣ" localSheetId="3" hidden="1">[26]조명시설!#REF!</definedName>
    <definedName name="ㅣㅣㅣㅣ" localSheetId="4" hidden="1">[26]조명시설!#REF!</definedName>
    <definedName name="ㅣㅣㅣㅣ" hidden="1">[26]조명시설!#REF!</definedName>
    <definedName name="ㅣㅣㅣㅣㅣ" localSheetId="1" hidden="1">[26]조명시설!#REF!</definedName>
    <definedName name="ㅣㅣㅣㅣㅣ" localSheetId="9" hidden="1">[26]조명시설!#REF!</definedName>
    <definedName name="ㅣㅣㅣㅣㅣ" localSheetId="5" hidden="1">[26]조명시설!#REF!</definedName>
    <definedName name="ㅣㅣㅣㅣㅣ" localSheetId="3" hidden="1">[26]조명시설!#REF!</definedName>
    <definedName name="ㅣㅣㅣㅣㅣ" localSheetId="4" hidden="1">[26]조명시설!#REF!</definedName>
    <definedName name="ㅣㅣㅣㅣㅣ" hidden="1">[26]조명시설!#REF!</definedName>
    <definedName name="ㅣㅣㅣㅣㅣㅣ" localSheetId="1" hidden="1">[26]조명시설!#REF!</definedName>
    <definedName name="ㅣㅣㅣㅣㅣㅣ" localSheetId="9" hidden="1">[26]조명시설!#REF!</definedName>
    <definedName name="ㅣㅣㅣㅣㅣㅣ" localSheetId="5" hidden="1">[26]조명시설!#REF!</definedName>
    <definedName name="ㅣㅣㅣㅣㅣㅣ" localSheetId="3" hidden="1">[26]조명시설!#REF!</definedName>
    <definedName name="ㅣㅣㅣㅣㅣㅣ" localSheetId="4" hidden="1">[26]조명시설!#REF!</definedName>
    <definedName name="ㅣㅣㅣㅣㅣㅣ" hidden="1">[26]조명시설!#REF!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" i="77" l="1"/>
  <c r="K19" i="77"/>
  <c r="AG19" i="33" l="1"/>
  <c r="H19" i="112" l="1"/>
  <c r="I19" i="112"/>
  <c r="J19" i="112"/>
  <c r="D19" i="112"/>
  <c r="G4" i="111" l="1"/>
  <c r="E6" i="111"/>
  <c r="E5" i="111"/>
  <c r="E4" i="111"/>
  <c r="D6" i="118"/>
  <c r="O26" i="129"/>
  <c r="D7" i="131" s="1"/>
  <c r="J21" i="112" l="1"/>
  <c r="H21" i="112"/>
  <c r="G7" i="138" l="1"/>
  <c r="G19" i="138" s="1"/>
  <c r="H5" i="4" s="1"/>
  <c r="H12" i="4" s="1"/>
  <c r="F29" i="138"/>
  <c r="E29" i="138"/>
  <c r="B29" i="138"/>
  <c r="I5" i="138"/>
  <c r="G26" i="33"/>
  <c r="L7" i="112" l="1"/>
  <c r="O22" i="77" l="1"/>
  <c r="O23" i="77"/>
  <c r="Z15" i="135" l="1"/>
  <c r="D7" i="136" s="1"/>
  <c r="Z18" i="135"/>
  <c r="G7" i="136" s="1"/>
  <c r="Z17" i="135"/>
  <c r="F7" i="136" s="1"/>
  <c r="Z16" i="135"/>
  <c r="E7" i="136" s="1"/>
  <c r="Z14" i="135"/>
  <c r="C7" i="136" s="1"/>
  <c r="I5" i="136"/>
  <c r="G29" i="136"/>
  <c r="F29" i="136"/>
  <c r="C29" i="136"/>
  <c r="E28" i="134"/>
  <c r="B7" i="136" s="1"/>
  <c r="E24" i="133"/>
  <c r="AE38" i="98"/>
  <c r="D9" i="14" s="1"/>
  <c r="AE14" i="98"/>
  <c r="D7" i="14" s="1"/>
  <c r="F24" i="133"/>
  <c r="B9" i="14" s="1"/>
  <c r="D10" i="14" l="1"/>
  <c r="B7" i="14"/>
  <c r="E25" i="133"/>
  <c r="E8" i="136"/>
  <c r="E19" i="136" s="1"/>
  <c r="D11" i="138" s="1"/>
  <c r="D8" i="136"/>
  <c r="D19" i="136" s="1"/>
  <c r="C11" i="138" s="1"/>
  <c r="G8" i="136"/>
  <c r="G19" i="136" s="1"/>
  <c r="F11" i="138" s="1"/>
  <c r="F8" i="136"/>
  <c r="F19" i="136" s="1"/>
  <c r="E11" i="138" s="1"/>
  <c r="C8" i="136"/>
  <c r="C19" i="136" s="1"/>
  <c r="B11" i="138" s="1"/>
  <c r="L6" i="112"/>
  <c r="L5" i="112"/>
  <c r="L4" i="112"/>
  <c r="E29" i="131"/>
  <c r="D29" i="131"/>
  <c r="C29" i="131"/>
  <c r="E24" i="130"/>
  <c r="B7" i="131" s="1"/>
  <c r="O29" i="129"/>
  <c r="E7" i="131" s="1"/>
  <c r="O23" i="129"/>
  <c r="C7" i="131" s="1"/>
  <c r="E8" i="131" l="1"/>
  <c r="E19" i="131" s="1"/>
  <c r="C8" i="131"/>
  <c r="C19" i="131" s="1"/>
  <c r="D8" i="131"/>
  <c r="D19" i="131" s="1"/>
  <c r="X6" i="4" s="1"/>
  <c r="X12" i="4" s="1"/>
  <c r="G6" i="4" l="1"/>
  <c r="W6" i="4"/>
  <c r="F4" i="114"/>
  <c r="F5" i="114"/>
  <c r="F5" i="115"/>
  <c r="G4" i="114"/>
  <c r="G4" i="115"/>
  <c r="F4" i="115"/>
  <c r="D19" i="77" l="1"/>
  <c r="W12" i="4"/>
  <c r="G12" i="4"/>
  <c r="N19" i="77" l="1"/>
  <c r="O19" i="77" s="1"/>
  <c r="AG19" i="112"/>
  <c r="AG20" i="112" s="1"/>
  <c r="AF19" i="112"/>
  <c r="AF20" i="112" s="1"/>
  <c r="AE19" i="112"/>
  <c r="AE20" i="112" s="1"/>
  <c r="X19" i="112"/>
  <c r="X20" i="112" s="1"/>
  <c r="W19" i="112"/>
  <c r="W20" i="112" s="1"/>
  <c r="V19" i="112"/>
  <c r="V20" i="112" s="1"/>
  <c r="O19" i="112"/>
  <c r="O20" i="112" s="1"/>
  <c r="N19" i="112"/>
  <c r="N20" i="112" s="1"/>
  <c r="AD19" i="112"/>
  <c r="AD20" i="112" s="1"/>
  <c r="AC19" i="112"/>
  <c r="AC20" i="112" s="1"/>
  <c r="AB19" i="112"/>
  <c r="AB20" i="112" s="1"/>
  <c r="AA19" i="112"/>
  <c r="AA20" i="112" s="1"/>
  <c r="Z19" i="112"/>
  <c r="Z20" i="112" s="1"/>
  <c r="U19" i="112"/>
  <c r="U20" i="112" s="1"/>
  <c r="T19" i="112"/>
  <c r="T20" i="112" s="1"/>
  <c r="R19" i="112"/>
  <c r="R20" i="112" s="1"/>
  <c r="Q19" i="112"/>
  <c r="Q20" i="112" s="1"/>
  <c r="E23" i="117"/>
  <c r="A8" i="118" s="1"/>
  <c r="AE16" i="116"/>
  <c r="D5" i="118" s="1"/>
  <c r="AE15" i="116"/>
  <c r="D4" i="118" s="1"/>
  <c r="AE14" i="116"/>
  <c r="D3" i="118" s="1"/>
  <c r="I11" i="111"/>
  <c r="AG23" i="33"/>
  <c r="G19" i="112"/>
  <c r="G21" i="112" s="1"/>
  <c r="F19" i="112"/>
  <c r="O38" i="33"/>
  <c r="AB15" i="115"/>
  <c r="G5" i="111" s="1"/>
  <c r="AB17" i="115"/>
  <c r="G6" i="111" s="1"/>
  <c r="M19" i="112"/>
  <c r="M20" i="112" s="1"/>
  <c r="S19" i="112"/>
  <c r="S20" i="112" s="1"/>
  <c r="Y19" i="112"/>
  <c r="Y20" i="112" s="1"/>
  <c r="G29" i="33" l="1"/>
  <c r="T7" i="4"/>
  <c r="T12" i="4" s="1"/>
  <c r="E4" i="118"/>
  <c r="L8" i="4" s="1"/>
  <c r="L12" i="4" s="1"/>
  <c r="E5" i="118"/>
  <c r="O8" i="4" s="1"/>
  <c r="I9" i="111"/>
  <c r="I8" i="111"/>
  <c r="Q7" i="4" s="1"/>
  <c r="Q12" i="4" s="1"/>
  <c r="P19" i="112"/>
  <c r="P20" i="112" s="1"/>
  <c r="I12" i="111"/>
  <c r="E3" i="118"/>
  <c r="J8" i="4" s="1"/>
  <c r="J12" i="4" s="1"/>
  <c r="E6" i="118"/>
  <c r="U7" i="4" l="1"/>
  <c r="U12" i="4" s="1"/>
  <c r="AG26" i="33"/>
  <c r="B7" i="138" s="1"/>
  <c r="B19" i="138" s="1"/>
  <c r="D16" i="77"/>
  <c r="K16" i="77" s="1"/>
  <c r="N16" i="77"/>
  <c r="B15" i="111"/>
  <c r="R7" i="4"/>
  <c r="R12" i="4" s="1"/>
  <c r="D11" i="77"/>
  <c r="K11" i="77" s="1"/>
  <c r="N11" i="77"/>
  <c r="V8" i="4"/>
  <c r="V12" i="4" s="1"/>
  <c r="I10" i="111"/>
  <c r="S7" i="4" s="1"/>
  <c r="S12" i="4" s="1"/>
  <c r="B16" i="111"/>
  <c r="E19" i="112"/>
  <c r="E21" i="112" s="1"/>
  <c r="AG29" i="33"/>
  <c r="G32" i="33"/>
  <c r="N2" i="77" l="1"/>
  <c r="B5" i="4"/>
  <c r="C7" i="138"/>
  <c r="C19" i="138" s="1"/>
  <c r="D17" i="77"/>
  <c r="K17" i="77" s="1"/>
  <c r="N17" i="77"/>
  <c r="O16" i="77"/>
  <c r="D21" i="77"/>
  <c r="N21" i="77"/>
  <c r="D15" i="77"/>
  <c r="K15" i="77" s="1"/>
  <c r="N15" i="77"/>
  <c r="D14" i="77"/>
  <c r="K14" i="77" s="1"/>
  <c r="N14" i="77"/>
  <c r="D13" i="77"/>
  <c r="K13" i="77" s="1"/>
  <c r="N13" i="77"/>
  <c r="D18" i="77"/>
  <c r="N18" i="77"/>
  <c r="B14" i="111"/>
  <c r="J10" i="111"/>
  <c r="E22" i="112"/>
  <c r="I7" i="111"/>
  <c r="P7" i="4" s="1"/>
  <c r="P12" i="4" s="1"/>
  <c r="H4" i="111"/>
  <c r="H6" i="111"/>
  <c r="H5" i="111"/>
  <c r="G35" i="33"/>
  <c r="AG32" i="33"/>
  <c r="D7" i="138" s="1"/>
  <c r="D19" i="138" s="1"/>
  <c r="O18" i="77" l="1"/>
  <c r="K18" i="77"/>
  <c r="D2" i="77"/>
  <c r="K2" i="77" s="1"/>
  <c r="B12" i="4"/>
  <c r="C5" i="4"/>
  <c r="C12" i="4" s="1"/>
  <c r="C13" i="4" s="1"/>
  <c r="N6" i="77"/>
  <c r="N4" i="77"/>
  <c r="D5" i="4"/>
  <c r="D12" i="4" s="1"/>
  <c r="O17" i="77"/>
  <c r="O21" i="77"/>
  <c r="O15" i="77"/>
  <c r="O13" i="77"/>
  <c r="O14" i="77"/>
  <c r="D12" i="77"/>
  <c r="K12" i="77" s="1"/>
  <c r="N12" i="77"/>
  <c r="D8" i="14"/>
  <c r="D21" i="14" s="1"/>
  <c r="F9" i="138" s="1"/>
  <c r="L19" i="112"/>
  <c r="B13" i="111"/>
  <c r="J7" i="111"/>
  <c r="AG35" i="33"/>
  <c r="E7" i="138" s="1"/>
  <c r="E19" i="138" s="1"/>
  <c r="G38" i="33"/>
  <c r="AG38" i="33" s="1"/>
  <c r="F7" i="138" s="1"/>
  <c r="O2" i="77" l="1"/>
  <c r="B13" i="4"/>
  <c r="F19" i="138"/>
  <c r="F6" i="77"/>
  <c r="N8" i="77"/>
  <c r="E5" i="4"/>
  <c r="O12" i="77"/>
  <c r="F6" i="111"/>
  <c r="I6" i="111" s="1"/>
  <c r="O7" i="4" s="1"/>
  <c r="O12" i="4" s="1"/>
  <c r="F5" i="111"/>
  <c r="I5" i="111" s="1"/>
  <c r="K7" i="4" s="1"/>
  <c r="K12" i="4" s="1"/>
  <c r="F4" i="111"/>
  <c r="I4" i="111" s="1"/>
  <c r="I7" i="4" s="1"/>
  <c r="I12" i="4" s="1"/>
  <c r="B21" i="14"/>
  <c r="D4" i="77"/>
  <c r="K4" i="77" s="1"/>
  <c r="F5" i="4" l="1"/>
  <c r="F12" i="4" s="1"/>
  <c r="D9" i="77" s="1"/>
  <c r="K9" i="77" s="1"/>
  <c r="E12" i="4"/>
  <c r="N9" i="77"/>
  <c r="O6" i="77"/>
  <c r="D5" i="77"/>
  <c r="K5" i="77" s="1"/>
  <c r="O4" i="77"/>
  <c r="D10" i="77"/>
  <c r="K10" i="77" s="1"/>
  <c r="N10" i="77"/>
  <c r="N20" i="77"/>
  <c r="N24" i="77"/>
  <c r="D20" i="77"/>
  <c r="B24" i="77"/>
  <c r="F8" i="77" l="1"/>
  <c r="O8" i="77" s="1"/>
  <c r="F13" i="4"/>
  <c r="O10" i="77"/>
  <c r="F24" i="77"/>
  <c r="H21" i="77" s="1"/>
  <c r="K21" i="77" s="1"/>
  <c r="O24" i="77"/>
  <c r="K20" i="77"/>
  <c r="O20" i="77"/>
  <c r="O9" i="77"/>
  <c r="K8" i="77" l="1"/>
  <c r="D7" i="77" s="1"/>
  <c r="K7" i="77" s="1"/>
</calcChain>
</file>

<file path=xl/sharedStrings.xml><?xml version="1.0" encoding="utf-8"?>
<sst xmlns="http://schemas.openxmlformats.org/spreadsheetml/2006/main" count="723" uniqueCount="387">
  <si>
    <t>구    분</t>
    <phoneticPr fontId="6" type="noConversion"/>
  </si>
  <si>
    <t>택  코  팅</t>
    <phoneticPr fontId="7" type="noConversion"/>
  </si>
  <si>
    <t>기     층</t>
    <phoneticPr fontId="7" type="noConversion"/>
  </si>
  <si>
    <t>프라임코팅</t>
    <phoneticPr fontId="7" type="noConversion"/>
  </si>
  <si>
    <t>㎥</t>
    <phoneticPr fontId="7" type="noConversion"/>
  </si>
  <si>
    <t>RSC-4</t>
    <phoneticPr fontId="7" type="noConversion"/>
  </si>
  <si>
    <t>계</t>
    <phoneticPr fontId="7" type="noConversion"/>
  </si>
  <si>
    <t>m</t>
    <phoneticPr fontId="6" type="noConversion"/>
  </si>
  <si>
    <t>TYPE-1</t>
    <phoneticPr fontId="6" type="noConversion"/>
  </si>
  <si>
    <t>단위수량</t>
    <phoneticPr fontId="6" type="noConversion"/>
  </si>
  <si>
    <t>수     량</t>
    <phoneticPr fontId="6" type="noConversion"/>
  </si>
  <si>
    <t>m</t>
    <phoneticPr fontId="7" type="noConversion"/>
  </si>
  <si>
    <t>할증 4%</t>
    <phoneticPr fontId="16" type="noConversion"/>
  </si>
  <si>
    <t>할증 2%</t>
    <phoneticPr fontId="16" type="noConversion"/>
  </si>
  <si>
    <t>ton</t>
    <phoneticPr fontId="16" type="noConversion"/>
  </si>
  <si>
    <t>할증 3%</t>
    <phoneticPr fontId="16" type="noConversion"/>
  </si>
  <si>
    <t>D/M</t>
    <phoneticPr fontId="16" type="noConversion"/>
  </si>
  <si>
    <t>a</t>
    <phoneticPr fontId="16" type="noConversion"/>
  </si>
  <si>
    <t>공    종</t>
    <phoneticPr fontId="16" type="noConversion"/>
  </si>
  <si>
    <t>단위</t>
    <phoneticPr fontId="16" type="noConversion"/>
  </si>
  <si>
    <t>수  량</t>
    <phoneticPr fontId="16" type="noConversion"/>
  </si>
  <si>
    <t>비 고</t>
    <phoneticPr fontId="16" type="noConversion"/>
  </si>
  <si>
    <t>기층아스콘</t>
    <phoneticPr fontId="16" type="noConversion"/>
  </si>
  <si>
    <t>x</t>
    <phoneticPr fontId="16" type="noConversion"/>
  </si>
  <si>
    <t>÷</t>
    <phoneticPr fontId="16" type="noConversion"/>
  </si>
  <si>
    <t>÷</t>
    <phoneticPr fontId="16" type="noConversion"/>
  </si>
  <si>
    <t>보조기층</t>
    <phoneticPr fontId="16" type="noConversion"/>
  </si>
  <si>
    <t>택 코 팅                    (RSC-4)                           30ℓ/a</t>
  </si>
  <si>
    <t>아스팔트</t>
    <phoneticPr fontId="16" type="noConversion"/>
  </si>
  <si>
    <t xml:space="preserve">T= 5.0cm    
#78, 2.34t/m3   </t>
    <phoneticPr fontId="16" type="noConversion"/>
  </si>
  <si>
    <t>산               식</t>
    <phoneticPr fontId="16" type="noConversion"/>
  </si>
  <si>
    <r>
      <t>m</t>
    </r>
    <r>
      <rPr>
        <vertAlign val="superscript"/>
        <sz val="9"/>
        <rFont val="돋움"/>
        <family val="3"/>
        <charset val="129"/>
      </rPr>
      <t>3</t>
    </r>
    <phoneticPr fontId="16" type="noConversion"/>
  </si>
  <si>
    <t>=</t>
    <phoneticPr fontId="6" type="noConversion"/>
  </si>
  <si>
    <t>계</t>
    <phoneticPr fontId="6" type="noConversion"/>
  </si>
  <si>
    <t xml:space="preserve"> </t>
    <phoneticPr fontId="6" type="noConversion"/>
  </si>
  <si>
    <t>공      종</t>
    <phoneticPr fontId="6" type="noConversion"/>
  </si>
  <si>
    <t>산  출  근  거</t>
    <phoneticPr fontId="6" type="noConversion"/>
  </si>
  <si>
    <t>수 량</t>
    <phoneticPr fontId="6" type="noConversion"/>
  </si>
  <si>
    <t>보 차 도 경 계 석(TYPE-1)</t>
    <phoneticPr fontId="6" type="noConversion"/>
  </si>
  <si>
    <t>1.0M당</t>
    <phoneticPr fontId="6" type="noConversion"/>
  </si>
  <si>
    <t>{(0.2 + 0.18) x 0.5 x 0.5 + ( 0.18 x 0.25 ) - (0.2 x 0.05)} x 1.0</t>
    <phoneticPr fontId="6" type="noConversion"/>
  </si>
  <si>
    <t>(</t>
    <phoneticPr fontId="6" type="noConversion"/>
  </si>
  <si>
    <t>)</t>
    <phoneticPr fontId="6" type="noConversion"/>
  </si>
  <si>
    <t>=</t>
    <phoneticPr fontId="6" type="noConversion"/>
  </si>
  <si>
    <t>콘크리트</t>
    <phoneticPr fontId="6" type="noConversion"/>
  </si>
  <si>
    <t>거푸집</t>
    <phoneticPr fontId="7" type="noConversion"/>
  </si>
  <si>
    <t>합판6회</t>
    <phoneticPr fontId="6" type="noConversion"/>
  </si>
  <si>
    <t>몰탈</t>
    <phoneticPr fontId="7" type="noConversion"/>
  </si>
  <si>
    <t>1 : 3</t>
    <phoneticPr fontId="6" type="noConversion"/>
  </si>
  <si>
    <r>
      <t>T= 10cm
#467, 2.32t/m</t>
    </r>
    <r>
      <rPr>
        <b/>
        <vertAlign val="superscript"/>
        <sz val="9"/>
        <rFont val="돋움"/>
        <family val="3"/>
        <charset val="129"/>
      </rPr>
      <t>3</t>
    </r>
    <phoneticPr fontId="16" type="noConversion"/>
  </si>
  <si>
    <t>콘크리트</t>
    <phoneticPr fontId="16" type="noConversion"/>
  </si>
  <si>
    <t>할증 2%</t>
    <phoneticPr fontId="16" type="noConversion"/>
  </si>
  <si>
    <t>ea</t>
    <phoneticPr fontId="16" type="noConversion"/>
  </si>
  <si>
    <t>시멘트</t>
    <phoneticPr fontId="16" type="noConversion"/>
  </si>
  <si>
    <t>40kg</t>
    <phoneticPr fontId="16" type="noConversion"/>
  </si>
  <si>
    <t>대</t>
    <phoneticPr fontId="16" type="noConversion"/>
  </si>
  <si>
    <t>모래</t>
    <phoneticPr fontId="16" type="noConversion"/>
  </si>
  <si>
    <t>공      종</t>
    <phoneticPr fontId="6" type="noConversion"/>
  </si>
  <si>
    <t>산  출  근  거</t>
    <phoneticPr fontId="6" type="noConversion"/>
  </si>
  <si>
    <t xml:space="preserve"> </t>
    <phoneticPr fontId="6" type="noConversion"/>
  </si>
  <si>
    <t>수 량</t>
    <phoneticPr fontId="6" type="noConversion"/>
  </si>
  <si>
    <t>1.0M당</t>
    <phoneticPr fontId="6" type="noConversion"/>
  </si>
  <si>
    <t>(</t>
    <phoneticPr fontId="6" type="noConversion"/>
  </si>
  <si>
    <t>+</t>
    <phoneticPr fontId="6" type="noConversion"/>
  </si>
  <si>
    <t>)</t>
    <phoneticPr fontId="6" type="noConversion"/>
  </si>
  <si>
    <t>x</t>
    <phoneticPr fontId="6" type="noConversion"/>
  </si>
  <si>
    <t>=</t>
    <phoneticPr fontId="6" type="noConversion"/>
  </si>
  <si>
    <t>×</t>
    <phoneticPr fontId="6" type="noConversion"/>
  </si>
  <si>
    <r>
      <t>M</t>
    </r>
    <r>
      <rPr>
        <vertAlign val="superscript"/>
        <sz val="10"/>
        <rFont val="돋움"/>
        <family val="3"/>
        <charset val="129"/>
      </rPr>
      <t>3</t>
    </r>
    <r>
      <rPr>
        <sz val="11"/>
        <rFont val="돋움"/>
        <family val="3"/>
        <charset val="129"/>
      </rPr>
      <t/>
    </r>
  </si>
  <si>
    <t>비  고</t>
    <phoneticPr fontId="6" type="noConversion"/>
  </si>
  <si>
    <t>수  량</t>
    <phoneticPr fontId="6" type="noConversion"/>
  </si>
  <si>
    <t>단  위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</si>
  <si>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7" type="noConversion"/>
  </si>
  <si>
    <t>RSC-3</t>
    <phoneticPr fontId="7" type="noConversion"/>
  </si>
  <si>
    <r>
      <t>m</t>
    </r>
    <r>
      <rPr>
        <b/>
        <vertAlign val="superscript"/>
        <sz val="9"/>
        <rFont val="돋움"/>
        <family val="3"/>
        <charset val="129"/>
      </rPr>
      <t>2</t>
    </r>
    <phoneticPr fontId="7" type="noConversion"/>
  </si>
  <si>
    <r>
      <t>m</t>
    </r>
    <r>
      <rPr>
        <b/>
        <vertAlign val="superscript"/>
        <sz val="9"/>
        <rFont val="돋움"/>
        <family val="3"/>
        <charset val="129"/>
      </rPr>
      <t>3</t>
    </r>
    <phoneticPr fontId="7" type="noConversion"/>
  </si>
  <si>
    <t>공          종</t>
    <phoneticPr fontId="6" type="noConversion"/>
  </si>
  <si>
    <t>규    격</t>
    <phoneticPr fontId="6" type="noConversion"/>
  </si>
  <si>
    <t>단 위</t>
    <phoneticPr fontId="6" type="noConversion"/>
  </si>
  <si>
    <t>보 차 도 경 계 석(TYPE-1)
200x250x1000(화강석)</t>
    <phoneticPr fontId="6" type="noConversion"/>
  </si>
  <si>
    <t>보 차 도 경 계 석(TYPE-2)
200x100x1000(화강석)</t>
    <phoneticPr fontId="6" type="noConversion"/>
  </si>
  <si>
    <t>계</t>
    <phoneticPr fontId="6" type="noConversion"/>
  </si>
  <si>
    <t>비    고</t>
    <phoneticPr fontId="6" type="noConversion"/>
  </si>
  <si>
    <t>단위수량</t>
    <phoneticPr fontId="6" type="noConversion"/>
  </si>
  <si>
    <t>수    량</t>
    <phoneticPr fontId="6" type="noConversion"/>
  </si>
  <si>
    <t>콘 크 리 트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</si>
  <si>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3</t>
    </r>
    <phoneticPr fontId="6" type="noConversion"/>
  </si>
  <si>
    <t>거   푸   집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</si>
  <si>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6" type="noConversion"/>
  </si>
  <si>
    <t>1 : 3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</si>
  <si>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3</t>
    </r>
    <phoneticPr fontId="6" type="noConversion"/>
  </si>
  <si>
    <t>보차도경계석(직선부)</t>
    <phoneticPr fontId="6" type="noConversion"/>
  </si>
  <si>
    <t>TYPE-1
200x250x1000</t>
    <phoneticPr fontId="6" type="noConversion"/>
  </si>
  <si>
    <t>EA</t>
    <phoneticPr fontId="6" type="noConversion"/>
  </si>
  <si>
    <t xml:space="preserve"> </t>
    <phoneticPr fontId="6" type="noConversion"/>
  </si>
  <si>
    <t>보차도경계석(곡선부)</t>
    <phoneticPr fontId="6" type="noConversion"/>
  </si>
  <si>
    <t xml:space="preserve"> * 설치연장(TYPE-1)  L =</t>
    <phoneticPr fontId="6" type="noConversion"/>
  </si>
  <si>
    <t>M</t>
    <phoneticPr fontId="6" type="noConversion"/>
  </si>
  <si>
    <t xml:space="preserve"> * 설치연장(TYPE-2)  L =</t>
    <phoneticPr fontId="6" type="noConversion"/>
  </si>
  <si>
    <t>보차도경계석 현황</t>
    <phoneticPr fontId="6" type="noConversion"/>
  </si>
  <si>
    <t>측   점(STA)</t>
    <phoneticPr fontId="6" type="noConversion"/>
  </si>
  <si>
    <t>위치</t>
    <phoneticPr fontId="6" type="noConversion"/>
  </si>
  <si>
    <t>직   선   부</t>
    <phoneticPr fontId="6" type="noConversion"/>
  </si>
  <si>
    <t>곡   선   부</t>
    <phoneticPr fontId="6" type="noConversion"/>
  </si>
  <si>
    <t>비   고</t>
    <phoneticPr fontId="6" type="noConversion"/>
  </si>
  <si>
    <t>시점</t>
    <phoneticPr fontId="6" type="noConversion"/>
  </si>
  <si>
    <t>종점</t>
    <phoneticPr fontId="6" type="noConversion"/>
  </si>
  <si>
    <t>TYPE-1                    (200x250x1000)</t>
    <phoneticPr fontId="6" type="noConversion"/>
  </si>
  <si>
    <t>계</t>
    <phoneticPr fontId="6" type="noConversion"/>
  </si>
  <si>
    <t>단위수량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</si>
  <si>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3</t>
    </r>
    <r>
      <rPr>
        <sz val="11"/>
        <rFont val="돋움"/>
        <family val="3"/>
        <charset val="129"/>
      </rPr>
      <t/>
    </r>
  </si>
  <si>
    <t>+</t>
    <phoneticPr fontId="6" type="noConversion"/>
  </si>
  <si>
    <t>x</t>
    <phoneticPr fontId="6" type="noConversion"/>
  </si>
  <si>
    <t xml:space="preserve"> 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</si>
  <si>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6" type="noConversion"/>
  </si>
  <si>
    <t>3. 보차도경계석              (화강석)                 (200×250×1000)</t>
    <phoneticPr fontId="6" type="noConversion"/>
  </si>
  <si>
    <t>EA</t>
    <phoneticPr fontId="6" type="noConversion"/>
  </si>
  <si>
    <t>4. 이 음 몰 탈
        (1:3)</t>
    <phoneticPr fontId="6" type="noConversion"/>
  </si>
  <si>
    <t>(</t>
    <phoneticPr fontId="6" type="noConversion"/>
  </si>
  <si>
    <t>×</t>
    <phoneticPr fontId="6" type="noConversion"/>
  </si>
  <si>
    <t>)</t>
    <phoneticPr fontId="6" type="noConversion"/>
  </si>
  <si>
    <t>{(0.2 + 0.18) x 0.5 x 0.5 + ( 0.18 x 0.25 ) - (0.2 x 0.08)} x 1.0</t>
    <phoneticPr fontId="6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</si>
  <si>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6" type="noConversion"/>
  </si>
  <si>
    <t>3. 보차도경계석              (화강석)                 (200×100×1000)</t>
    <phoneticPr fontId="6" type="noConversion"/>
  </si>
  <si>
    <t>EA</t>
    <phoneticPr fontId="6" type="noConversion"/>
  </si>
  <si>
    <t>4. 이음몰탈(1:3)</t>
    <phoneticPr fontId="6" type="noConversion"/>
  </si>
  <si>
    <t>계</t>
    <phoneticPr fontId="7" type="noConversion"/>
  </si>
  <si>
    <t>아스콘 포장</t>
    <phoneticPr fontId="7" type="noConversion"/>
  </si>
  <si>
    <t>.</t>
    <phoneticPr fontId="7" type="noConversion"/>
  </si>
  <si>
    <t>표   층</t>
    <phoneticPr fontId="7" type="noConversion"/>
  </si>
  <si>
    <t>(</t>
    <phoneticPr fontId="7" type="noConversion"/>
  </si>
  <si>
    <t>T</t>
    <phoneticPr fontId="7" type="noConversion"/>
  </si>
  <si>
    <t>=</t>
    <phoneticPr fontId="7" type="noConversion"/>
  </si>
  <si>
    <t>c</t>
    <phoneticPr fontId="7" type="noConversion"/>
  </si>
  <si>
    <t>m</t>
    <phoneticPr fontId="7" type="noConversion"/>
  </si>
  <si>
    <t>)</t>
    <phoneticPr fontId="7" type="noConversion"/>
  </si>
  <si>
    <t>→</t>
    <phoneticPr fontId="7" type="noConversion"/>
  </si>
  <si>
    <t>=</t>
    <phoneticPr fontId="7" type="noConversion"/>
  </si>
  <si>
    <r>
      <t>m</t>
    </r>
    <r>
      <rPr>
        <vertAlign val="superscript"/>
        <sz val="10"/>
        <rFont val="돋움"/>
        <family val="3"/>
        <charset val="129"/>
      </rPr>
      <t>2</t>
    </r>
    <phoneticPr fontId="7" type="noConversion"/>
  </si>
  <si>
    <t>.</t>
    <phoneticPr fontId="7" type="noConversion"/>
  </si>
  <si>
    <t>(</t>
    <phoneticPr fontId="7" type="noConversion"/>
  </si>
  <si>
    <t>T</t>
    <phoneticPr fontId="7" type="noConversion"/>
  </si>
  <si>
    <t>c</t>
    <phoneticPr fontId="7" type="noConversion"/>
  </si>
  <si>
    <t>m</t>
    <phoneticPr fontId="7" type="noConversion"/>
  </si>
  <si>
    <t>)</t>
    <phoneticPr fontId="7" type="noConversion"/>
  </si>
  <si>
    <t>택코팅</t>
    <phoneticPr fontId="7" type="noConversion"/>
  </si>
  <si>
    <t>RSC-4</t>
    <phoneticPr fontId="7" type="noConversion"/>
  </si>
  <si>
    <t>×</t>
    <phoneticPr fontId="7" type="noConversion"/>
  </si>
  <si>
    <t>기  층</t>
    <phoneticPr fontId="7" type="noConversion"/>
  </si>
  <si>
    <t>프라임 코팅</t>
    <phoneticPr fontId="7" type="noConversion"/>
  </si>
  <si>
    <t>보조 기층</t>
    <phoneticPr fontId="7" type="noConversion"/>
  </si>
  <si>
    <r>
      <t>m</t>
    </r>
    <r>
      <rPr>
        <vertAlign val="superscript"/>
        <sz val="10"/>
        <rFont val="돋움"/>
        <family val="3"/>
        <charset val="129"/>
      </rPr>
      <t>3</t>
    </r>
    <phoneticPr fontId="7" type="noConversion"/>
  </si>
  <si>
    <t>공  종</t>
    <phoneticPr fontId="7" type="noConversion"/>
  </si>
  <si>
    <t>산           출           근           거</t>
    <phoneticPr fontId="7" type="noConversion"/>
  </si>
  <si>
    <t>아스콘 포장</t>
    <phoneticPr fontId="7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</si>
  <si>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7" type="noConversion"/>
  </si>
  <si>
    <t>총 계    =</t>
    <phoneticPr fontId="7" type="noConversion"/>
  </si>
  <si>
    <t>1)</t>
    <phoneticPr fontId="7" type="noConversion"/>
  </si>
  <si>
    <t>x</t>
    <phoneticPr fontId="16" type="noConversion"/>
  </si>
  <si>
    <t>X</t>
    <phoneticPr fontId="6" type="noConversion"/>
  </si>
  <si>
    <t>도 로 경 계 석</t>
    <phoneticPr fontId="6" type="noConversion"/>
  </si>
  <si>
    <t>-</t>
    <phoneticPr fontId="6" type="noConversion"/>
  </si>
  <si>
    <t xml:space="preserve">  </t>
    <phoneticPr fontId="6" type="noConversion"/>
  </si>
  <si>
    <t>2. 거   푸   집            (합판6회)</t>
    <phoneticPr fontId="6" type="noConversion"/>
  </si>
  <si>
    <r>
      <t>M</t>
    </r>
    <r>
      <rPr>
        <vertAlign val="superscript"/>
        <sz val="10"/>
        <rFont val="돋움"/>
        <family val="3"/>
        <charset val="129"/>
      </rPr>
      <t>2</t>
    </r>
    <phoneticPr fontId="6" type="noConversion"/>
  </si>
  <si>
    <t>3. 이 음 몰 탈          (1 : 3)</t>
    <phoneticPr fontId="6" type="noConversion"/>
  </si>
  <si>
    <t>×</t>
    <phoneticPr fontId="6" type="noConversion"/>
  </si>
  <si>
    <t xml:space="preserve"> </t>
    <phoneticPr fontId="6" type="noConversion"/>
  </si>
  <si>
    <t xml:space="preserve">  </t>
    <phoneticPr fontId="6" type="noConversion"/>
  </si>
  <si>
    <t>=</t>
    <phoneticPr fontId="6" type="noConversion"/>
  </si>
  <si>
    <t>4. 도로경계석                    (150 x 150)</t>
    <phoneticPr fontId="6" type="noConversion"/>
  </si>
  <si>
    <t>150 x 150 x 1000</t>
    <phoneticPr fontId="6" type="noConversion"/>
  </si>
  <si>
    <t>EA</t>
    <phoneticPr fontId="6" type="noConversion"/>
  </si>
  <si>
    <t>도로경계석 현황</t>
    <phoneticPr fontId="6" type="noConversion"/>
  </si>
  <si>
    <r>
      <t xml:space="preserve">위 </t>
    </r>
    <r>
      <rPr>
        <sz val="11"/>
        <rFont val="돋움"/>
        <family val="3"/>
        <charset val="129"/>
      </rPr>
      <t xml:space="preserve">  </t>
    </r>
    <r>
      <rPr>
        <sz val="11"/>
        <rFont val="돋움"/>
        <family val="3"/>
        <charset val="129"/>
      </rPr>
      <t xml:space="preserve"> 치</t>
    </r>
    <phoneticPr fontId="6" type="noConversion"/>
  </si>
  <si>
    <t xml:space="preserve">연 장 </t>
    <phoneticPr fontId="6" type="noConversion"/>
  </si>
  <si>
    <t>위 치</t>
    <phoneticPr fontId="6" type="noConversion"/>
  </si>
  <si>
    <t>도로경계석 수량집계표</t>
    <phoneticPr fontId="6" type="noConversion"/>
  </si>
  <si>
    <t>규  격</t>
    <phoneticPr fontId="6" type="noConversion"/>
  </si>
  <si>
    <t>수   량</t>
    <phoneticPr fontId="6" type="noConversion"/>
  </si>
  <si>
    <r>
      <t>M</t>
    </r>
    <r>
      <rPr>
        <vertAlign val="superscript"/>
        <sz val="10"/>
        <rFont val="돋움"/>
        <family val="3"/>
        <charset val="129"/>
      </rPr>
      <t>3</t>
    </r>
    <phoneticPr fontId="6" type="noConversion"/>
  </si>
  <si>
    <t>거 푸 집</t>
    <phoneticPr fontId="6" type="noConversion"/>
  </si>
  <si>
    <t>합판 6회</t>
    <phoneticPr fontId="6" type="noConversion"/>
  </si>
  <si>
    <r>
      <t>M</t>
    </r>
    <r>
      <rPr>
        <vertAlign val="superscript"/>
        <sz val="10"/>
        <rFont val="돋움"/>
        <family val="3"/>
        <charset val="129"/>
      </rPr>
      <t>2</t>
    </r>
    <phoneticPr fontId="6" type="noConversion"/>
  </si>
  <si>
    <t>몰  탈</t>
    <phoneticPr fontId="6" type="noConversion"/>
  </si>
  <si>
    <t>도로경계석</t>
    <phoneticPr fontId="6" type="noConversion"/>
  </si>
  <si>
    <t>150×150×1000</t>
    <phoneticPr fontId="6" type="noConversion"/>
  </si>
  <si>
    <t>EA</t>
    <phoneticPr fontId="6" type="noConversion"/>
  </si>
  <si>
    <t>200x100x1000  (직선부)</t>
    <phoneticPr fontId="6" type="noConversion"/>
  </si>
  <si>
    <t>* 포장계획도 참조</t>
    <phoneticPr fontId="7" type="noConversion"/>
  </si>
  <si>
    <t>~</t>
    <phoneticPr fontId="6" type="noConversion"/>
  </si>
  <si>
    <t>직선</t>
    <phoneticPr fontId="6" type="noConversion"/>
  </si>
  <si>
    <t>곡선</t>
    <phoneticPr fontId="6" type="noConversion"/>
  </si>
  <si>
    <t>R10</t>
    <phoneticPr fontId="6" type="noConversion"/>
  </si>
  <si>
    <t>R6</t>
    <phoneticPr fontId="6" type="noConversion"/>
  </si>
  <si>
    <t>R3</t>
    <phoneticPr fontId="6" type="noConversion"/>
  </si>
  <si>
    <t>경사</t>
    <phoneticPr fontId="6" type="noConversion"/>
  </si>
  <si>
    <t>낮춤</t>
    <phoneticPr fontId="6" type="noConversion"/>
  </si>
  <si>
    <t>R2</t>
    <phoneticPr fontId="6" type="noConversion"/>
  </si>
  <si>
    <t>R12</t>
    <phoneticPr fontId="6" type="noConversion"/>
  </si>
  <si>
    <t>R5</t>
    <phoneticPr fontId="6" type="noConversion"/>
  </si>
  <si>
    <t>보 차 도 경 계 석(TYPE-2)</t>
    <phoneticPr fontId="6" type="noConversion"/>
  </si>
  <si>
    <t>R1.5</t>
    <phoneticPr fontId="6" type="noConversion"/>
  </si>
  <si>
    <t>경계석 수량집계표</t>
    <phoneticPr fontId="6" type="noConversion"/>
  </si>
  <si>
    <t>1. 콘 크 리 트           
   (25-21-8)</t>
    <phoneticPr fontId="6" type="noConversion"/>
  </si>
  <si>
    <t>1. 콘 크 리 트           
    (25-21-8)</t>
    <phoneticPr fontId="6" type="noConversion"/>
  </si>
  <si>
    <t>25-21-8</t>
    <phoneticPr fontId="6" type="noConversion"/>
  </si>
  <si>
    <t>포장공 수량 집계표(1)</t>
    <phoneticPr fontId="6" type="noConversion"/>
  </si>
  <si>
    <t>200x250x1000  (곡선부)</t>
    <phoneticPr fontId="6" type="noConversion"/>
  </si>
  <si>
    <t>200x100x1000  (곡선부)</t>
    <phoneticPr fontId="6" type="noConversion"/>
  </si>
  <si>
    <t>도로경계석</t>
    <phoneticPr fontId="6" type="noConversion"/>
  </si>
  <si>
    <t>도로경계석</t>
    <phoneticPr fontId="16" type="noConversion"/>
  </si>
  <si>
    <t>150x150x1000</t>
    <phoneticPr fontId="16" type="noConversion"/>
  </si>
  <si>
    <t>아스콘포장</t>
    <phoneticPr fontId="6" type="noConversion"/>
  </si>
  <si>
    <t>구    분</t>
    <phoneticPr fontId="6" type="noConversion"/>
  </si>
  <si>
    <t>보도포장</t>
    <phoneticPr fontId="6" type="noConversion"/>
  </si>
  <si>
    <t>보차도경계석</t>
    <phoneticPr fontId="6" type="noConversion"/>
  </si>
  <si>
    <t>보조기층</t>
    <phoneticPr fontId="6" type="noConversion"/>
  </si>
  <si>
    <t>40mm</t>
    <phoneticPr fontId="6" type="noConversion"/>
  </si>
  <si>
    <t>연장</t>
    <phoneticPr fontId="6" type="noConversion"/>
  </si>
  <si>
    <t>M</t>
    <phoneticPr fontId="6" type="noConversion"/>
  </si>
  <si>
    <t>투수블럭</t>
    <phoneticPr fontId="6" type="noConversion"/>
  </si>
  <si>
    <t>T=6cm</t>
    <phoneticPr fontId="6" type="noConversion"/>
  </si>
  <si>
    <t>모래</t>
    <phoneticPr fontId="6" type="noConversion"/>
  </si>
  <si>
    <t>T=4cm</t>
    <phoneticPr fontId="6" type="noConversion"/>
  </si>
  <si>
    <t xml:space="preserve">표     층    </t>
    <phoneticPr fontId="7" type="noConversion"/>
  </si>
  <si>
    <t>40mm</t>
    <phoneticPr fontId="16" type="noConversion"/>
  </si>
  <si>
    <t>※ 모래(몰탈1:3)=</t>
    <phoneticPr fontId="16" type="noConversion"/>
  </si>
  <si>
    <t>X</t>
    <phoneticPr fontId="16" type="noConversion"/>
  </si>
  <si>
    <t>=</t>
    <phoneticPr fontId="16" type="noConversion"/>
  </si>
  <si>
    <t>+</t>
    <phoneticPr fontId="16" type="noConversion"/>
  </si>
  <si>
    <t>동상방지층</t>
    <phoneticPr fontId="6" type="noConversion"/>
  </si>
  <si>
    <t>75mm</t>
    <phoneticPr fontId="6" type="noConversion"/>
  </si>
  <si>
    <t>비고</t>
    <phoneticPr fontId="6" type="noConversion"/>
  </si>
  <si>
    <t>보조기층</t>
    <phoneticPr fontId="6" type="noConversion"/>
  </si>
  <si>
    <t>투수블럭</t>
    <phoneticPr fontId="16" type="noConversion"/>
  </si>
  <si>
    <t>T=6cm</t>
    <phoneticPr fontId="16" type="noConversion"/>
  </si>
  <si>
    <t>m2</t>
    <phoneticPr fontId="16" type="noConversion"/>
  </si>
  <si>
    <t>X</t>
    <phoneticPr fontId="16" type="noConversion"/>
  </si>
  <si>
    <t>할증8%</t>
    <phoneticPr fontId="16" type="noConversion"/>
  </si>
  <si>
    <t>비고</t>
    <phoneticPr fontId="6" type="noConversion"/>
  </si>
  <si>
    <t>25-21-8</t>
    <phoneticPr fontId="16" type="noConversion"/>
  </si>
  <si>
    <t>합판4회</t>
    <phoneticPr fontId="6" type="noConversion"/>
  </si>
  <si>
    <t>2. 거   푸   집 
     (합판4회)</t>
    <phoneticPr fontId="6" type="noConversion"/>
  </si>
  <si>
    <t>보도블럭포장 단위수량</t>
    <phoneticPr fontId="85" type="noConversion"/>
  </si>
  <si>
    <t xml:space="preserve"> ※ 보도</t>
    <phoneticPr fontId="85" type="noConversion"/>
  </si>
  <si>
    <t>공         종</t>
  </si>
  <si>
    <t>산          출          근          거</t>
  </si>
  <si>
    <t>수    량</t>
  </si>
  <si>
    <t xml:space="preserve"> 1.투수블럭</t>
    <phoneticPr fontId="85" type="noConversion"/>
  </si>
  <si>
    <t>×</t>
  </si>
  <si>
    <t>=</t>
  </si>
  <si>
    <t>㎡</t>
    <phoneticPr fontId="85" type="noConversion"/>
  </si>
  <si>
    <t>(T=6Cm)</t>
    <phoneticPr fontId="6" type="noConversion"/>
  </si>
  <si>
    <t xml:space="preserve"> 2.모       래</t>
    <phoneticPr fontId="85" type="noConversion"/>
  </si>
  <si>
    <t>㎥</t>
    <phoneticPr fontId="85" type="noConversion"/>
  </si>
  <si>
    <t>(T=4cm)</t>
    <phoneticPr fontId="6" type="noConversion"/>
  </si>
  <si>
    <t xml:space="preserve"> 3. 보조기층</t>
    <phoneticPr fontId="85" type="noConversion"/>
  </si>
  <si>
    <t>(T=10cm)</t>
    <phoneticPr fontId="6" type="noConversion"/>
  </si>
  <si>
    <t>보도 설치현황</t>
    <phoneticPr fontId="6" type="noConversion"/>
  </si>
  <si>
    <t>방 향</t>
    <phoneticPr fontId="6" type="noConversion"/>
  </si>
  <si>
    <t>면적(㎡)</t>
    <phoneticPr fontId="6" type="noConversion"/>
  </si>
  <si>
    <t>보도 수량 집계표</t>
    <phoneticPr fontId="6" type="noConversion"/>
  </si>
  <si>
    <t>수    량</t>
    <phoneticPr fontId="6" type="noConversion"/>
  </si>
  <si>
    <t>구 분</t>
    <phoneticPr fontId="6" type="noConversion"/>
  </si>
  <si>
    <t>투수블럭</t>
    <phoneticPr fontId="6" type="noConversion"/>
  </si>
  <si>
    <t>모래</t>
    <phoneticPr fontId="6" type="noConversion"/>
  </si>
  <si>
    <t>보조기층</t>
    <phoneticPr fontId="6" type="noConversion"/>
  </si>
  <si>
    <t>비 고</t>
    <phoneticPr fontId="6" type="noConversion"/>
  </si>
  <si>
    <t>T=6cm</t>
    <phoneticPr fontId="6" type="noConversion"/>
  </si>
  <si>
    <t>T=4cm</t>
    <phoneticPr fontId="6" type="noConversion"/>
  </si>
  <si>
    <t>T=10cm</t>
    <phoneticPr fontId="6" type="noConversion"/>
  </si>
  <si>
    <t>㎡</t>
    <phoneticPr fontId="6" type="noConversion"/>
  </si>
  <si>
    <t>㎥</t>
    <phoneticPr fontId="6" type="noConversion"/>
  </si>
  <si>
    <t>보도</t>
    <phoneticPr fontId="6" type="noConversion"/>
  </si>
  <si>
    <t>공제</t>
    <phoneticPr fontId="6" type="noConversion"/>
  </si>
  <si>
    <t>계</t>
    <phoneticPr fontId="6" type="noConversion"/>
  </si>
  <si>
    <r>
      <t xml:space="preserve"> * 점자유도블럭공제 = 2784.36(선형블럭) + 86.4(점자블럭) = 2870.76M</t>
    </r>
    <r>
      <rPr>
        <vertAlign val="superscript"/>
        <sz val="10"/>
        <rFont val="돋움체"/>
        <family val="3"/>
        <charset val="129"/>
      </rPr>
      <t>2</t>
    </r>
    <phoneticPr fontId="6" type="noConversion"/>
  </si>
  <si>
    <t>* 가로수분공제 = 1,113 EA(보도부)</t>
    <phoneticPr fontId="6" type="noConversion"/>
  </si>
  <si>
    <t>* 화단공제 = 8563.0M(보도부)</t>
    <phoneticPr fontId="6" type="noConversion"/>
  </si>
  <si>
    <t>* 맨홀공제 = 181 EA(보도부맨홀)</t>
    <phoneticPr fontId="6" type="noConversion"/>
  </si>
  <si>
    <t>맨  홀
공  제</t>
    <phoneticPr fontId="6" type="noConversion"/>
  </si>
  <si>
    <t>비고</t>
    <phoneticPr fontId="6" type="noConversion"/>
  </si>
  <si>
    <t>포장공 수량 집계표(2)</t>
    <phoneticPr fontId="6" type="noConversion"/>
  </si>
  <si>
    <t>절삭및덧씌우기</t>
    <phoneticPr fontId="6" type="noConversion"/>
  </si>
  <si>
    <t>면      적    =</t>
    <phoneticPr fontId="7" type="noConversion"/>
  </si>
  <si>
    <t>1. 콘크리트           (25-18-8)</t>
    <phoneticPr fontId="6" type="noConversion"/>
  </si>
  <si>
    <t>25-18-8</t>
    <phoneticPr fontId="6" type="noConversion"/>
  </si>
  <si>
    <t>할증3%</t>
    <phoneticPr fontId="6" type="noConversion"/>
  </si>
  <si>
    <t>낮춤석</t>
    <phoneticPr fontId="6" type="noConversion"/>
  </si>
  <si>
    <t>TYPE-1                    (경사석)</t>
    <phoneticPr fontId="6" type="noConversion"/>
  </si>
  <si>
    <t>TYPE-2                     (200x100x1000)</t>
    <phoneticPr fontId="6" type="noConversion"/>
  </si>
  <si>
    <t>TYPE-1
경사석</t>
    <phoneticPr fontId="6" type="noConversion"/>
  </si>
  <si>
    <t>TYPE-2
200x100x1000</t>
    <phoneticPr fontId="6" type="noConversion"/>
  </si>
  <si>
    <t>~</t>
    <phoneticPr fontId="6" type="noConversion"/>
  </si>
  <si>
    <t>위     치 (STA.)</t>
    <phoneticPr fontId="6" type="noConversion"/>
  </si>
  <si>
    <t>우</t>
    <phoneticPr fontId="6" type="noConversion"/>
  </si>
  <si>
    <t>㎡</t>
    <phoneticPr fontId="6" type="noConversion"/>
  </si>
  <si>
    <t>연장(m)</t>
    <phoneticPr fontId="6" type="noConversion"/>
  </si>
  <si>
    <t>TYPE-2</t>
    <phoneticPr fontId="6" type="noConversion"/>
  </si>
  <si>
    <t>길어깨하부 수량 집계표</t>
    <phoneticPr fontId="6" type="noConversion"/>
  </si>
  <si>
    <t>TYPE-1</t>
    <phoneticPr fontId="6" type="noConversion"/>
  </si>
  <si>
    <t>TYPE-2</t>
    <phoneticPr fontId="6" type="noConversion"/>
  </si>
  <si>
    <t>m</t>
    <phoneticPr fontId="6" type="noConversion"/>
  </si>
  <si>
    <t>길어깨부 설치현황</t>
    <phoneticPr fontId="6" type="noConversion"/>
  </si>
  <si>
    <t>길어깨부 단위수량(TYPE-1)</t>
    <phoneticPr fontId="6" type="noConversion"/>
  </si>
  <si>
    <t>길어깨부 단위수량(TYPE-2)</t>
    <phoneticPr fontId="6" type="noConversion"/>
  </si>
  <si>
    <t>공   종</t>
    <phoneticPr fontId="6" type="noConversion"/>
  </si>
  <si>
    <t>산  출  근  거</t>
    <phoneticPr fontId="6" type="noConversion"/>
  </si>
  <si>
    <t>수  량</t>
    <phoneticPr fontId="6" type="noConversion"/>
  </si>
  <si>
    <t>((0.22 + 0.235) x 0.5 x 0.75)) x 1.0</t>
    <phoneticPr fontId="6" type="noConversion"/>
  </si>
  <si>
    <t>{((0.22 + 0.235) x 0.5 x 0.75)
 + (0.235 x 0.363) x 0.5)} x 1.0</t>
    <phoneticPr fontId="6" type="noConversion"/>
  </si>
  <si>
    <t>진입로 포장조서</t>
    <phoneticPr fontId="6" type="noConversion"/>
  </si>
  <si>
    <r>
      <t>수량(</t>
    </r>
    <r>
      <rPr>
        <sz val="11"/>
        <rFont val="돋움"/>
        <family val="3"/>
        <charset val="129"/>
      </rPr>
      <t>M2)</t>
    </r>
    <phoneticPr fontId="6" type="noConversion"/>
  </si>
  <si>
    <t>진입로부 단위수량</t>
    <phoneticPr fontId="6" type="noConversion"/>
  </si>
  <si>
    <t>M2당</t>
    <phoneticPr fontId="6" type="noConversion"/>
  </si>
  <si>
    <t>공     종</t>
    <phoneticPr fontId="6" type="noConversion"/>
  </si>
  <si>
    <t>규  격</t>
    <phoneticPr fontId="6" type="noConversion"/>
  </si>
  <si>
    <t>산 출 근 거</t>
    <phoneticPr fontId="6" type="noConversion"/>
  </si>
  <si>
    <t>비 고</t>
    <phoneticPr fontId="6" type="noConversion"/>
  </si>
  <si>
    <t>진입로 수량 집계표</t>
    <phoneticPr fontId="6" type="noConversion"/>
  </si>
  <si>
    <t>m2</t>
    <phoneticPr fontId="6" type="noConversion"/>
  </si>
  <si>
    <t>표 층</t>
    <phoneticPr fontId="6" type="noConversion"/>
  </si>
  <si>
    <t>(T=5cm)</t>
    <phoneticPr fontId="6" type="noConversion"/>
  </si>
  <si>
    <t>택 코 팅</t>
    <phoneticPr fontId="6" type="noConversion"/>
  </si>
  <si>
    <t>RSC-4</t>
    <phoneticPr fontId="6" type="noConversion"/>
  </si>
  <si>
    <t>기 층</t>
    <phoneticPr fontId="6" type="noConversion"/>
  </si>
  <si>
    <t>(T=27cm)</t>
    <phoneticPr fontId="6" type="noConversion"/>
  </si>
  <si>
    <t>프라임코팅</t>
    <phoneticPr fontId="6" type="noConversion"/>
  </si>
  <si>
    <t>RSC-3</t>
    <phoneticPr fontId="6" type="noConversion"/>
  </si>
  <si>
    <t>m3</t>
    <phoneticPr fontId="6" type="noConversion"/>
  </si>
  <si>
    <t>보조기층</t>
    <phoneticPr fontId="6" type="noConversion"/>
  </si>
  <si>
    <t>진 입 로</t>
    <phoneticPr fontId="6" type="noConversion"/>
  </si>
  <si>
    <t>5. 보 조 기 층</t>
    <phoneticPr fontId="6" type="noConversion"/>
  </si>
  <si>
    <t>4. 프라임코팅</t>
    <phoneticPr fontId="6" type="noConversion"/>
  </si>
  <si>
    <t>2. 택   코   팅</t>
    <phoneticPr fontId="6" type="noConversion"/>
  </si>
  <si>
    <t>1. 표         층</t>
    <phoneticPr fontId="6" type="noConversion"/>
  </si>
  <si>
    <t>3. 기         층</t>
    <phoneticPr fontId="6" type="noConversion"/>
  </si>
  <si>
    <t>RSC-3</t>
    <phoneticPr fontId="6" type="noConversion"/>
  </si>
  <si>
    <t>T=5CM</t>
    <phoneticPr fontId="6" type="noConversion"/>
  </si>
  <si>
    <t>T=10CM</t>
    <phoneticPr fontId="6" type="noConversion"/>
  </si>
  <si>
    <t>T=27CM</t>
    <phoneticPr fontId="6" type="noConversion"/>
  </si>
  <si>
    <t>1.0 x 1.0</t>
    <phoneticPr fontId="6" type="noConversion"/>
  </si>
  <si>
    <t>1.0 X 1.0 X 0.27</t>
    <phoneticPr fontId="6" type="noConversion"/>
  </si>
  <si>
    <t>1.0 x 1.0 x 1회</t>
    <phoneticPr fontId="6" type="noConversion"/>
  </si>
  <si>
    <t>보조기층</t>
    <phoneticPr fontId="7" type="noConversion"/>
  </si>
  <si>
    <t>차도부
(T=27CM)</t>
    <phoneticPr fontId="6" type="noConversion"/>
  </si>
  <si>
    <t>보도부
(T=10CM)</t>
    <phoneticPr fontId="6" type="noConversion"/>
  </si>
  <si>
    <t>200x250x1000  (직선부)</t>
    <phoneticPr fontId="6" type="noConversion"/>
  </si>
  <si>
    <t>150x150x1000</t>
    <phoneticPr fontId="6" type="noConversion"/>
  </si>
  <si>
    <t>경사석
(직선부)</t>
    <phoneticPr fontId="6" type="noConversion"/>
  </si>
  <si>
    <t>경사석
(곡선부)</t>
    <phoneticPr fontId="6" type="noConversion"/>
  </si>
  <si>
    <t>계</t>
    <phoneticPr fontId="6" type="noConversion"/>
  </si>
  <si>
    <t>표층+덧씌우기</t>
    <phoneticPr fontId="16" type="noConversion"/>
  </si>
  <si>
    <t>25-18-8</t>
    <phoneticPr fontId="16" type="noConversion"/>
  </si>
  <si>
    <t>25-18-8</t>
    <phoneticPr fontId="6" type="noConversion"/>
  </si>
  <si>
    <t>표층+덧씌우기</t>
    <phoneticPr fontId="16" type="noConversion"/>
  </si>
  <si>
    <t>아스콘포장 수량 집계표</t>
    <phoneticPr fontId="6" type="noConversion"/>
  </si>
  <si>
    <t>덧씌우기</t>
    <phoneticPr fontId="6" type="noConversion"/>
  </si>
  <si>
    <t>길어개</t>
    <phoneticPr fontId="6" type="noConversion"/>
  </si>
  <si>
    <t>진입로</t>
    <phoneticPr fontId="6" type="noConversion"/>
  </si>
  <si>
    <t>본  선</t>
    <phoneticPr fontId="6" type="noConversion"/>
  </si>
  <si>
    <t>우</t>
    <phoneticPr fontId="6" type="noConversion"/>
  </si>
  <si>
    <t>1.보조기층</t>
    <phoneticPr fontId="6" type="noConversion"/>
  </si>
  <si>
    <t>(T=22Cm)</t>
    <phoneticPr fontId="6" type="noConversion"/>
  </si>
  <si>
    <t xml:space="preserve">1.보조기층   </t>
    <phoneticPr fontId="6" type="noConversion"/>
  </si>
  <si>
    <t>TYPE-2</t>
    <phoneticPr fontId="6" type="noConversion"/>
  </si>
  <si>
    <t>표층+덧씌우기</t>
    <phoneticPr fontId="6" type="noConversion"/>
  </si>
  <si>
    <t>택코팅+덧씌우기</t>
    <phoneticPr fontId="6" type="noConversion"/>
  </si>
  <si>
    <t>몰         탈</t>
    <phoneticPr fontId="6" type="noConversion"/>
  </si>
  <si>
    <t>보차도경계석
(직선부)</t>
    <phoneticPr fontId="16" type="noConversion"/>
  </si>
  <si>
    <t>보차도경계석
(곡선부)</t>
    <phoneticPr fontId="16" type="noConversion"/>
  </si>
  <si>
    <t>보차도경계석(직선부)</t>
    <phoneticPr fontId="6" type="noConversion"/>
  </si>
  <si>
    <t>보차도경계석(곡선부)</t>
    <phoneticPr fontId="6" type="noConversion"/>
  </si>
  <si>
    <t>직선부
200x250x1000</t>
    <phoneticPr fontId="16" type="noConversion"/>
  </si>
  <si>
    <t>경사석
200x250x1000</t>
    <phoneticPr fontId="16" type="noConversion"/>
  </si>
  <si>
    <t>직선부
200x100x1000</t>
    <phoneticPr fontId="16" type="noConversion"/>
  </si>
  <si>
    <t>곡선부
200x250x1000</t>
    <phoneticPr fontId="16" type="noConversion"/>
  </si>
  <si>
    <t>곡선부
200x100x1000</t>
    <phoneticPr fontId="16" type="noConversion"/>
  </si>
  <si>
    <t>표층아스콘</t>
    <phoneticPr fontId="16" type="noConversion"/>
  </si>
  <si>
    <t>시점부</t>
    <phoneticPr fontId="6" type="noConversion"/>
  </si>
  <si>
    <t>~</t>
    <phoneticPr fontId="6" type="noConversion"/>
  </si>
  <si>
    <t>우</t>
    <phoneticPr fontId="6" type="noConversion"/>
  </si>
  <si>
    <t>시점부</t>
    <phoneticPr fontId="6" type="noConversion"/>
  </si>
  <si>
    <t>3.포 장 공</t>
    <phoneticPr fontId="6" type="noConversion"/>
  </si>
  <si>
    <t>좌</t>
    <phoneticPr fontId="6" type="noConversion"/>
  </si>
  <si>
    <t>프라임코팅       (RSC-3)                           100ℓ/a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</si>
</sst>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₩&quot;#,##0;\-&quot;₩&quot;#,##0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0.000"/>
    <numFmt numFmtId="177" formatCode="0.0"/>
    <numFmt numFmtId="178" formatCode="0.00_);[Red]\(0.00\)"/>
    <numFmt numFmtId="179" formatCode="0.0_);[Red]\(0.0\)"/>
    <numFmt numFmtId="180" formatCode="_ * #,##0_ ;_ * \-#,##0_ ;_ * &quot;-&quot;_ ;_ @_ "/>
    <numFmt numFmtId="181" formatCode="_ * #,##0.00_ ;_ * \-#,##0.00_ ;_ * &quot;-&quot;??_ ;_ @_ "/>
    <numFmt numFmtId="182" formatCode="#,##0_ "/>
    <numFmt numFmtId="183" formatCode="0.00_ "/>
    <numFmt numFmtId="184" formatCode="mm&quot;월&quot;\ dd&quot;일&quot;"/>
    <numFmt numFmtId="185" formatCode="_ &quot;₩&quot;* #,##0_ ;_ &quot;₩&quot;* \-#,##0_ ;_ &quot;₩&quot;* &quot;-&quot;_ ;_ @_ "/>
    <numFmt numFmtId="186" formatCode="_ &quot;₩&quot;* #,##0.00_ ;_ &quot;₩&quot;* \-#,##0.00_ ;_ &quot;₩&quot;* &quot;-&quot;??_ ;_ @_ "/>
    <numFmt numFmtId="187" formatCode="&quot;₩&quot;#,##0;&quot;₩&quot;\-#,##0"/>
    <numFmt numFmtId="188" formatCode="0.00000%"/>
    <numFmt numFmtId="189" formatCode="#,##0.00_ "/>
    <numFmt numFmtId="190" formatCode="0.0_ ;[Red]\-0.0\ "/>
    <numFmt numFmtId="191" formatCode="0.0_ "/>
    <numFmt numFmtId="192" formatCode="0.000_);[Red]\(0.000\)"/>
    <numFmt numFmtId="193" formatCode="0&quot;+&quot;000.00"/>
    <numFmt numFmtId="194" formatCode="0.0&quot;회&quot;"/>
    <numFmt numFmtId="195" formatCode="&quot;T=&quot;0&quot;cm&quot;"/>
    <numFmt numFmtId="196" formatCode="0_);[Red]\(0\)"/>
    <numFmt numFmtId="197" formatCode="0.000_ "/>
    <numFmt numFmtId="198" formatCode="_-* #,##0.00_-;\-* #,##0.00_-;_-* &quot;-&quot;_-;_-@_-"/>
    <numFmt numFmtId="199" formatCode="#,##0.0_ "/>
    <numFmt numFmtId="200" formatCode="#,###\ &quot; ÷ 100&quot;"/>
    <numFmt numFmtId="201" formatCode="#,##0.0"/>
    <numFmt numFmtId="202" formatCode="#,###\ &quot; × 0.05 × 2.34 × 1.02&quot;"/>
    <numFmt numFmtId="203" formatCode="#,###\ &quot; × 0.08 × 2.34 × 1.02&quot;"/>
    <numFmt numFmtId="204" formatCode="0_ "/>
    <numFmt numFmtId="205" formatCode="#,##0.000_ "/>
    <numFmt numFmtId="206" formatCode="#,##0.00000_ "/>
    <numFmt numFmtId="207" formatCode="0.00000"/>
    <numFmt numFmtId="208" formatCode="0.000_ ;[Red]\-0.000\ "/>
    <numFmt numFmtId="209" formatCode="#,##0.000000_ "/>
    <numFmt numFmtId="210" formatCode="yy&quot;₩&quot;/mm&quot;₩&quot;/dd"/>
    <numFmt numFmtId="211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12" formatCode="#."/>
    <numFmt numFmtId="213" formatCode="#,##0.00;[Red]#,##0.00;&quot; &quot;"/>
    <numFmt numFmtId="214" formatCode="0.0000%"/>
    <numFmt numFmtId="215" formatCode="#,##0&quot; 원&quot;"/>
    <numFmt numFmtId="216" formatCode="#,##0.00000"/>
    <numFmt numFmtId="217" formatCode="0.0%;[Red]\(0.0%\)"/>
    <numFmt numFmtId="218" formatCode="#,##0.00_);[Red]\(#,##0.00\)"/>
    <numFmt numFmtId="219" formatCode="#,##0;&quot;₩&quot;\!\(#,##0&quot;₩&quot;\!\)"/>
    <numFmt numFmtId="220" formatCode="&quot;₩&quot;#\!\,##0;&quot;₩&quot;\!\-&quot;₩&quot;#\!\,##0"/>
    <numFmt numFmtId="221" formatCode="0.00;[Red]0.00"/>
    <numFmt numFmtId="222" formatCode="&quot;₩&quot;\!\$#,##0;&quot;₩&quot;\!\(&quot;₩&quot;\!\$#,##0&quot;₩&quot;\!\)"/>
    <numFmt numFmtId="223" formatCode="0\ &quot;EA&quot;"/>
    <numFmt numFmtId="224" formatCode="_-[$€-2]* #,##0.00_-;\-[$€-2]* #,##0.00_-;_-[$€-2]* &quot;-&quot;??_-"/>
    <numFmt numFmtId="225" formatCode=";;"/>
    <numFmt numFmtId="226" formatCode="&quot;Fr.&quot;\ #,##0;[Red]&quot;Fr.&quot;\ \-#,##0"/>
    <numFmt numFmtId="227" formatCode="&quot;Fr.&quot;\ #,##0.00;[Red]&quot;Fr.&quot;\ \-#,##0.00"/>
    <numFmt numFmtId="228" formatCode="&quot;₩&quot;#,##0;&quot;₩&quot;&quot;₩&quot;\-#,##0"/>
    <numFmt numFmtId="229" formatCode="0\ &quot;t&quot;"/>
    <numFmt numFmtId="230" formatCode="_-* #,##0.0_-;\-* #,##0.0_-;_-* &quot;-&quot;??_-;_-@_-"/>
    <numFmt numFmtId="231" formatCode="0.0_);[Red]&quot;₩&quot;\!\(0.0&quot;₩&quot;\!\)"/>
    <numFmt numFmtId="232" formatCode="_-* #,##0;\-* #,##0;_-* &quot;-&quot;;_-@"/>
    <numFmt numFmtId="233" formatCode="0.00\ &quot;)&quot;"/>
    <numFmt numFmtId="234" formatCode="0.00\ &quot;)]&quot;"/>
    <numFmt numFmtId="235" formatCode="#,##0;&quot;-&quot;#,##0"/>
    <numFmt numFmtId="236" formatCode="&quot;₩&quot;#,##0.00;\!\-&quot;₩&quot;#,##0.00"/>
    <numFmt numFmtId="237" formatCode="&quot;₩&quot;#,##0.00;[Red]&quot;₩&quot;\!\!\-&quot;₩&quot;#,##0.00"/>
    <numFmt numFmtId="238" formatCode="_-&quot;₩&quot;* #,##0.00_-;\!\-&quot;₩&quot;* #,##0.00_-;_-&quot;₩&quot;* &quot;-&quot;??_-;_-@_-"/>
    <numFmt numFmtId="239" formatCode="&quot;₩&quot;#,##0;[Red]&quot;₩&quot;&quot;₩&quot;\!\!\-&quot;₩&quot;#,##0"/>
    <numFmt numFmtId="240" formatCode="0.00_);[Red]&quot;₩&quot;\!\(0.00&quot;₩&quot;\!\)"/>
    <numFmt numFmtId="241" formatCode="_-* #,##0.00_-;&quot;₩&quot;&quot;₩&quot;&quot;₩&quot;\!\!\!\-* #,##0.00_-;_-* &quot;-&quot;??_-;_-@_-"/>
    <numFmt numFmtId="242" formatCode="_ * #,##0_ ;_ * &quot;₩&quot;&quot;₩&quot;\!\!\-#,##0_ ;_ * &quot;-&quot;??_ ;_ @_ "/>
    <numFmt numFmtId="243" formatCode="_-* #,##0_-;&quot;₩&quot;\!\!\-* #,##0_-;_-* &quot;-&quot;_-;_-@_-"/>
    <numFmt numFmtId="244" formatCode="&quot;₩&quot;#,##0;&quot;₩&quot;\!\-&quot;₩&quot;#,##0"/>
    <numFmt numFmtId="245" formatCode="&quot;₩&quot;#,##0.00;[Red]&quot;₩&quot;&quot;₩&quot;\!\!\-&quot;₩&quot;#,##0.00"/>
    <numFmt numFmtId="246" formatCode="0.000\ &quot;²&quot;"/>
    <numFmt numFmtId="247" formatCode="&quot;(&quot;\ 0.00"/>
    <numFmt numFmtId="248" formatCode="&quot;[(&quot;\ 0.00"/>
    <numFmt numFmtId="249" formatCode="_ * #,##0_ ;_ * &quot;₩&quot;&quot;₩&quot;&quot;₩&quot;&quot;₩&quot;\-#,##0_ ;_ * &quot;-&quot;_ ;_ @_ "/>
    <numFmt numFmtId="250" formatCode="&quot;* 설치연장  L=&quot;\ 0.0&quot;M&quot;"/>
    <numFmt numFmtId="251" formatCode="_-* #,##0_-;\-* #,##0_-;_-* &quot;-&quot;??_-;_-@_-"/>
    <numFmt numFmtId="252" formatCode="m&quot;/&quot;d"/>
    <numFmt numFmtId="253" formatCode="m&quot;월&quot;\ d&quot;일&quot;"/>
    <numFmt numFmtId="254" formatCode="0_);\(0\)"/>
    <numFmt numFmtId="255" formatCode="0.0%"/>
    <numFmt numFmtId="256" formatCode="0.000\ "/>
    <numFmt numFmtId="257" formatCode="&quot;합계 :&quot;\ 0.0"/>
    <numFmt numFmtId="258" formatCode="0.00_ ;[Red]\-0.00\ "/>
    <numFmt numFmtId="259" formatCode="&quot;( Φ&quot;\ 0\ &quot;, 포장부)&quot;"/>
    <numFmt numFmtId="260" formatCode="&quot;ΣH = &quot;0"/>
    <numFmt numFmtId="261" formatCode="&quot;+&quot;\ 0\ &quot;=&quot;"/>
    <numFmt numFmtId="262" formatCode="&quot;1 : &quot;0.0"/>
    <numFmt numFmtId="263" formatCode="#,##0.0000_);\(#,##0.0000\)"/>
    <numFmt numFmtId="264" formatCode="yyyy\.mm\.dd"/>
    <numFmt numFmtId="265" formatCode="0E+00"/>
    <numFmt numFmtId="266" formatCode="#,##0.00;[Red]#,##0.00"/>
    <numFmt numFmtId="267" formatCode="General_)"/>
    <numFmt numFmtId="268" formatCode="#,##0.000"/>
    <numFmt numFmtId="269" formatCode="0.000000000000"/>
    <numFmt numFmtId="270" formatCode="0.0_)"/>
    <numFmt numFmtId="271" formatCode="0.0000_);[Red]\(0.0000\)"/>
    <numFmt numFmtId="272" formatCode="0.00000_);[Red]\(0.00000\)"/>
    <numFmt numFmtId="273" formatCode="#\!\,##0\!.00_ "/>
    <numFmt numFmtId="274" formatCode="#,##0\ ;[Red]&quot;-&quot;#,##0\ "/>
    <numFmt numFmtId="275" formatCode="* #,##0\ ;[Red]* &quot;-&quot;#,##0\ "/>
    <numFmt numFmtId="276" formatCode="_-* #,##0.000_-;\-* #,##0.000_-;_-* &quot;-&quot;_-;_-@_-"/>
    <numFmt numFmtId="277" formatCode="#,##0.####;[Red]&quot;-&quot;#,##0.####"/>
    <numFmt numFmtId="278" formatCode="#,##0.0###\ ;[Red]&quot;-&quot;#,##0.0###\ "/>
    <numFmt numFmtId="279" formatCode="0.000000_);[Red]\(0.000000\)"/>
    <numFmt numFmtId="280" formatCode="&quot;STA.&quot;0\+000.00\ &quot;~&quot;"/>
    <numFmt numFmtId="281" formatCode="0\+000.0"/>
    <numFmt numFmtId="282" formatCode="0&quot;+&quot;000.0"/>
    <numFmt numFmtId="283" formatCode="_-* #,##0.0_-;\-* #,##0.0_-;_-* &quot;-&quot;_-;_-@_-"/>
    <numFmt numFmtId="284" formatCode="&quot;STA.&quot;0\+000.0"/>
    <numFmt numFmtId="285" formatCode="0\+000.00"/>
    <numFmt numFmtId="286" formatCode="0.0\ &quot;M2&quot;"/>
    <numFmt numFmtId="287" formatCode="0.00\ &quot;M3&quot;"/>
    <numFmt numFmtId="288" formatCode="0.0000_ ;[Red]\-0.0000\ "/>
  </numFmts>
  <fonts count="11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MS Sans Serif"/>
      <family val="2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8"/>
      <name val="돋움"/>
      <family val="3"/>
      <charset val="129"/>
    </font>
    <font>
      <sz val="8"/>
      <name val="휴먼태각진그래픽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4"/>
      <name val="뼥?ⓒ"/>
      <family val="3"/>
      <charset val="129"/>
    </font>
    <font>
      <sz val="12"/>
      <name val="¹UAAA¼"/>
      <family val="2"/>
    </font>
    <font>
      <sz val="10"/>
      <name val="μ¸¿oA¼"/>
      <family val="3"/>
      <charset val="129"/>
    </font>
    <font>
      <b/>
      <sz val="12"/>
      <name val="Arial"/>
      <family val="2"/>
    </font>
    <font>
      <sz val="10"/>
      <name val="휴먼태각진그래픽"/>
      <family val="1"/>
      <charset val="129"/>
    </font>
    <font>
      <b/>
      <sz val="14"/>
      <name val="굴림체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1"/>
      <name val="굴림체"/>
      <family val="3"/>
      <charset val="129"/>
    </font>
    <font>
      <b/>
      <sz val="9"/>
      <name val="돋움"/>
      <family val="3"/>
      <charset val="129"/>
    </font>
    <font>
      <vertAlign val="superscript"/>
      <sz val="9"/>
      <name val="돋움"/>
      <family val="3"/>
      <charset val="129"/>
    </font>
    <font>
      <b/>
      <vertAlign val="superscript"/>
      <sz val="9"/>
      <name val="돋움"/>
      <family val="3"/>
      <charset val="129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sz val="8.5"/>
      <name val="돋움"/>
      <family val="3"/>
      <charset val="129"/>
    </font>
    <font>
      <u/>
      <sz val="10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name val="돋움"/>
      <family val="3"/>
      <charset val="129"/>
    </font>
    <font>
      <vertAlign val="superscript"/>
      <sz val="10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6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11"/>
      <name val="돋움"/>
      <family val="3"/>
      <charset val="129"/>
    </font>
    <font>
      <b/>
      <sz val="12"/>
      <name val="돋움"/>
      <family val="3"/>
      <charset val="129"/>
    </font>
    <font>
      <u/>
      <sz val="9"/>
      <name val="돋움"/>
      <family val="3"/>
      <charset val="129"/>
    </font>
    <font>
      <u/>
      <sz val="10"/>
      <name val="돋움"/>
      <family val="3"/>
      <charset val="129"/>
    </font>
    <font>
      <sz val="10"/>
      <name val="Times New Roman"/>
      <family val="1"/>
    </font>
    <font>
      <sz val="12"/>
      <name val="¹????¼"/>
      <family val="1"/>
      <charset val="129"/>
    </font>
    <font>
      <sz val="10"/>
      <color indexed="8"/>
      <name val="Arial"/>
      <family val="2"/>
    </font>
    <font>
      <sz val="12"/>
      <name val="Times New Roman"/>
      <family val="1"/>
    </font>
    <font>
      <sz val="1"/>
      <color indexed="16"/>
      <name val="Courier"/>
      <family val="3"/>
    </font>
    <font>
      <sz val="9"/>
      <name val="돋움체"/>
      <family val="3"/>
      <charset val="129"/>
    </font>
    <font>
      <sz val="10"/>
      <name val="Courier New"/>
      <family val="3"/>
    </font>
    <font>
      <sz val="10"/>
      <name val="돋움체"/>
      <family val="3"/>
      <charset val="129"/>
    </font>
    <font>
      <sz val="9"/>
      <name val="Arial"/>
      <family val="2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8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0"/>
      <name val="굴림"/>
      <family val="3"/>
      <charset val="129"/>
    </font>
    <font>
      <sz val="8"/>
      <name val="굴림체"/>
      <family val="3"/>
      <charset val="129"/>
    </font>
    <font>
      <sz val="14"/>
      <name val="뼻뮝"/>
      <family val="3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1"/>
      <name val="돋움체"/>
      <family val="3"/>
      <charset val="129"/>
    </font>
    <font>
      <b/>
      <u/>
      <sz val="14"/>
      <name val="굴림체"/>
      <family val="3"/>
      <charset val="129"/>
    </font>
    <font>
      <b/>
      <sz val="18"/>
      <name val="돋움"/>
      <family val="3"/>
      <charset val="129"/>
    </font>
    <font>
      <sz val="9"/>
      <name val="굴림"/>
      <family val="3"/>
      <charset val="129"/>
    </font>
    <font>
      <b/>
      <i/>
      <sz val="18"/>
      <color indexed="39"/>
      <name val="돋움체"/>
      <family val="3"/>
      <charset val="129"/>
    </font>
    <font>
      <sz val="11"/>
      <name val="HY중고딕"/>
      <family val="1"/>
      <charset val="129"/>
    </font>
    <font>
      <sz val="10"/>
      <color theme="1"/>
      <name val="맑은 고딕"/>
      <family val="3"/>
      <charset val="129"/>
      <scheme val="minor"/>
    </font>
    <font>
      <b/>
      <sz val="17"/>
      <name val="돋움"/>
      <family val="3"/>
      <charset val="129"/>
    </font>
    <font>
      <sz val="10"/>
      <color theme="0"/>
      <name val="돋움"/>
      <family val="3"/>
      <charset val="129"/>
    </font>
    <font>
      <sz val="14"/>
      <name val="돋움체"/>
      <family val="3"/>
      <charset val="129"/>
    </font>
    <font>
      <sz val="9"/>
      <color indexed="10"/>
      <name val="돋움"/>
      <family val="3"/>
      <charset val="129"/>
    </font>
    <font>
      <sz val="12"/>
      <name val="±¼¸²A¼"/>
      <family val="3"/>
      <charset val="129"/>
    </font>
    <font>
      <sz val="10"/>
      <color indexed="9"/>
      <name val="Arial"/>
      <family val="2"/>
    </font>
    <font>
      <sz val="12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Helv"/>
      <family val="2"/>
    </font>
    <font>
      <b/>
      <sz val="8"/>
      <color indexed="8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b/>
      <sz val="18"/>
      <name val="(한)신중명조"/>
      <family val="1"/>
      <charset val="129"/>
    </font>
    <font>
      <sz val="10"/>
      <name val="굃굍 굊긕긘긞긏"/>
      <family val="1"/>
      <charset val="129"/>
    </font>
    <font>
      <sz val="9"/>
      <color indexed="10"/>
      <name val="바탕체"/>
      <family val="1"/>
      <charset val="129"/>
    </font>
    <font>
      <sz val="11"/>
      <name val="바탕체"/>
      <family val="1"/>
      <charset val="129"/>
    </font>
    <font>
      <sz val="9.5"/>
      <name val="굴림"/>
      <family val="3"/>
      <charset val="129"/>
    </font>
    <font>
      <b/>
      <sz val="16"/>
      <name val="돋움체"/>
      <family val="3"/>
      <charset val="129"/>
    </font>
    <font>
      <b/>
      <sz val="18"/>
      <name val="돋움체"/>
      <family val="3"/>
      <charset val="129"/>
    </font>
    <font>
      <sz val="16"/>
      <name val="돋움체"/>
      <family val="3"/>
      <charset val="129"/>
    </font>
    <font>
      <vertAlign val="superscript"/>
      <sz val="10"/>
      <name val="돋움체"/>
      <family val="3"/>
      <charset val="129"/>
    </font>
    <font>
      <b/>
      <sz val="8"/>
      <name val="돋움"/>
      <family val="3"/>
      <charset val="129"/>
    </font>
    <font>
      <sz val="9"/>
      <color rgb="FFFFFF00"/>
      <name val="돋움"/>
      <family val="3"/>
      <charset val="129"/>
    </font>
    <font>
      <b/>
      <sz val="24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2531">
    <xf numFmtId="0" fontId="0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4" fontId="2" fillId="0" borderId="0" applyFont="0" applyFill="0" applyBorder="0" applyAlignment="0" applyProtection="0"/>
    <xf numFmtId="210" fontId="1" fillId="0" borderId="0" applyNumberFormat="0" applyFont="0" applyFill="0" applyBorder="0" applyAlignment="0" applyProtection="0"/>
    <xf numFmtId="211" fontId="2" fillId="0" borderId="0" applyNumberFormat="0" applyFont="0" applyFill="0" applyBorder="0" applyAlignment="0" applyProtection="0"/>
    <xf numFmtId="210" fontId="1" fillId="0" borderId="0" applyNumberFormat="0" applyFont="0" applyFill="0" applyBorder="0" applyAlignment="0" applyProtection="0"/>
    <xf numFmtId="211" fontId="2" fillId="0" borderId="0" applyNumberFormat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4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2" fillId="0" borderId="0"/>
    <xf numFmtId="212" fontId="43" fillId="0" borderId="0">
      <protection locked="0"/>
    </xf>
    <xf numFmtId="212" fontId="43" fillId="0" borderId="0">
      <protection locked="0"/>
    </xf>
    <xf numFmtId="180" fontId="44" fillId="0" borderId="1" applyBorder="0">
      <alignment vertical="center"/>
    </xf>
    <xf numFmtId="213" fontId="44" fillId="0" borderId="0">
      <alignment vertical="center"/>
    </xf>
    <xf numFmtId="3" fontId="45" fillId="0" borderId="2">
      <alignment horizontal="right"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6" fontId="20" fillId="0" borderId="0">
      <alignment vertical="center"/>
    </xf>
    <xf numFmtId="215" fontId="1" fillId="0" borderId="0">
      <alignment vertical="center"/>
    </xf>
    <xf numFmtId="216" fontId="20" fillId="0" borderId="0">
      <alignment vertical="center"/>
    </xf>
    <xf numFmtId="217" fontId="1" fillId="0" borderId="0">
      <alignment vertical="center"/>
    </xf>
    <xf numFmtId="215" fontId="1" fillId="0" borderId="0">
      <alignment vertical="center"/>
    </xf>
    <xf numFmtId="216" fontId="20" fillId="0" borderId="0">
      <alignment vertical="center"/>
    </xf>
    <xf numFmtId="216" fontId="20" fillId="0" borderId="0">
      <alignment vertical="center"/>
    </xf>
    <xf numFmtId="217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5" fontId="1" fillId="0" borderId="0">
      <alignment vertical="center"/>
    </xf>
    <xf numFmtId="213" fontId="46" fillId="0" borderId="0">
      <alignment vertical="center"/>
    </xf>
    <xf numFmtId="0" fontId="46" fillId="0" borderId="0">
      <alignment vertical="center"/>
    </xf>
    <xf numFmtId="2" fontId="45" fillId="0" borderId="2">
      <alignment horizontal="right" vertical="center"/>
    </xf>
    <xf numFmtId="0" fontId="4" fillId="0" borderId="3">
      <alignment horizontal="center"/>
    </xf>
    <xf numFmtId="213" fontId="46" fillId="0" borderId="0">
      <alignment vertical="center"/>
    </xf>
    <xf numFmtId="213" fontId="46" fillId="0" borderId="4">
      <alignment vertical="center"/>
    </xf>
    <xf numFmtId="181" fontId="47" fillId="0" borderId="0" applyFont="0" applyFill="0" applyBorder="0" applyAlignment="0" applyProtection="0"/>
    <xf numFmtId="40" fontId="2" fillId="0" borderId="0" applyFont="0" applyFill="0" applyBorder="0" applyAlignment="0" applyProtection="0"/>
    <xf numFmtId="213" fontId="44" fillId="0" borderId="4">
      <alignment vertical="center"/>
    </xf>
    <xf numFmtId="181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18" fontId="4" fillId="0" borderId="0">
      <protection locked="0"/>
    </xf>
    <xf numFmtId="185" fontId="1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37" fontId="49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37" fontId="4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12" fontId="43" fillId="0" borderId="0">
      <protection locked="0"/>
    </xf>
    <xf numFmtId="0" fontId="2" fillId="0" borderId="0"/>
    <xf numFmtId="186" fontId="1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37" fontId="49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37" fontId="49" fillId="0" borderId="0" applyFont="0" applyFill="0" applyBorder="0" applyAlignment="0" applyProtection="0"/>
    <xf numFmtId="212" fontId="43" fillId="0" borderId="0">
      <protection locked="0"/>
    </xf>
    <xf numFmtId="0" fontId="1" fillId="0" borderId="0">
      <alignment vertical="center"/>
    </xf>
    <xf numFmtId="0" fontId="50" fillId="0" borderId="0"/>
    <xf numFmtId="0" fontId="51" fillId="0" borderId="0"/>
    <xf numFmtId="0" fontId="48" fillId="0" borderId="0"/>
    <xf numFmtId="0" fontId="50" fillId="0" borderId="0"/>
    <xf numFmtId="0" fontId="1" fillId="0" borderId="0">
      <alignment vertical="center"/>
    </xf>
    <xf numFmtId="0" fontId="1" fillId="0" borderId="0" applyFill="0" applyBorder="0" applyAlignment="0"/>
    <xf numFmtId="0" fontId="52" fillId="0" borderId="0"/>
    <xf numFmtId="0" fontId="1" fillId="0" borderId="0">
      <protection locked="0"/>
    </xf>
    <xf numFmtId="0" fontId="2" fillId="0" borderId="0" applyFont="0" applyFill="0" applyBorder="0" applyAlignment="0" applyProtection="0"/>
    <xf numFmtId="219" fontId="39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>
      <protection locked="0"/>
    </xf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39" fillId="0" borderId="0"/>
    <xf numFmtId="221" fontId="4" fillId="0" borderId="0">
      <protection locked="0"/>
    </xf>
    <xf numFmtId="0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39" fillId="0" borderId="0"/>
    <xf numFmtId="223" fontId="47" fillId="0" borderId="0" applyFill="0" applyBorder="0">
      <alignment horizontal="centerContinuous"/>
    </xf>
    <xf numFmtId="224" fontId="1" fillId="0" borderId="0" applyFont="0" applyFill="0" applyBorder="0" applyAlignment="0" applyProtection="0"/>
    <xf numFmtId="225" fontId="53" fillId="0" borderId="0">
      <protection locked="0"/>
    </xf>
    <xf numFmtId="225" fontId="53" fillId="0" borderId="0">
      <protection locked="0"/>
    </xf>
    <xf numFmtId="225" fontId="53" fillId="0" borderId="0">
      <protection locked="0"/>
    </xf>
    <xf numFmtId="225" fontId="53" fillId="0" borderId="0">
      <protection locked="0"/>
    </xf>
    <xf numFmtId="225" fontId="53" fillId="0" borderId="0">
      <protection locked="0"/>
    </xf>
    <xf numFmtId="225" fontId="53" fillId="0" borderId="0">
      <protection locked="0"/>
    </xf>
    <xf numFmtId="225" fontId="53" fillId="0" borderId="0">
      <protection locked="0"/>
    </xf>
    <xf numFmtId="221" fontId="4" fillId="0" borderId="0">
      <protection locked="0"/>
    </xf>
    <xf numFmtId="0" fontId="2" fillId="0" borderId="0" applyFont="0" applyFill="0" applyBorder="0" applyAlignment="0" applyProtection="0"/>
    <xf numFmtId="38" fontId="54" fillId="2" borderId="0" applyNumberFormat="0" applyBorder="0" applyAlignment="0" applyProtection="0"/>
    <xf numFmtId="3" fontId="55" fillId="0" borderId="5">
      <alignment horizontal="right" vertical="center"/>
    </xf>
    <xf numFmtId="4" fontId="55" fillId="0" borderId="5">
      <alignment horizontal="right" vertical="center"/>
    </xf>
    <xf numFmtId="0" fontId="56" fillId="0" borderId="0">
      <alignment horizontal="left"/>
    </xf>
    <xf numFmtId="0" fontId="14" fillId="0" borderId="6" applyNumberFormat="0" applyAlignment="0" applyProtection="0">
      <alignment horizontal="left" vertical="center"/>
    </xf>
    <xf numFmtId="0" fontId="14" fillId="0" borderId="7">
      <alignment horizontal="left" vertical="center"/>
    </xf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21" fontId="4" fillId="0" borderId="0">
      <protection locked="0"/>
    </xf>
    <xf numFmtId="221" fontId="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54" fillId="2" borderId="8" applyNumberFormat="0" applyBorder="0" applyAlignment="0" applyProtection="0"/>
    <xf numFmtId="0" fontId="24" fillId="0" borderId="0">
      <alignment horizontal="left"/>
    </xf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59" fillId="0" borderId="9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37" fontId="60" fillId="0" borderId="0"/>
    <xf numFmtId="0" fontId="5" fillId="0" borderId="0" applyNumberFormat="0" applyFill="0" applyBorder="0" applyAlignment="0" applyProtection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5" fillId="0" borderId="0"/>
    <xf numFmtId="0" fontId="5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46" fillId="0" borderId="0">
      <alignment vertical="center"/>
    </xf>
    <xf numFmtId="0" fontId="1" fillId="0" borderId="0">
      <protection locked="0"/>
    </xf>
    <xf numFmtId="10" fontId="5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" fillId="0" borderId="0">
      <alignment vertical="center"/>
    </xf>
    <xf numFmtId="178" fontId="46" fillId="0" borderId="0">
      <alignment vertical="center"/>
    </xf>
    <xf numFmtId="178" fontId="46" fillId="0" borderId="0">
      <alignment vertical="distributed"/>
    </xf>
    <xf numFmtId="0" fontId="5" fillId="3" borderId="0"/>
    <xf numFmtId="0" fontId="59" fillId="0" borderId="0"/>
    <xf numFmtId="40" fontId="2" fillId="0" borderId="0" applyFont="0" applyFill="0" applyBorder="0" applyAlignment="0" applyProtection="0"/>
    <xf numFmtId="0" fontId="25" fillId="0" borderId="0">
      <alignment horizontal="center"/>
    </xf>
    <xf numFmtId="0" fontId="62" fillId="0" borderId="0" applyFill="0" applyBorder="0" applyProtection="0">
      <alignment horizontal="centerContinuous" vertical="center"/>
    </xf>
    <xf numFmtId="0" fontId="63" fillId="2" borderId="0" applyFill="0" applyBorder="0" applyProtection="0">
      <alignment horizontal="center" vertical="center"/>
    </xf>
    <xf numFmtId="229" fontId="47" fillId="0" borderId="0" applyFill="0" applyBorder="0">
      <alignment horizontal="centerContinuous"/>
    </xf>
    <xf numFmtId="221" fontId="4" fillId="0" borderId="10">
      <protection locked="0"/>
    </xf>
    <xf numFmtId="0" fontId="64" fillId="0" borderId="3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alignment horizontal="center" vertical="center"/>
    </xf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center"/>
    </xf>
    <xf numFmtId="0" fontId="66" fillId="0" borderId="0"/>
    <xf numFmtId="0" fontId="8" fillId="0" borderId="0" applyFont="0" applyFill="0" applyBorder="0" applyAlignment="0" applyProtection="0"/>
    <xf numFmtId="3" fontId="2" fillId="0" borderId="11">
      <alignment horizontal="center"/>
    </xf>
    <xf numFmtId="0" fontId="19" fillId="0" borderId="12">
      <alignment vertical="center"/>
    </xf>
    <xf numFmtId="0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67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9" fontId="20" fillId="2" borderId="0" applyFill="0" applyBorder="0" applyProtection="0">
      <alignment horizontal="right"/>
    </xf>
    <xf numFmtId="10" fontId="20" fillId="0" borderId="0" applyFill="0" applyBorder="0" applyProtection="0">
      <alignment horizontal="right"/>
    </xf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80" fontId="69" fillId="0" borderId="13">
      <alignment vertical="center"/>
    </xf>
    <xf numFmtId="0" fontId="17" fillId="0" borderId="0" applyNumberFormat="0" applyFont="0" applyFill="0" applyBorder="0" applyProtection="0">
      <alignment horizontal="centerContinuous" vertical="center"/>
    </xf>
    <xf numFmtId="0" fontId="70" fillId="0" borderId="0" applyNumberFormat="0" applyFont="0" applyFill="0" applyBorder="0" applyProtection="0">
      <alignment horizontal="centerContinuous" vertical="center"/>
    </xf>
    <xf numFmtId="0" fontId="70" fillId="0" borderId="0" applyNumberFormat="0" applyFont="0" applyFill="0" applyBorder="0" applyProtection="0">
      <alignment horizontal="centerContinuous" vertical="center"/>
    </xf>
    <xf numFmtId="204" fontId="70" fillId="0" borderId="0" applyNumberFormat="0" applyFont="0" applyFill="0" applyBorder="0" applyProtection="0">
      <alignment horizontal="centerContinuous" vertical="center"/>
    </xf>
    <xf numFmtId="231" fontId="71" fillId="0" borderId="0">
      <alignment horizontal="center" vertical="center"/>
      <protection locked="0"/>
    </xf>
    <xf numFmtId="204" fontId="72" fillId="0" borderId="14" applyFont="0" applyFill="0" applyBorder="0" applyAlignment="0" applyProtection="0">
      <alignment vertical="center"/>
    </xf>
    <xf numFmtId="197" fontId="72" fillId="0" borderId="14" applyFont="0" applyFill="0" applyBorder="0" applyAlignment="0" applyProtection="0">
      <alignment vertical="center"/>
    </xf>
    <xf numFmtId="232" fontId="44" fillId="0" borderId="0">
      <alignment vertical="center"/>
    </xf>
    <xf numFmtId="0" fontId="17" fillId="0" borderId="0"/>
    <xf numFmtId="180" fontId="17" fillId="0" borderId="13">
      <alignment vertical="center"/>
    </xf>
    <xf numFmtId="1" fontId="70" fillId="0" borderId="0" applyFont="0" applyFill="0" applyBorder="0" applyProtection="0">
      <alignment horizontal="centerContinuous" vertical="center"/>
    </xf>
    <xf numFmtId="198" fontId="1" fillId="0" borderId="0">
      <alignment vertical="center"/>
    </xf>
    <xf numFmtId="1" fontId="70" fillId="0" borderId="0" applyFont="0" applyFill="0" applyBorder="0" applyProtection="0">
      <alignment horizontal="centerContinuous" vertical="center"/>
    </xf>
    <xf numFmtId="0" fontId="70" fillId="0" borderId="0" applyFont="0" applyFill="0" applyBorder="0" applyProtection="0">
      <alignment horizontal="centerContinuous" vertical="center"/>
    </xf>
    <xf numFmtId="176" fontId="70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5" fillId="0" borderId="0"/>
    <xf numFmtId="0" fontId="73" fillId="0" borderId="15"/>
    <xf numFmtId="233" fontId="18" fillId="0" borderId="0" applyFill="0" applyBorder="0">
      <alignment horizontal="centerContinuous"/>
    </xf>
    <xf numFmtId="234" fontId="18" fillId="0" borderId="0" applyFill="0" applyBorder="0">
      <alignment horizontal="centerContinuous"/>
    </xf>
    <xf numFmtId="235" fontId="7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5" fontId="7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40" fontId="46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35" fontId="74" fillId="0" borderId="0" applyFont="0" applyFill="0" applyBorder="0" applyAlignment="0" applyProtection="0"/>
    <xf numFmtId="243" fontId="17" fillId="0" borderId="0" applyFont="0" applyFill="0" applyBorder="0" applyAlignment="0" applyProtection="0"/>
    <xf numFmtId="235" fontId="7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75" fillId="0" borderId="0">
      <alignment vertical="center"/>
    </xf>
    <xf numFmtId="0" fontId="70" fillId="0" borderId="0" applyNumberFormat="0" applyFont="0" applyFill="0" applyBorder="0" applyProtection="0">
      <alignment vertical="center"/>
    </xf>
    <xf numFmtId="4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246" fontId="47" fillId="0" borderId="0" applyFill="0" applyBorder="0">
      <alignment horizontal="centerContinuous"/>
    </xf>
    <xf numFmtId="247" fontId="18" fillId="0" borderId="0" applyFill="0" applyBorder="0">
      <alignment horizontal="centerContinuous"/>
    </xf>
    <xf numFmtId="248" fontId="18" fillId="0" borderId="0" applyFill="0" applyBorder="0">
      <alignment horizontal="centerContinuous"/>
    </xf>
    <xf numFmtId="0" fontId="4" fillId="0" borderId="0"/>
    <xf numFmtId="0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0" fontId="1" fillId="0" borderId="0" applyFont="0" applyFill="0" applyBorder="0" applyAlignment="0" applyProtection="0"/>
    <xf numFmtId="180" fontId="71" fillId="0" borderId="16">
      <alignment vertical="center"/>
    </xf>
    <xf numFmtId="249" fontId="5" fillId="0" borderId="8"/>
    <xf numFmtId="201" fontId="4" fillId="2" borderId="0" applyFill="0" applyBorder="0" applyProtection="0">
      <alignment horizontal="right"/>
    </xf>
    <xf numFmtId="232" fontId="7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>
      <alignment horizontal="centerContinuous" vertical="center"/>
    </xf>
    <xf numFmtId="0" fontId="71" fillId="0" borderId="8" applyNumberFormat="0" applyFont="0" applyFill="0" applyAlignment="0" applyProtection="0"/>
    <xf numFmtId="0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0" fontId="4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" fillId="0" borderId="0"/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30" fontId="1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55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20" fillId="0" borderId="0"/>
    <xf numFmtId="0" fontId="71" fillId="0" borderId="0"/>
    <xf numFmtId="0" fontId="46" fillId="0" borderId="0">
      <alignment vertical="center"/>
    </xf>
    <xf numFmtId="0" fontId="71" fillId="0" borderId="0" applyProtection="0"/>
    <xf numFmtId="0" fontId="8" fillId="0" borderId="17" applyNumberFormat="0" applyFont="0" applyFill="0" applyAlignment="0" applyProtection="0"/>
    <xf numFmtId="188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77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Protection="0">
      <alignment vertical="center"/>
    </xf>
    <xf numFmtId="230" fontId="1" fillId="0" borderId="0">
      <alignment vertical="center"/>
    </xf>
    <xf numFmtId="251" fontId="1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9" fontId="80" fillId="0" borderId="0" applyFill="0" applyBorder="0" applyProtection="0">
      <alignment horizontal="centerContinuous" vertical="center"/>
    </xf>
    <xf numFmtId="0" fontId="46" fillId="0" borderId="0" applyNumberFormat="0" applyFont="0" applyFill="0" applyBorder="0" applyProtection="0">
      <alignment horizontal="distributed" vertical="center" justifyLastLine="1"/>
    </xf>
    <xf numFmtId="0" fontId="1" fillId="0" borderId="0">
      <protection locked="0"/>
    </xf>
    <xf numFmtId="252" fontId="1" fillId="0" borderId="0" applyFont="0" applyFill="0" applyBorder="0" applyProtection="0">
      <alignment horizontal="center" vertical="center"/>
    </xf>
    <xf numFmtId="253" fontId="1" fillId="0" borderId="0" applyFont="0" applyFill="0" applyBorder="0" applyProtection="0">
      <alignment horizontal="center" vertical="center"/>
    </xf>
    <xf numFmtId="254" fontId="1" fillId="0" borderId="0" applyFont="0" applyFill="0" applyBorder="0" applyAlignment="0" applyProtection="0"/>
    <xf numFmtId="255" fontId="46" fillId="0" borderId="0" applyFont="0" applyFill="0" applyBorder="0" applyAlignment="0" applyProtection="0"/>
    <xf numFmtId="0" fontId="81" fillId="0" borderId="0">
      <alignment horizontal="center" vertical="center"/>
    </xf>
    <xf numFmtId="0" fontId="46" fillId="0" borderId="0" applyNumberFormat="0" applyFont="0" applyFill="0" applyBorder="0" applyProtection="0">
      <alignment horizontal="centerContinuous" vertical="center"/>
    </xf>
    <xf numFmtId="0" fontId="1" fillId="0" borderId="0">
      <protection locked="0"/>
    </xf>
    <xf numFmtId="189" fontId="1" fillId="0" borderId="0" applyFont="0" applyFill="0" applyBorder="0" applyProtection="0">
      <alignment vertical="center"/>
    </xf>
    <xf numFmtId="38" fontId="46" fillId="0" borderId="0" applyFont="0" applyFill="0" applyBorder="0" applyProtection="0">
      <alignment vertical="center"/>
    </xf>
    <xf numFmtId="38" fontId="46" fillId="0" borderId="0" applyFont="0" applyFill="0" applyBorder="0" applyAlignment="0" applyProtection="0">
      <alignment vertical="center"/>
    </xf>
    <xf numFmtId="182" fontId="46" fillId="0" borderId="0" applyFont="0" applyFill="0" applyBorder="0" applyAlignment="0" applyProtection="0">
      <alignment vertical="center"/>
    </xf>
    <xf numFmtId="38" fontId="46" fillId="0" borderId="0" applyFill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19" fillId="0" borderId="0" applyNumberFormat="0" applyFill="0" applyBorder="0" applyAlignment="0" applyProtection="0"/>
    <xf numFmtId="10" fontId="44" fillId="0" borderId="0">
      <alignment vertical="center"/>
    </xf>
    <xf numFmtId="204" fontId="70" fillId="0" borderId="0" applyNumberFormat="0" applyFont="0" applyFill="0" applyBorder="0" applyProtection="0">
      <alignment horizontal="centerContinuous"/>
    </xf>
    <xf numFmtId="256" fontId="70" fillId="0" borderId="23" applyFont="0" applyFill="0" applyBorder="0" applyProtection="0">
      <alignment horizontal="right" vertical="center"/>
      <protection locked="0"/>
    </xf>
    <xf numFmtId="256" fontId="7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1" fillId="0" borderId="0">
      <alignment vertical="center"/>
    </xf>
    <xf numFmtId="0" fontId="82" fillId="0" borderId="0">
      <alignment vertical="center"/>
    </xf>
    <xf numFmtId="40" fontId="4" fillId="0" borderId="92"/>
    <xf numFmtId="0" fontId="5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5" fillId="0" borderId="0"/>
    <xf numFmtId="0" fontId="5" fillId="0" borderId="0"/>
    <xf numFmtId="0" fontId="2" fillId="0" borderId="0"/>
    <xf numFmtId="3" fontId="45" fillId="0" borderId="2">
      <alignment horizontal="right" vertical="center"/>
    </xf>
    <xf numFmtId="181" fontId="47" fillId="0" borderId="0" applyFont="0" applyFill="0" applyBorder="0" applyAlignment="0" applyProtection="0"/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3" fontId="45" fillId="0" borderId="2">
      <alignment horizontal="right" vertical="center"/>
    </xf>
    <xf numFmtId="181" fontId="47" fillId="0" borderId="0" applyFont="0" applyFill="0" applyBorder="0" applyAlignment="0" applyProtection="0"/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2" fontId="45" fillId="0" borderId="2">
      <alignment horizontal="right" vertical="center"/>
    </xf>
    <xf numFmtId="9" fontId="4" fillId="0" borderId="0">
      <protection locked="0"/>
    </xf>
    <xf numFmtId="0" fontId="4" fillId="0" borderId="0"/>
    <xf numFmtId="0" fontId="72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8" fillId="6" borderId="126" applyNumberFormat="0" applyBorder="0" applyAlignment="0">
      <alignment horizontal="left" wrapText="1"/>
    </xf>
    <xf numFmtId="41" fontId="89" fillId="0" borderId="0" applyFont="0" applyFill="0" applyBorder="0" applyAlignment="0" applyProtection="0"/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4" fontId="1" fillId="0" borderId="0"/>
    <xf numFmtId="3" fontId="5" fillId="0" borderId="0" applyFill="0" applyBorder="0" applyAlignment="0" applyProtection="0"/>
    <xf numFmtId="0" fontId="90" fillId="0" borderId="0" applyNumberFormat="0" applyAlignment="0">
      <alignment horizontal="left"/>
    </xf>
    <xf numFmtId="0" fontId="71" fillId="0" borderId="0" applyFont="0" applyFill="0" applyBorder="0" applyAlignment="0" applyProtection="0"/>
    <xf numFmtId="0" fontId="89" fillId="0" borderId="0" applyFont="0" applyFill="0" applyBorder="0" applyAlignment="0" applyProtection="0"/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5" fontId="5" fillId="0" borderId="0" applyFill="0" applyBorder="0" applyAlignment="0" applyProtection="0"/>
    <xf numFmtId="265" fontId="1" fillId="0" borderId="0"/>
    <xf numFmtId="263" fontId="4" fillId="0" borderId="0">
      <protection locked="0"/>
    </xf>
    <xf numFmtId="266" fontId="1" fillId="0" borderId="0"/>
    <xf numFmtId="0" fontId="91" fillId="0" borderId="0" applyNumberFormat="0" applyAlignment="0">
      <alignment horizontal="left"/>
    </xf>
    <xf numFmtId="0" fontId="53" fillId="0" borderId="0">
      <protection locked="0"/>
    </xf>
    <xf numFmtId="0" fontId="53" fillId="0" borderId="0">
      <protection locked="0"/>
    </xf>
    <xf numFmtId="0" fontId="92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92" fillId="0" borderId="0">
      <protection locked="0"/>
    </xf>
    <xf numFmtId="263" fontId="4" fillId="0" borderId="0">
      <protection locked="0"/>
    </xf>
    <xf numFmtId="38" fontId="54" fillId="7" borderId="0" applyNumberFormat="0" applyBorder="0" applyAlignment="0" applyProtection="0"/>
    <xf numFmtId="0" fontId="5" fillId="8" borderId="0" applyNumberFormat="0" applyFont="0" applyBorder="0" applyAlignment="0" applyProtection="0"/>
    <xf numFmtId="263" fontId="4" fillId="0" borderId="0">
      <protection locked="0"/>
    </xf>
    <xf numFmtId="263" fontId="4" fillId="0" borderId="0">
      <protection locked="0"/>
    </xf>
    <xf numFmtId="10" fontId="54" fillId="9" borderId="8" applyNumberFormat="0" applyBorder="0" applyAlignment="0" applyProtection="0"/>
    <xf numFmtId="0" fontId="1" fillId="0" borderId="9">
      <protection locked="0"/>
    </xf>
    <xf numFmtId="267" fontId="24" fillId="0" borderId="0">
      <alignment horizontal="left"/>
    </xf>
    <xf numFmtId="268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3" fontId="4" fillId="0" borderId="0">
      <protection locked="0"/>
    </xf>
    <xf numFmtId="269" fontId="17" fillId="0" borderId="0">
      <protection locked="0"/>
    </xf>
    <xf numFmtId="30" fontId="93" fillId="0" borderId="0" applyNumberFormat="0" applyFill="0" applyBorder="0" applyAlignment="0" applyProtection="0">
      <alignment horizontal="left"/>
    </xf>
    <xf numFmtId="181" fontId="5" fillId="0" borderId="0" applyFont="0" applyFill="0" applyBorder="0" applyAlignment="0" applyProtection="0"/>
    <xf numFmtId="40" fontId="94" fillId="0" borderId="0" applyBorder="0">
      <alignment horizontal="right"/>
    </xf>
    <xf numFmtId="270" fontId="25" fillId="0" borderId="0">
      <alignment horizontal="center"/>
    </xf>
    <xf numFmtId="263" fontId="4" fillId="0" borderId="10">
      <protection locked="0"/>
    </xf>
    <xf numFmtId="0" fontId="5" fillId="10" borderId="0" applyNumberFormat="0" applyFont="0" applyBorder="0" applyAlignment="0" applyProtection="0"/>
    <xf numFmtId="0" fontId="95" fillId="0" borderId="0">
      <protection locked="0"/>
    </xf>
    <xf numFmtId="0" fontId="96" fillId="0" borderId="0" applyNumberFormat="0" applyFill="0" applyBorder="0" applyAlignment="0" applyProtection="0"/>
    <xf numFmtId="271" fontId="63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267" fontId="98" fillId="0" borderId="0"/>
    <xf numFmtId="0" fontId="1" fillId="0" borderId="0">
      <protection locked="0"/>
    </xf>
    <xf numFmtId="0" fontId="53" fillId="0" borderId="0">
      <protection locked="0"/>
    </xf>
    <xf numFmtId="49" fontId="1" fillId="0" borderId="0" applyFont="0" applyFill="0" applyBorder="0" applyAlignment="0" applyProtection="0"/>
    <xf numFmtId="0" fontId="53" fillId="0" borderId="0">
      <protection locked="0"/>
    </xf>
    <xf numFmtId="4" fontId="99" fillId="0" borderId="120" applyFont="0" applyBorder="0" applyAlignment="0">
      <alignment vertical="center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0" fontId="100" fillId="0" borderId="0"/>
    <xf numFmtId="0" fontId="63" fillId="0" borderId="0">
      <alignment vertical="center"/>
    </xf>
    <xf numFmtId="176" fontId="101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2" fillId="0" borderId="0" applyNumberFormat="0" applyBorder="0" applyAlignment="0">
      <alignment horizontal="centerContinuous" vertical="center"/>
    </xf>
    <xf numFmtId="4" fontId="53" fillId="0" borderId="0">
      <protection locked="0"/>
    </xf>
    <xf numFmtId="272" fontId="63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180" fontId="4" fillId="0" borderId="127">
      <alignment horizontal="center" vertical="center"/>
    </xf>
    <xf numFmtId="273" fontId="20" fillId="2" borderId="0" applyFill="0" applyBorder="0" applyProtection="0">
      <alignment horizontal="right"/>
    </xf>
    <xf numFmtId="40" fontId="4" fillId="0" borderId="92"/>
    <xf numFmtId="274" fontId="71" fillId="0" borderId="0" applyFont="0" applyFill="0" applyBorder="0" applyAlignment="0" applyProtection="0"/>
    <xf numFmtId="275" fontId="71" fillId="0" borderId="0" applyFont="0" applyFill="0" applyBorder="0" applyAlignment="0" applyProtection="0"/>
    <xf numFmtId="276" fontId="76" fillId="0" borderId="8">
      <alignment vertical="center"/>
    </xf>
    <xf numFmtId="277" fontId="71" fillId="0" borderId="0" applyFont="0" applyFill="0" applyBorder="0" applyAlignment="0" applyProtection="0"/>
    <xf numFmtId="278" fontId="71" fillId="0" borderId="0" applyFont="0" applyFill="0" applyBorder="0" applyAlignment="0" applyProtection="0"/>
    <xf numFmtId="0" fontId="77" fillId="0" borderId="0">
      <alignment horizontal="centerContinuous" vertical="center"/>
    </xf>
    <xf numFmtId="2" fontId="103" fillId="0" borderId="23" applyNumberFormat="0" applyFont="0" applyFill="0" applyAlignment="0" applyProtection="0">
      <alignment vertical="center"/>
    </xf>
    <xf numFmtId="212" fontId="68" fillId="0" borderId="0">
      <protection locked="0"/>
    </xf>
    <xf numFmtId="212" fontId="68" fillId="0" borderId="0">
      <protection locked="0"/>
    </xf>
    <xf numFmtId="0" fontId="68" fillId="0" borderId="0">
      <protection locked="0"/>
    </xf>
    <xf numFmtId="230" fontId="1" fillId="0" borderId="0">
      <protection locked="0"/>
    </xf>
    <xf numFmtId="178" fontId="63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212" fontId="68" fillId="0" borderId="0">
      <protection locked="0"/>
    </xf>
    <xf numFmtId="0" fontId="1" fillId="0" borderId="0"/>
    <xf numFmtId="0" fontId="68" fillId="0" borderId="0">
      <protection locked="0"/>
    </xf>
    <xf numFmtId="230" fontId="1" fillId="0" borderId="0">
      <protection locked="0"/>
    </xf>
    <xf numFmtId="0" fontId="1" fillId="0" borderId="0">
      <alignment vertical="center"/>
    </xf>
    <xf numFmtId="0" fontId="53" fillId="0" borderId="17">
      <protection locked="0"/>
    </xf>
    <xf numFmtId="230" fontId="63" fillId="0" borderId="0">
      <protection locked="0"/>
    </xf>
    <xf numFmtId="279" fontId="63" fillId="0" borderId="0">
      <protection locked="0"/>
    </xf>
  </cellStyleXfs>
  <cellXfs count="917">
    <xf numFmtId="0" fontId="0" fillId="0" borderId="0" xfId="0"/>
    <xf numFmtId="0" fontId="17" fillId="0" borderId="0" xfId="2085" applyFont="1" applyFill="1" applyAlignment="1">
      <alignment horizontal="center" vertical="center"/>
    </xf>
    <xf numFmtId="0" fontId="17" fillId="0" borderId="0" xfId="2085" applyFont="1" applyFill="1" applyBorder="1" applyAlignment="1">
      <alignment horizontal="center" vertical="center"/>
    </xf>
    <xf numFmtId="0" fontId="21" fillId="0" borderId="2" xfId="2085" applyFont="1" applyFill="1" applyBorder="1" applyAlignment="1">
      <alignment horizontal="center" vertical="center" wrapText="1"/>
    </xf>
    <xf numFmtId="0" fontId="18" fillId="0" borderId="2" xfId="2085" applyFont="1" applyFill="1" applyBorder="1" applyAlignment="1">
      <alignment horizontal="center" vertical="center"/>
    </xf>
    <xf numFmtId="176" fontId="18" fillId="0" borderId="15" xfId="2085" applyNumberFormat="1" applyFont="1" applyFill="1" applyBorder="1" applyAlignment="1">
      <alignment horizontal="center" vertical="center"/>
    </xf>
    <xf numFmtId="2" fontId="18" fillId="0" borderId="5" xfId="2085" applyNumberFormat="1" applyFont="1" applyFill="1" applyBorder="1" applyAlignment="1">
      <alignment horizontal="left" vertical="center"/>
    </xf>
    <xf numFmtId="201" fontId="21" fillId="0" borderId="2" xfId="2085" applyNumberFormat="1" applyFont="1" applyFill="1" applyBorder="1" applyAlignment="1">
      <alignment vertical="center"/>
    </xf>
    <xf numFmtId="0" fontId="18" fillId="0" borderId="21" xfId="2085" applyFont="1" applyFill="1" applyBorder="1" applyAlignment="1">
      <alignment horizontal="center" vertical="center"/>
    </xf>
    <xf numFmtId="202" fontId="18" fillId="0" borderId="0" xfId="2085" applyNumberFormat="1" applyFont="1" applyFill="1" applyBorder="1" applyAlignment="1">
      <alignment horizontal="center" vertical="center"/>
    </xf>
    <xf numFmtId="0" fontId="21" fillId="0" borderId="22" xfId="2085" applyFont="1" applyFill="1" applyBorder="1" applyAlignment="1">
      <alignment horizontal="distributed" vertical="center"/>
    </xf>
    <xf numFmtId="0" fontId="21" fillId="0" borderId="23" xfId="2085" applyFont="1" applyFill="1" applyBorder="1" applyAlignment="1">
      <alignment horizontal="center" vertical="center" wrapText="1"/>
    </xf>
    <xf numFmtId="0" fontId="18" fillId="0" borderId="23" xfId="2085" applyFont="1" applyFill="1" applyBorder="1" applyAlignment="1">
      <alignment horizontal="center" vertical="center"/>
    </xf>
    <xf numFmtId="177" fontId="18" fillId="0" borderId="14" xfId="2085" applyNumberFormat="1" applyFont="1" applyFill="1" applyBorder="1" applyAlignment="1">
      <alignment horizontal="right" vertical="center"/>
    </xf>
    <xf numFmtId="176" fontId="18" fillId="0" borderId="24" xfId="2085" applyNumberFormat="1" applyFont="1" applyFill="1" applyBorder="1" applyAlignment="1">
      <alignment horizontal="center" vertical="center"/>
    </xf>
    <xf numFmtId="2" fontId="18" fillId="0" borderId="25" xfId="2085" applyNumberFormat="1" applyFont="1" applyFill="1" applyBorder="1" applyAlignment="1">
      <alignment horizontal="left" vertical="center"/>
    </xf>
    <xf numFmtId="201" fontId="21" fillId="0" borderId="23" xfId="2085" applyNumberFormat="1" applyFont="1" applyFill="1" applyBorder="1" applyAlignment="1">
      <alignment vertical="center"/>
    </xf>
    <xf numFmtId="0" fontId="18" fillId="0" borderId="26" xfId="2085" applyFont="1" applyFill="1" applyBorder="1" applyAlignment="1">
      <alignment horizontal="center" vertical="center"/>
    </xf>
    <xf numFmtId="200" fontId="18" fillId="0" borderId="0" xfId="2085" applyNumberFormat="1" applyFont="1" applyFill="1" applyBorder="1" applyAlignment="1">
      <alignment horizontal="center" vertical="center"/>
    </xf>
    <xf numFmtId="177" fontId="18" fillId="0" borderId="24" xfId="2085" applyNumberFormat="1" applyFont="1" applyFill="1" applyBorder="1" applyAlignment="1">
      <alignment horizontal="center" vertical="center"/>
    </xf>
    <xf numFmtId="0" fontId="18" fillId="0" borderId="24" xfId="2085" applyNumberFormat="1" applyFont="1" applyFill="1" applyBorder="1" applyAlignment="1">
      <alignment horizontal="center" vertical="center"/>
    </xf>
    <xf numFmtId="0" fontId="17" fillId="0" borderId="14" xfId="2085" applyFont="1" applyFill="1" applyBorder="1" applyAlignment="1">
      <alignment horizontal="right" vertical="center"/>
    </xf>
    <xf numFmtId="177" fontId="18" fillId="0" borderId="24" xfId="2085" applyNumberFormat="1" applyFont="1" applyFill="1" applyBorder="1" applyAlignment="1">
      <alignment vertical="center"/>
    </xf>
    <xf numFmtId="1" fontId="18" fillId="0" borderId="24" xfId="2085" applyNumberFormat="1" applyFont="1" applyFill="1" applyBorder="1" applyAlignment="1">
      <alignment horizontal="center" vertical="center"/>
    </xf>
    <xf numFmtId="0" fontId="18" fillId="0" borderId="27" xfId="2085" applyFont="1" applyFill="1" applyBorder="1" applyAlignment="1">
      <alignment horizontal="center" vertical="center"/>
    </xf>
    <xf numFmtId="0" fontId="17" fillId="0" borderId="28" xfId="2085" applyFont="1" applyFill="1" applyBorder="1" applyAlignment="1">
      <alignment horizontal="center" vertical="center"/>
    </xf>
    <xf numFmtId="176" fontId="18" fillId="0" borderId="29" xfId="2085" applyNumberFormat="1" applyFont="1" applyFill="1" applyBorder="1" applyAlignment="1">
      <alignment horizontal="center" vertical="center"/>
    </xf>
    <xf numFmtId="1" fontId="18" fillId="0" borderId="29" xfId="2085" applyNumberFormat="1" applyFont="1" applyFill="1" applyBorder="1" applyAlignment="1">
      <alignment horizontal="center" vertical="center"/>
    </xf>
    <xf numFmtId="176" fontId="18" fillId="0" borderId="30" xfId="2085" applyNumberFormat="1" applyFont="1" applyFill="1" applyBorder="1" applyAlignment="1">
      <alignment horizontal="center" vertical="center"/>
    </xf>
    <xf numFmtId="0" fontId="18" fillId="0" borderId="31" xfId="2085" applyFont="1" applyFill="1" applyBorder="1" applyAlignment="1">
      <alignment horizontal="center" vertical="center"/>
    </xf>
    <xf numFmtId="0" fontId="21" fillId="0" borderId="23" xfId="2085" applyFont="1" applyFill="1" applyBorder="1" applyAlignment="1">
      <alignment horizontal="center" vertical="center"/>
    </xf>
    <xf numFmtId="2" fontId="18" fillId="0" borderId="24" xfId="2085" applyNumberFormat="1" applyFont="1" applyFill="1" applyBorder="1" applyAlignment="1">
      <alignment horizontal="left" vertical="center"/>
    </xf>
    <xf numFmtId="203" fontId="18" fillId="0" borderId="0" xfId="2085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Continuous"/>
    </xf>
    <xf numFmtId="0" fontId="28" fillId="0" borderId="0" xfId="0" applyFont="1" applyFill="1" applyBorder="1" applyAlignment="1">
      <alignment horizontal="centerContinuous"/>
    </xf>
    <xf numFmtId="199" fontId="28" fillId="0" borderId="37" xfId="0" applyNumberFormat="1" applyFont="1" applyFill="1" applyBorder="1" applyAlignment="1">
      <alignment horizontal="centerContinuous"/>
    </xf>
    <xf numFmtId="0" fontId="17" fillId="0" borderId="37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/>
    </xf>
    <xf numFmtId="199" fontId="28" fillId="0" borderId="37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vertical="center"/>
    </xf>
    <xf numFmtId="0" fontId="17" fillId="0" borderId="37" xfId="0" applyFont="1" applyFill="1" applyBorder="1" applyAlignment="1">
      <alignment horizontal="right" vertical="center"/>
    </xf>
    <xf numFmtId="177" fontId="17" fillId="0" borderId="0" xfId="0" applyNumberFormat="1" applyFont="1" applyFill="1" applyBorder="1" applyAlignment="1">
      <alignment horizontal="centerContinuous" vertical="center"/>
    </xf>
    <xf numFmtId="205" fontId="17" fillId="0" borderId="37" xfId="0" applyNumberFormat="1" applyFont="1" applyFill="1" applyBorder="1" applyAlignment="1">
      <alignment vertical="center"/>
    </xf>
    <xf numFmtId="177" fontId="28" fillId="0" borderId="0" xfId="0" applyNumberFormat="1" applyFont="1" applyFill="1" applyBorder="1" applyAlignment="1">
      <alignment horizontal="centerContinuous" vertical="center"/>
    </xf>
    <xf numFmtId="189" fontId="28" fillId="0" borderId="37" xfId="0" applyNumberFormat="1" applyFont="1" applyFill="1" applyBorder="1" applyAlignment="1">
      <alignment vertical="center"/>
    </xf>
    <xf numFmtId="0" fontId="28" fillId="0" borderId="37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Continuous" vertical="center"/>
    </xf>
    <xf numFmtId="0" fontId="28" fillId="0" borderId="0" xfId="0" applyFont="1" applyFill="1" applyBorder="1" applyAlignment="1">
      <alignment vertical="center"/>
    </xf>
    <xf numFmtId="205" fontId="28" fillId="0" borderId="37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distributed" vertical="center"/>
    </xf>
    <xf numFmtId="0" fontId="17" fillId="0" borderId="0" xfId="0" applyFont="1" applyFill="1" applyAlignment="1">
      <alignment vertical="center"/>
    </xf>
    <xf numFmtId="0" fontId="32" fillId="0" borderId="0" xfId="2083" applyFont="1" applyFill="1" applyAlignment="1">
      <alignment horizontal="center" vertical="center"/>
    </xf>
    <xf numFmtId="0" fontId="33" fillId="0" borderId="0" xfId="2083" applyFont="1" applyFill="1" applyAlignment="1">
      <alignment vertical="center"/>
    </xf>
    <xf numFmtId="0" fontId="29" fillId="0" borderId="0" xfId="2083" applyFont="1" applyFill="1" applyAlignment="1">
      <alignment vertical="center"/>
    </xf>
    <xf numFmtId="0" fontId="29" fillId="0" borderId="0" xfId="2083" applyFont="1" applyFill="1" applyAlignment="1">
      <alignment horizontal="center" vertical="center"/>
    </xf>
    <xf numFmtId="0" fontId="17" fillId="0" borderId="41" xfId="0" applyFont="1" applyFill="1" applyBorder="1" applyAlignment="1">
      <alignment horizontal="centerContinuous" vertical="center"/>
    </xf>
    <xf numFmtId="0" fontId="17" fillId="0" borderId="42" xfId="0" applyFont="1" applyFill="1" applyBorder="1" applyAlignment="1">
      <alignment horizontal="centerContinuous" vertical="center"/>
    </xf>
    <xf numFmtId="199" fontId="17" fillId="0" borderId="41" xfId="0" applyNumberFormat="1" applyFont="1" applyFill="1" applyBorder="1" applyAlignment="1">
      <alignment horizontal="centerContinuous" vertical="center"/>
    </xf>
    <xf numFmtId="199" fontId="17" fillId="0" borderId="43" xfId="0" applyNumberFormat="1" applyFont="1" applyFill="1" applyBorder="1" applyAlignment="1">
      <alignment horizontal="centerContinuous" vertical="center"/>
    </xf>
    <xf numFmtId="0" fontId="17" fillId="0" borderId="44" xfId="0" applyFont="1" applyFill="1" applyBorder="1" applyAlignment="1">
      <alignment horizontal="left" vertical="center"/>
    </xf>
    <xf numFmtId="199" fontId="28" fillId="0" borderId="45" xfId="0" applyNumberFormat="1" applyFont="1" applyFill="1" applyBorder="1" applyAlignment="1">
      <alignment horizontal="centerContinuous"/>
    </xf>
    <xf numFmtId="199" fontId="28" fillId="0" borderId="45" xfId="0" applyNumberFormat="1" applyFont="1" applyFill="1" applyBorder="1" applyAlignment="1">
      <alignment horizontal="right"/>
    </xf>
    <xf numFmtId="0" fontId="17" fillId="0" borderId="44" xfId="0" applyFont="1" applyFill="1" applyBorder="1" applyAlignment="1">
      <alignment horizontal="distributed" vertical="center" wrapText="1"/>
    </xf>
    <xf numFmtId="199" fontId="17" fillId="0" borderId="45" xfId="0" applyNumberFormat="1" applyFont="1" applyFill="1" applyBorder="1" applyAlignment="1">
      <alignment horizontal="left" vertical="center"/>
    </xf>
    <xf numFmtId="199" fontId="28" fillId="0" borderId="45" xfId="0" applyNumberFormat="1" applyFont="1" applyFill="1" applyBorder="1" applyAlignment="1">
      <alignment horizontal="left" vertical="center"/>
    </xf>
    <xf numFmtId="0" fontId="17" fillId="0" borderId="47" xfId="0" applyFont="1" applyFill="1" applyBorder="1" applyAlignment="1">
      <alignment horizontal="distributed" vertical="center"/>
    </xf>
    <xf numFmtId="0" fontId="17" fillId="0" borderId="48" xfId="0" applyFont="1" applyFill="1" applyBorder="1" applyAlignment="1">
      <alignment horizontal="left" vertical="center"/>
    </xf>
    <xf numFmtId="177" fontId="28" fillId="0" borderId="9" xfId="0" applyNumberFormat="1" applyFont="1" applyFill="1" applyBorder="1" applyAlignment="1">
      <alignment horizontal="centerContinuous" vertical="center"/>
    </xf>
    <xf numFmtId="0" fontId="28" fillId="0" borderId="9" xfId="0" applyFont="1" applyFill="1" applyBorder="1" applyAlignment="1">
      <alignment horizontal="centerContinuous" vertical="center"/>
    </xf>
    <xf numFmtId="0" fontId="28" fillId="0" borderId="9" xfId="0" applyFont="1" applyFill="1" applyBorder="1" applyAlignment="1">
      <alignment horizontal="center" vertical="center"/>
    </xf>
    <xf numFmtId="199" fontId="28" fillId="0" borderId="48" xfId="0" applyNumberFormat="1" applyFont="1" applyFill="1" applyBorder="1" applyAlignment="1">
      <alignment vertical="center"/>
    </xf>
    <xf numFmtId="199" fontId="28" fillId="0" borderId="49" xfId="0" applyNumberFormat="1" applyFont="1" applyFill="1" applyBorder="1" applyAlignment="1">
      <alignment horizontal="left" vertical="center"/>
    </xf>
    <xf numFmtId="183" fontId="18" fillId="0" borderId="50" xfId="2083" applyNumberFormat="1" applyFont="1" applyFill="1" applyBorder="1" applyAlignment="1">
      <alignment horizontal="center" vertical="center"/>
    </xf>
    <xf numFmtId="183" fontId="18" fillId="0" borderId="51" xfId="2083" applyNumberFormat="1" applyFont="1" applyFill="1" applyBorder="1" applyAlignment="1">
      <alignment horizontal="center" vertical="center"/>
    </xf>
    <xf numFmtId="0" fontId="34" fillId="0" borderId="52" xfId="2083" applyFont="1" applyFill="1" applyBorder="1" applyAlignment="1">
      <alignment horizontal="center" vertical="center"/>
    </xf>
    <xf numFmtId="0" fontId="35" fillId="0" borderId="0" xfId="2083" applyFont="1" applyFill="1" applyAlignment="1">
      <alignment vertical="center"/>
    </xf>
    <xf numFmtId="195" fontId="34" fillId="0" borderId="23" xfId="0" applyNumberFormat="1" applyFont="1" applyFill="1" applyBorder="1" applyAlignment="1">
      <alignment horizontal="center" vertical="center"/>
    </xf>
    <xf numFmtId="0" fontId="34" fillId="0" borderId="39" xfId="2083" applyFont="1" applyFill="1" applyBorder="1" applyAlignment="1">
      <alignment horizontal="center" vertical="center"/>
    </xf>
    <xf numFmtId="183" fontId="18" fillId="0" borderId="23" xfId="2083" applyNumberFormat="1" applyFont="1" applyFill="1" applyBorder="1" applyAlignment="1">
      <alignment horizontal="center" vertical="center"/>
    </xf>
    <xf numFmtId="192" fontId="18" fillId="0" borderId="23" xfId="2083" applyNumberFormat="1" applyFont="1" applyFill="1" applyBorder="1" applyAlignment="1">
      <alignment horizontal="left" vertical="center"/>
    </xf>
    <xf numFmtId="179" fontId="18" fillId="0" borderId="23" xfId="2083" applyNumberFormat="1" applyFont="1" applyFill="1" applyBorder="1" applyAlignment="1">
      <alignment horizontal="right" vertical="center"/>
    </xf>
    <xf numFmtId="178" fontId="18" fillId="0" borderId="23" xfId="2083" applyNumberFormat="1" applyFont="1" applyFill="1" applyBorder="1" applyAlignment="1">
      <alignment horizontal="right" vertical="center"/>
    </xf>
    <xf numFmtId="192" fontId="18" fillId="0" borderId="2" xfId="2083" applyNumberFormat="1" applyFont="1" applyFill="1" applyBorder="1" applyAlignment="1">
      <alignment horizontal="left" vertical="center"/>
    </xf>
    <xf numFmtId="183" fontId="18" fillId="0" borderId="27" xfId="2083" applyNumberFormat="1" applyFont="1" applyFill="1" applyBorder="1" applyAlignment="1">
      <alignment horizontal="center" vertical="center"/>
    </xf>
    <xf numFmtId="192" fontId="18" fillId="0" borderId="14" xfId="2083" applyNumberFormat="1" applyFont="1" applyFill="1" applyBorder="1" applyAlignment="1">
      <alignment horizontal="left" vertical="center"/>
    </xf>
    <xf numFmtId="179" fontId="18" fillId="0" borderId="14" xfId="2083" applyNumberFormat="1" applyFont="1" applyFill="1" applyBorder="1" applyAlignment="1">
      <alignment horizontal="right" vertical="center"/>
    </xf>
    <xf numFmtId="192" fontId="18" fillId="0" borderId="28" xfId="2083" applyNumberFormat="1" applyFont="1" applyFill="1" applyBorder="1" applyAlignment="1">
      <alignment horizontal="left" vertical="center"/>
    </xf>
    <xf numFmtId="179" fontId="18" fillId="0" borderId="27" xfId="2083" applyNumberFormat="1" applyFont="1" applyFill="1" applyBorder="1" applyAlignment="1">
      <alignment horizontal="center" vertical="center"/>
    </xf>
    <xf numFmtId="179" fontId="18" fillId="0" borderId="37" xfId="2083" applyNumberFormat="1" applyFont="1" applyFill="1" applyBorder="1" applyAlignment="1">
      <alignment horizontal="center" vertical="center"/>
    </xf>
    <xf numFmtId="0" fontId="18" fillId="0" borderId="53" xfId="2083" applyFont="1" applyFill="1" applyBorder="1" applyAlignment="1">
      <alignment horizontal="center" vertical="center"/>
    </xf>
    <xf numFmtId="198" fontId="18" fillId="0" borderId="54" xfId="2083" applyNumberFormat="1" applyFont="1" applyFill="1" applyBorder="1" applyAlignment="1">
      <alignment vertical="center"/>
    </xf>
    <xf numFmtId="41" fontId="18" fillId="0" borderId="54" xfId="2083" applyNumberFormat="1" applyFont="1" applyFill="1" applyBorder="1" applyAlignment="1">
      <alignment vertical="center"/>
    </xf>
    <xf numFmtId="178" fontId="18" fillId="0" borderId="54" xfId="2083" applyNumberFormat="1" applyFont="1" applyFill="1" applyBorder="1" applyAlignment="1">
      <alignment horizontal="center" vertical="center"/>
    </xf>
    <xf numFmtId="0" fontId="18" fillId="0" borderId="55" xfId="2083" applyFont="1" applyFill="1" applyBorder="1" applyAlignment="1">
      <alignment horizontal="center" vertical="center"/>
    </xf>
    <xf numFmtId="0" fontId="6" fillId="0" borderId="0" xfId="2083" applyFont="1" applyFill="1" applyAlignment="1">
      <alignment horizontal="center" vertical="center"/>
    </xf>
    <xf numFmtId="0" fontId="17" fillId="0" borderId="0" xfId="2082" applyFont="1" applyFill="1" applyAlignment="1">
      <alignment vertical="center"/>
    </xf>
    <xf numFmtId="0" fontId="18" fillId="0" borderId="0" xfId="2082" applyFont="1" applyFill="1" applyBorder="1" applyAlignment="1">
      <alignment horizontal="left" vertical="center"/>
    </xf>
    <xf numFmtId="0" fontId="17" fillId="0" borderId="0" xfId="2082" applyFont="1" applyFill="1" applyBorder="1" applyAlignment="1">
      <alignment vertical="center"/>
    </xf>
    <xf numFmtId="0" fontId="17" fillId="0" borderId="45" xfId="2082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1" fillId="0" borderId="23" xfId="0" applyFont="1" applyFill="1" applyBorder="1" applyAlignment="1">
      <alignment horizontal="center" vertical="center" wrapText="1"/>
    </xf>
    <xf numFmtId="195" fontId="21" fillId="0" borderId="23" xfId="0" applyNumberFormat="1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1" fillId="0" borderId="39" xfId="0" applyFont="1" applyFill="1" applyBorder="1" applyAlignment="1">
      <alignment horizontal="center" vertical="center"/>
    </xf>
    <xf numFmtId="190" fontId="18" fillId="0" borderId="23" xfId="0" applyNumberFormat="1" applyFont="1" applyFill="1" applyBorder="1" applyAlignment="1">
      <alignment horizontal="right" vertical="center"/>
    </xf>
    <xf numFmtId="190" fontId="18" fillId="0" borderId="27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176" fontId="18" fillId="0" borderId="23" xfId="0" applyNumberFormat="1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178" fontId="18" fillId="0" borderId="27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178" fontId="18" fillId="0" borderId="34" xfId="0" applyNumberFormat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2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29" fillId="0" borderId="0" xfId="0" applyFont="1"/>
    <xf numFmtId="0" fontId="21" fillId="0" borderId="38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 wrapText="1"/>
    </xf>
    <xf numFmtId="193" fontId="18" fillId="0" borderId="22" xfId="0" applyNumberFormat="1" applyFont="1" applyBorder="1" applyAlignment="1">
      <alignment horizontal="center" vertical="center"/>
    </xf>
    <xf numFmtId="193" fontId="18" fillId="0" borderId="23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183" fontId="18" fillId="0" borderId="54" xfId="0" applyNumberFormat="1" applyFont="1" applyBorder="1" applyAlignment="1">
      <alignment horizontal="center" vertical="center"/>
    </xf>
    <xf numFmtId="183" fontId="18" fillId="0" borderId="55" xfId="0" applyNumberFormat="1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Continuous" vertical="center"/>
    </xf>
    <xf numFmtId="0" fontId="19" fillId="0" borderId="42" xfId="0" applyFont="1" applyBorder="1" applyAlignment="1">
      <alignment horizontal="centerContinuous" vertical="center"/>
    </xf>
    <xf numFmtId="199" fontId="19" fillId="0" borderId="41" xfId="0" applyNumberFormat="1" applyFont="1" applyBorder="1" applyAlignment="1">
      <alignment horizontal="centerContinuous" vertical="center"/>
    </xf>
    <xf numFmtId="199" fontId="19" fillId="0" borderId="43" xfId="0" applyNumberFormat="1" applyFont="1" applyBorder="1" applyAlignment="1">
      <alignment horizontal="centerContinuous" vertical="center"/>
    </xf>
    <xf numFmtId="0" fontId="18" fillId="0" borderId="0" xfId="0" applyFont="1"/>
    <xf numFmtId="0" fontId="18" fillId="0" borderId="44" xfId="0" applyFont="1" applyBorder="1" applyAlignment="1">
      <alignment horizontal="center"/>
    </xf>
    <xf numFmtId="0" fontId="18" fillId="0" borderId="37" xfId="0" applyFont="1" applyBorder="1" applyAlignment="1">
      <alignment horizontal="left"/>
    </xf>
    <xf numFmtId="0" fontId="37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199" fontId="18" fillId="0" borderId="37" xfId="0" applyNumberFormat="1" applyFont="1" applyBorder="1" applyAlignment="1"/>
    <xf numFmtId="199" fontId="18" fillId="0" borderId="45" xfId="0" applyNumberFormat="1" applyFont="1" applyBorder="1" applyAlignment="1">
      <alignment horizontal="left"/>
    </xf>
    <xf numFmtId="0" fontId="18" fillId="0" borderId="44" xfId="0" applyFont="1" applyBorder="1" applyAlignment="1">
      <alignment horizontal="distributed"/>
    </xf>
    <xf numFmtId="0" fontId="18" fillId="0" borderId="0" xfId="0" applyFont="1" applyBorder="1" applyAlignment="1">
      <alignment horizontal="center"/>
    </xf>
    <xf numFmtId="0" fontId="18" fillId="0" borderId="71" xfId="0" applyFont="1" applyBorder="1" applyAlignment="1">
      <alignment horizontal="center"/>
    </xf>
    <xf numFmtId="0" fontId="18" fillId="0" borderId="67" xfId="0" applyFont="1" applyBorder="1" applyAlignment="1">
      <alignment horizontal="left"/>
    </xf>
    <xf numFmtId="0" fontId="18" fillId="0" borderId="15" xfId="0" applyFont="1" applyBorder="1" applyAlignment="1">
      <alignment horizontal="center"/>
    </xf>
    <xf numFmtId="199" fontId="18" fillId="0" borderId="67" xfId="0" applyNumberFormat="1" applyFont="1" applyBorder="1" applyAlignment="1">
      <alignment horizontal="center"/>
    </xf>
    <xf numFmtId="199" fontId="18" fillId="0" borderId="72" xfId="0" applyNumberFormat="1" applyFont="1" applyBorder="1" applyAlignment="1">
      <alignment horizontal="left"/>
    </xf>
    <xf numFmtId="0" fontId="18" fillId="0" borderId="44" xfId="0" applyFont="1" applyBorder="1" applyAlignment="1">
      <alignment horizontal="left" wrapText="1"/>
    </xf>
    <xf numFmtId="0" fontId="18" fillId="0" borderId="0" xfId="0" applyFont="1" applyBorder="1" applyAlignment="1">
      <alignment horizontal="distributed"/>
    </xf>
    <xf numFmtId="205" fontId="18" fillId="0" borderId="37" xfId="0" quotePrefix="1" applyNumberFormat="1" applyFont="1" applyBorder="1" applyAlignment="1">
      <alignment horizontal="right"/>
    </xf>
    <xf numFmtId="0" fontId="18" fillId="0" borderId="44" xfId="0" applyFont="1" applyBorder="1" applyAlignment="1">
      <alignment wrapText="1"/>
    </xf>
    <xf numFmtId="0" fontId="18" fillId="0" borderId="37" xfId="0" applyFont="1" applyBorder="1" applyAlignment="1">
      <alignment horizontal="distributed"/>
    </xf>
    <xf numFmtId="0" fontId="18" fillId="0" borderId="0" xfId="0" applyFont="1" applyBorder="1" applyAlignment="1">
      <alignment horizontal="left"/>
    </xf>
    <xf numFmtId="205" fontId="18" fillId="0" borderId="37" xfId="0" applyNumberFormat="1" applyFont="1" applyBorder="1" applyAlignment="1">
      <alignment horizontal="right"/>
    </xf>
    <xf numFmtId="199" fontId="18" fillId="0" borderId="37" xfId="0" applyNumberFormat="1" applyFont="1" applyBorder="1" applyAlignment="1">
      <alignment horizontal="right"/>
    </xf>
    <xf numFmtId="0" fontId="18" fillId="0" borderId="44" xfId="0" applyFont="1" applyBorder="1" applyAlignment="1">
      <alignment horizontal="justify" wrapText="1"/>
    </xf>
    <xf numFmtId="2" fontId="18" fillId="0" borderId="0" xfId="0" applyNumberFormat="1" applyFont="1" applyBorder="1" applyAlignment="1">
      <alignment horizontal="centerContinuous"/>
    </xf>
    <xf numFmtId="176" fontId="18" fillId="0" borderId="0" xfId="0" applyNumberFormat="1" applyFont="1" applyBorder="1" applyAlignment="1">
      <alignment horizontal="centerContinuous"/>
    </xf>
    <xf numFmtId="206" fontId="18" fillId="0" borderId="37" xfId="0" applyNumberFormat="1" applyFont="1" applyBorder="1" applyAlignment="1">
      <alignment horizontal="right"/>
    </xf>
    <xf numFmtId="0" fontId="18" fillId="0" borderId="44" xfId="0" applyFont="1" applyBorder="1" applyAlignment="1">
      <alignment horizontal="left"/>
    </xf>
    <xf numFmtId="189" fontId="18" fillId="0" borderId="37" xfId="0" applyNumberFormat="1" applyFont="1" applyBorder="1" applyAlignment="1">
      <alignment horizontal="right"/>
    </xf>
    <xf numFmtId="189" fontId="18" fillId="0" borderId="37" xfId="0" applyNumberFormat="1" applyFont="1" applyBorder="1" applyAlignment="1"/>
    <xf numFmtId="0" fontId="18" fillId="0" borderId="47" xfId="0" applyFont="1" applyBorder="1" applyAlignment="1">
      <alignment horizontal="left"/>
    </xf>
    <xf numFmtId="0" fontId="18" fillId="0" borderId="48" xfId="0" applyFont="1" applyBorder="1" applyAlignment="1">
      <alignment horizontal="left"/>
    </xf>
    <xf numFmtId="0" fontId="18" fillId="0" borderId="9" xfId="0" applyFont="1" applyBorder="1" applyAlignment="1">
      <alignment horizontal="center"/>
    </xf>
    <xf numFmtId="199" fontId="18" fillId="0" borderId="48" xfId="0" applyNumberFormat="1" applyFont="1" applyBorder="1" applyAlignment="1"/>
    <xf numFmtId="199" fontId="18" fillId="0" borderId="49" xfId="0" applyNumberFormat="1" applyFont="1" applyBorder="1" applyAlignment="1">
      <alignment horizontal="left"/>
    </xf>
    <xf numFmtId="0" fontId="18" fillId="0" borderId="0" xfId="0" applyFont="1" applyAlignment="1"/>
    <xf numFmtId="0" fontId="18" fillId="0" borderId="44" xfId="0" applyFont="1" applyBorder="1" applyAlignment="1">
      <alignment horizontal="justify"/>
    </xf>
    <xf numFmtId="0" fontId="18" fillId="0" borderId="47" xfId="0" applyFont="1" applyBorder="1" applyAlignment="1">
      <alignment horizontal="center"/>
    </xf>
    <xf numFmtId="0" fontId="19" fillId="0" borderId="40" xfId="2082" applyFont="1" applyFill="1" applyBorder="1" applyAlignment="1">
      <alignment horizontal="center" vertical="center"/>
    </xf>
    <xf numFmtId="0" fontId="17" fillId="0" borderId="44" xfId="2082" applyFont="1" applyFill="1" applyBorder="1" applyAlignment="1">
      <alignment horizontal="center" vertical="center"/>
    </xf>
    <xf numFmtId="0" fontId="17" fillId="0" borderId="44" xfId="2084" applyFont="1" applyFill="1" applyBorder="1" applyAlignment="1">
      <alignment horizontal="center" vertical="center"/>
    </xf>
    <xf numFmtId="0" fontId="17" fillId="0" borderId="37" xfId="2084" applyFont="1" applyFill="1" applyBorder="1" applyAlignment="1">
      <alignment vertical="center"/>
    </xf>
    <xf numFmtId="178" fontId="17" fillId="0" borderId="0" xfId="2084" quotePrefix="1" applyNumberFormat="1" applyFont="1" applyFill="1" applyBorder="1" applyAlignment="1">
      <alignment horizontal="center" vertical="center"/>
    </xf>
    <xf numFmtId="192" fontId="17" fillId="0" borderId="0" xfId="2084" quotePrefix="1" applyNumberFormat="1" applyFont="1" applyFill="1" applyBorder="1" applyAlignment="1">
      <alignment horizontal="center" vertical="center"/>
    </xf>
    <xf numFmtId="178" fontId="17" fillId="0" borderId="0" xfId="2084" applyNumberFormat="1" applyFont="1" applyFill="1" applyBorder="1" applyAlignment="1">
      <alignment vertical="center"/>
    </xf>
    <xf numFmtId="178" fontId="17" fillId="0" borderId="75" xfId="2084" applyNumberFormat="1" applyFont="1" applyFill="1" applyBorder="1" applyAlignment="1">
      <alignment vertical="center"/>
    </xf>
    <xf numFmtId="0" fontId="17" fillId="0" borderId="0" xfId="2084" applyFont="1" applyFill="1" applyBorder="1" applyAlignment="1">
      <alignment vertical="center"/>
    </xf>
    <xf numFmtId="0" fontId="17" fillId="0" borderId="45" xfId="2084" applyFont="1" applyFill="1" applyBorder="1" applyAlignment="1">
      <alignment vertical="center"/>
    </xf>
    <xf numFmtId="0" fontId="17" fillId="0" borderId="0" xfId="2084" applyFont="1" applyFill="1" applyAlignment="1">
      <alignment vertical="center"/>
    </xf>
    <xf numFmtId="191" fontId="17" fillId="0" borderId="37" xfId="2084" applyNumberFormat="1" applyFont="1" applyFill="1" applyBorder="1" applyAlignment="1">
      <alignment horizontal="center" vertical="center"/>
    </xf>
    <xf numFmtId="178" fontId="17" fillId="0" borderId="0" xfId="2084" applyNumberFormat="1" applyFont="1" applyFill="1" applyBorder="1" applyAlignment="1">
      <alignment horizontal="left" vertical="center"/>
    </xf>
    <xf numFmtId="178" fontId="17" fillId="0" borderId="0" xfId="2084" quotePrefix="1" applyNumberFormat="1" applyFont="1" applyFill="1" applyBorder="1" applyAlignment="1">
      <alignment vertical="center"/>
    </xf>
    <xf numFmtId="179" fontId="17" fillId="0" borderId="0" xfId="2084" applyNumberFormat="1" applyFont="1" applyFill="1" applyBorder="1" applyAlignment="1">
      <alignment horizontal="right" vertical="center"/>
    </xf>
    <xf numFmtId="179" fontId="17" fillId="0" borderId="0" xfId="2084" applyNumberFormat="1" applyFont="1" applyFill="1" applyBorder="1" applyAlignment="1">
      <alignment horizontal="center" vertical="center"/>
    </xf>
    <xf numFmtId="0" fontId="17" fillId="0" borderId="0" xfId="2084" applyFont="1" applyFill="1" applyBorder="1" applyAlignment="1">
      <alignment horizontal="center" vertical="center"/>
    </xf>
    <xf numFmtId="0" fontId="17" fillId="0" borderId="45" xfId="2084" applyFont="1" applyFill="1" applyBorder="1" applyAlignment="1">
      <alignment horizontal="center" vertical="center"/>
    </xf>
    <xf numFmtId="178" fontId="17" fillId="0" borderId="75" xfId="2084" quotePrefix="1" applyNumberFormat="1" applyFont="1" applyFill="1" applyBorder="1" applyAlignment="1">
      <alignment vertical="center"/>
    </xf>
    <xf numFmtId="191" fontId="17" fillId="0" borderId="37" xfId="2084" applyNumberFormat="1" applyFont="1" applyFill="1" applyBorder="1" applyAlignment="1">
      <alignment horizontal="left" vertical="center"/>
    </xf>
    <xf numFmtId="0" fontId="17" fillId="0" borderId="47" xfId="2084" applyFont="1" applyFill="1" applyBorder="1" applyAlignment="1">
      <alignment horizontal="center" vertical="center"/>
    </xf>
    <xf numFmtId="0" fontId="17" fillId="0" borderId="48" xfId="2084" applyFont="1" applyFill="1" applyBorder="1" applyAlignment="1">
      <alignment vertical="center"/>
    </xf>
    <xf numFmtId="178" fontId="17" fillId="0" borderId="9" xfId="2084" quotePrefix="1" applyNumberFormat="1" applyFont="1" applyFill="1" applyBorder="1" applyAlignment="1">
      <alignment vertical="center"/>
    </xf>
    <xf numFmtId="191" fontId="17" fillId="0" borderId="9" xfId="2084" applyNumberFormat="1" applyFont="1" applyFill="1" applyBorder="1" applyAlignment="1">
      <alignment horizontal="center" vertical="center"/>
    </xf>
    <xf numFmtId="192" fontId="17" fillId="0" borderId="9" xfId="2084" applyNumberFormat="1" applyFont="1" applyFill="1" applyBorder="1" applyAlignment="1">
      <alignment horizontal="center" vertical="center"/>
    </xf>
    <xf numFmtId="178" fontId="17" fillId="0" borderId="9" xfId="2084" applyNumberFormat="1" applyFont="1" applyFill="1" applyBorder="1" applyAlignment="1">
      <alignment vertical="center"/>
    </xf>
    <xf numFmtId="179" fontId="17" fillId="0" borderId="9" xfId="2084" applyNumberFormat="1" applyFont="1" applyFill="1" applyBorder="1" applyAlignment="1">
      <alignment horizontal="center" vertical="center"/>
    </xf>
    <xf numFmtId="178" fontId="17" fillId="0" borderId="9" xfId="2084" quotePrefix="1" applyNumberFormat="1" applyFont="1" applyFill="1" applyBorder="1" applyAlignment="1">
      <alignment horizontal="center" vertical="center"/>
    </xf>
    <xf numFmtId="178" fontId="17" fillId="0" borderId="9" xfId="2084" applyNumberFormat="1" applyFont="1" applyFill="1" applyBorder="1" applyAlignment="1">
      <alignment horizontal="center" vertical="center"/>
    </xf>
    <xf numFmtId="178" fontId="17" fillId="0" borderId="9" xfId="2084" applyNumberFormat="1" applyFont="1" applyFill="1" applyBorder="1" applyAlignment="1">
      <alignment horizontal="left" vertical="center"/>
    </xf>
    <xf numFmtId="178" fontId="17" fillId="0" borderId="76" xfId="2084" applyNumberFormat="1" applyFont="1" applyFill="1" applyBorder="1" applyAlignment="1">
      <alignment vertical="center"/>
    </xf>
    <xf numFmtId="179" fontId="17" fillId="0" borderId="9" xfId="2084" applyNumberFormat="1" applyFont="1" applyFill="1" applyBorder="1" applyAlignment="1">
      <alignment horizontal="right" vertical="center"/>
    </xf>
    <xf numFmtId="178" fontId="17" fillId="0" borderId="49" xfId="2084" applyNumberFormat="1" applyFont="1" applyFill="1" applyBorder="1" applyAlignment="1">
      <alignment horizontal="center" vertical="center"/>
    </xf>
    <xf numFmtId="0" fontId="19" fillId="0" borderId="41" xfId="2082" applyFont="1" applyFill="1" applyBorder="1" applyAlignment="1">
      <alignment horizontal="centerContinuous" vertical="center"/>
    </xf>
    <xf numFmtId="0" fontId="19" fillId="0" borderId="42" xfId="2082" applyFont="1" applyFill="1" applyBorder="1" applyAlignment="1">
      <alignment horizontal="centerContinuous" vertical="center"/>
    </xf>
    <xf numFmtId="0" fontId="19" fillId="0" borderId="63" xfId="2082" applyFont="1" applyFill="1" applyBorder="1" applyAlignment="1">
      <alignment horizontal="centerContinuous" vertical="center"/>
    </xf>
    <xf numFmtId="0" fontId="18" fillId="0" borderId="37" xfId="2082" applyFont="1" applyFill="1" applyBorder="1" applyAlignment="1">
      <alignment horizontal="left" vertical="center"/>
    </xf>
    <xf numFmtId="196" fontId="18" fillId="0" borderId="0" xfId="2084" applyNumberFormat="1" applyFont="1" applyFill="1" applyBorder="1" applyAlignment="1">
      <alignment vertical="center"/>
    </xf>
    <xf numFmtId="178" fontId="18" fillId="0" borderId="0" xfId="2084" applyNumberFormat="1" applyFont="1" applyFill="1" applyBorder="1" applyAlignment="1">
      <alignment vertical="center"/>
    </xf>
    <xf numFmtId="0" fontId="18" fillId="0" borderId="0" xfId="2084" applyFont="1" applyFill="1" applyBorder="1" applyAlignment="1">
      <alignment vertical="center"/>
    </xf>
    <xf numFmtId="178" fontId="18" fillId="0" borderId="75" xfId="2084" applyNumberFormat="1" applyFont="1" applyFill="1" applyBorder="1" applyAlignment="1">
      <alignment horizontal="center" vertical="center"/>
    </xf>
    <xf numFmtId="178" fontId="18" fillId="0" borderId="0" xfId="2084" applyNumberFormat="1" applyFont="1" applyFill="1" applyBorder="1" applyAlignment="1">
      <alignment horizontal="right" vertical="center"/>
    </xf>
    <xf numFmtId="0" fontId="17" fillId="0" borderId="79" xfId="2082" applyFont="1" applyFill="1" applyBorder="1" applyAlignment="1">
      <alignment horizontal="center" vertical="center"/>
    </xf>
    <xf numFmtId="0" fontId="18" fillId="0" borderId="17" xfId="2082" applyFont="1" applyFill="1" applyBorder="1" applyAlignment="1">
      <alignment horizontal="left" vertical="center"/>
    </xf>
    <xf numFmtId="0" fontId="17" fillId="0" borderId="17" xfId="2082" applyFont="1" applyFill="1" applyBorder="1" applyAlignment="1">
      <alignment vertical="center"/>
    </xf>
    <xf numFmtId="0" fontId="17" fillId="0" borderId="80" xfId="2082" applyFont="1" applyFill="1" applyBorder="1" applyAlignment="1">
      <alignment vertical="center"/>
    </xf>
    <xf numFmtId="0" fontId="17" fillId="0" borderId="81" xfId="2082" applyFont="1" applyFill="1" applyBorder="1" applyAlignment="1">
      <alignment horizontal="center" vertical="center"/>
    </xf>
    <xf numFmtId="0" fontId="18" fillId="0" borderId="12" xfId="2082" applyFont="1" applyFill="1" applyBorder="1" applyAlignment="1">
      <alignment horizontal="left" vertical="center"/>
    </xf>
    <xf numFmtId="0" fontId="17" fillId="0" borderId="12" xfId="2082" applyFont="1" applyFill="1" applyBorder="1" applyAlignment="1">
      <alignment vertical="center"/>
    </xf>
    <xf numFmtId="0" fontId="17" fillId="0" borderId="82" xfId="2082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84" xfId="0" applyFont="1" applyFill="1" applyBorder="1" applyAlignment="1">
      <alignment horizontal="center" vertical="center"/>
    </xf>
    <xf numFmtId="0" fontId="17" fillId="0" borderId="85" xfId="0" applyFont="1" applyFill="1" applyBorder="1" applyAlignment="1">
      <alignment horizontal="centerContinuous" vertical="center"/>
    </xf>
    <xf numFmtId="0" fontId="17" fillId="0" borderId="10" xfId="0" applyFont="1" applyFill="1" applyBorder="1" applyAlignment="1">
      <alignment horizontal="centerContinuous" vertical="center"/>
    </xf>
    <xf numFmtId="199" fontId="17" fillId="0" borderId="85" xfId="0" applyNumberFormat="1" applyFont="1" applyFill="1" applyBorder="1" applyAlignment="1">
      <alignment horizontal="centerContinuous" vertical="center"/>
    </xf>
    <xf numFmtId="199" fontId="17" fillId="0" borderId="86" xfId="0" applyNumberFormat="1" applyFont="1" applyFill="1" applyBorder="1" applyAlignment="1">
      <alignment horizontal="centerContinuous" vertical="center"/>
    </xf>
    <xf numFmtId="0" fontId="17" fillId="0" borderId="87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centerContinuous"/>
    </xf>
    <xf numFmtId="0" fontId="17" fillId="0" borderId="0" xfId="0" applyFont="1" applyFill="1" applyBorder="1" applyAlignment="1">
      <alignment horizontal="centerContinuous"/>
    </xf>
    <xf numFmtId="199" fontId="17" fillId="0" borderId="37" xfId="0" applyNumberFormat="1" applyFont="1" applyFill="1" applyBorder="1" applyAlignment="1"/>
    <xf numFmtId="199" fontId="17" fillId="0" borderId="4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87" xfId="0" applyFont="1" applyFill="1" applyBorder="1" applyAlignment="1">
      <alignment horizontal="distributed"/>
    </xf>
    <xf numFmtId="0" fontId="17" fillId="0" borderId="88" xfId="0" applyFont="1" applyFill="1" applyBorder="1" applyAlignment="1">
      <alignment horizontal="center"/>
    </xf>
    <xf numFmtId="0" fontId="17" fillId="0" borderId="67" xfId="0" applyFont="1" applyFill="1" applyBorder="1" applyAlignment="1">
      <alignment horizontal="left"/>
    </xf>
    <xf numFmtId="0" fontId="17" fillId="0" borderId="15" xfId="0" applyFont="1" applyFill="1" applyBorder="1" applyAlignment="1">
      <alignment horizontal="center"/>
    </xf>
    <xf numFmtId="199" fontId="17" fillId="0" borderId="67" xfId="0" applyNumberFormat="1" applyFont="1" applyFill="1" applyBorder="1" applyAlignment="1">
      <alignment horizontal="center"/>
    </xf>
    <xf numFmtId="199" fontId="17" fillId="0" borderId="89" xfId="0" applyNumberFormat="1" applyFont="1" applyFill="1" applyBorder="1" applyAlignment="1">
      <alignment horizontal="left"/>
    </xf>
    <xf numFmtId="0" fontId="17" fillId="0" borderId="87" xfId="0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Continuous"/>
    </xf>
    <xf numFmtId="177" fontId="17" fillId="0" borderId="0" xfId="0" applyNumberFormat="1" applyFont="1" applyFill="1" applyBorder="1" applyAlignment="1">
      <alignment horizontal="centerContinuous"/>
    </xf>
    <xf numFmtId="189" fontId="17" fillId="0" borderId="37" xfId="0" quotePrefix="1" applyNumberFormat="1" applyFont="1" applyFill="1" applyBorder="1" applyAlignment="1"/>
    <xf numFmtId="189" fontId="17" fillId="0" borderId="37" xfId="0" applyNumberFormat="1" applyFont="1" applyFill="1" applyBorder="1" applyAlignment="1"/>
    <xf numFmtId="2" fontId="17" fillId="0" borderId="0" xfId="0" applyNumberFormat="1" applyFont="1" applyFill="1" applyBorder="1" applyAlignment="1">
      <alignment horizontal="center"/>
    </xf>
    <xf numFmtId="209" fontId="17" fillId="0" borderId="37" xfId="0" applyNumberFormat="1" applyFont="1" applyFill="1" applyBorder="1" applyAlignment="1"/>
    <xf numFmtId="2" fontId="17" fillId="0" borderId="0" xfId="0" applyNumberFormat="1" applyFont="1" applyFill="1" applyBorder="1" applyAlignment="1">
      <alignment horizontal="left"/>
    </xf>
    <xf numFmtId="0" fontId="17" fillId="0" borderId="87" xfId="0" applyFont="1" applyFill="1" applyBorder="1" applyAlignment="1">
      <alignment horizontal="justify"/>
    </xf>
    <xf numFmtId="0" fontId="17" fillId="0" borderId="90" xfId="0" applyFont="1" applyFill="1" applyBorder="1" applyAlignment="1">
      <alignment horizontal="center"/>
    </xf>
    <xf numFmtId="0" fontId="17" fillId="0" borderId="91" xfId="0" applyFont="1" applyFill="1" applyBorder="1" applyAlignment="1">
      <alignment horizontal="left"/>
    </xf>
    <xf numFmtId="0" fontId="17" fillId="0" borderId="12" xfId="0" applyFont="1" applyFill="1" applyBorder="1" applyAlignment="1">
      <alignment horizontal="center"/>
    </xf>
    <xf numFmtId="199" fontId="17" fillId="0" borderId="91" xfId="0" applyNumberFormat="1" applyFont="1" applyFill="1" applyBorder="1" applyAlignment="1"/>
    <xf numFmtId="199" fontId="17" fillId="0" borderId="92" xfId="0" applyNumberFormat="1" applyFont="1" applyFill="1" applyBorder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/>
    <xf numFmtId="0" fontId="17" fillId="0" borderId="2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77" fontId="17" fillId="0" borderId="23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94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17" fillId="0" borderId="96" xfId="0" applyFont="1" applyBorder="1" applyAlignment="1">
      <alignment horizontal="center" vertical="center"/>
    </xf>
    <xf numFmtId="0" fontId="17" fillId="0" borderId="97" xfId="0" applyFont="1" applyBorder="1" applyAlignment="1">
      <alignment horizontal="distributed" vertical="center"/>
    </xf>
    <xf numFmtId="0" fontId="17" fillId="0" borderId="3" xfId="0" applyFont="1" applyBorder="1" applyAlignment="1">
      <alignment horizontal="distributed" vertical="center"/>
    </xf>
    <xf numFmtId="0" fontId="17" fillId="0" borderId="23" xfId="0" quotePrefix="1" applyFont="1" applyBorder="1" applyAlignment="1">
      <alignment horizontal="center" vertical="center"/>
    </xf>
    <xf numFmtId="0" fontId="17" fillId="0" borderId="98" xfId="0" applyFont="1" applyBorder="1" applyAlignment="1">
      <alignment horizontal="distributed" vertical="center"/>
    </xf>
    <xf numFmtId="0" fontId="17" fillId="0" borderId="11" xfId="0" applyFont="1" applyBorder="1" applyAlignment="1">
      <alignment horizontal="center" vertical="center"/>
    </xf>
    <xf numFmtId="177" fontId="17" fillId="0" borderId="11" xfId="0" applyNumberFormat="1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191" fontId="18" fillId="0" borderId="23" xfId="0" applyNumberFormat="1" applyFont="1" applyFill="1" applyBorder="1" applyAlignment="1">
      <alignment horizontal="right" vertical="center"/>
    </xf>
    <xf numFmtId="0" fontId="18" fillId="0" borderId="5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83" fontId="18" fillId="0" borderId="37" xfId="0" applyNumberFormat="1" applyFont="1" applyFill="1" applyBorder="1" applyAlignment="1">
      <alignment horizontal="center" vertical="center"/>
    </xf>
    <xf numFmtId="178" fontId="17" fillId="0" borderId="0" xfId="2084" applyNumberFormat="1" applyFont="1" applyFill="1" applyBorder="1" applyAlignment="1">
      <alignment horizontal="center" vertical="center"/>
    </xf>
    <xf numFmtId="178" fontId="17" fillId="0" borderId="45" xfId="2084" applyNumberFormat="1" applyFont="1" applyFill="1" applyBorder="1" applyAlignment="1">
      <alignment horizontal="center" vertical="center"/>
    </xf>
    <xf numFmtId="196" fontId="17" fillId="0" borderId="0" xfId="2084" applyNumberFormat="1" applyFont="1" applyFill="1" applyBorder="1" applyAlignment="1">
      <alignment horizontal="center" vertical="center"/>
    </xf>
    <xf numFmtId="191" fontId="17" fillId="0" borderId="0" xfId="2084" applyNumberFormat="1" applyFont="1" applyFill="1" applyBorder="1" applyAlignment="1">
      <alignment horizontal="center" vertical="center"/>
    </xf>
    <xf numFmtId="192" fontId="17" fillId="0" borderId="0" xfId="2084" applyNumberFormat="1" applyFont="1" applyFill="1" applyBorder="1" applyAlignment="1">
      <alignment horizontal="center" vertical="center"/>
    </xf>
    <xf numFmtId="194" fontId="17" fillId="0" borderId="0" xfId="2084" applyNumberFormat="1" applyFont="1" applyFill="1" applyBorder="1" applyAlignment="1">
      <alignment horizontal="center" vertical="center"/>
    </xf>
    <xf numFmtId="178" fontId="18" fillId="0" borderId="0" xfId="2084" applyNumberFormat="1" applyFont="1" applyFill="1" applyBorder="1" applyAlignment="1">
      <alignment horizontal="center" vertical="center"/>
    </xf>
    <xf numFmtId="191" fontId="18" fillId="0" borderId="0" xfId="2084" applyNumberFormat="1" applyFont="1" applyFill="1" applyBorder="1" applyAlignment="1">
      <alignment horizontal="left" vertical="center"/>
    </xf>
    <xf numFmtId="0" fontId="21" fillId="0" borderId="32" xfId="2085" applyFont="1" applyFill="1" applyBorder="1" applyAlignment="1">
      <alignment horizontal="distributed" vertical="center"/>
    </xf>
    <xf numFmtId="0" fontId="21" fillId="0" borderId="34" xfId="2085" applyFont="1" applyFill="1" applyBorder="1" applyAlignment="1">
      <alignment horizontal="center" vertical="center"/>
    </xf>
    <xf numFmtId="0" fontId="18" fillId="0" borderId="34" xfId="2085" applyFont="1" applyFill="1" applyBorder="1" applyAlignment="1">
      <alignment horizontal="center" vertical="center"/>
    </xf>
    <xf numFmtId="176" fontId="18" fillId="0" borderId="114" xfId="2085" applyNumberFormat="1" applyFont="1" applyFill="1" applyBorder="1" applyAlignment="1">
      <alignment horizontal="center" vertical="center"/>
    </xf>
    <xf numFmtId="2" fontId="18" fillId="0" borderId="114" xfId="2085" applyNumberFormat="1" applyFont="1" applyFill="1" applyBorder="1" applyAlignment="1">
      <alignment horizontal="center" vertical="center"/>
    </xf>
    <xf numFmtId="0" fontId="18" fillId="0" borderId="36" xfId="2085" applyFont="1" applyFill="1" applyBorder="1" applyAlignment="1">
      <alignment horizontal="center" vertical="center"/>
    </xf>
    <xf numFmtId="0" fontId="21" fillId="0" borderId="107" xfId="0" applyFont="1" applyBorder="1" applyAlignment="1">
      <alignment horizontal="center" vertical="center"/>
    </xf>
    <xf numFmtId="0" fontId="21" fillId="0" borderId="109" xfId="0" applyFont="1" applyBorder="1" applyAlignment="1">
      <alignment horizontal="center" vertical="center"/>
    </xf>
    <xf numFmtId="0" fontId="21" fillId="0" borderId="68" xfId="2085" applyFont="1" applyFill="1" applyBorder="1" applyAlignment="1">
      <alignment horizontal="distributed" vertical="center"/>
    </xf>
    <xf numFmtId="0" fontId="17" fillId="0" borderId="0" xfId="2085" applyFont="1" applyFill="1" applyAlignment="1">
      <alignment horizontal="left" vertical="center"/>
    </xf>
    <xf numFmtId="41" fontId="17" fillId="0" borderId="0" xfId="1943" quotePrefix="1" applyFont="1" applyFill="1" applyAlignment="1">
      <alignment horizontal="center" vertical="center"/>
    </xf>
    <xf numFmtId="0" fontId="18" fillId="0" borderId="114" xfId="2085" quotePrefix="1" applyNumberFormat="1" applyFont="1" applyFill="1" applyBorder="1" applyAlignment="1">
      <alignment horizontal="center" vertical="center"/>
    </xf>
    <xf numFmtId="0" fontId="17" fillId="5" borderId="4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32" fillId="0" borderId="0" xfId="2083" applyFont="1" applyFill="1" applyAlignment="1">
      <alignment horizontal="center" vertical="center"/>
    </xf>
    <xf numFmtId="0" fontId="34" fillId="0" borderId="57" xfId="2083" applyFont="1" applyFill="1" applyBorder="1" applyAlignment="1">
      <alignment horizontal="center" vertical="center"/>
    </xf>
    <xf numFmtId="195" fontId="34" fillId="0" borderId="14" xfId="0" applyNumberFormat="1" applyFont="1" applyFill="1" applyBorder="1" applyAlignment="1">
      <alignment horizontal="center" vertical="center"/>
    </xf>
    <xf numFmtId="0" fontId="34" fillId="0" borderId="70" xfId="2083" applyFont="1" applyFill="1" applyBorder="1" applyAlignment="1">
      <alignment horizontal="center" vertical="center"/>
    </xf>
    <xf numFmtId="192" fontId="18" fillId="0" borderId="37" xfId="2083" applyNumberFormat="1" applyFont="1" applyFill="1" applyBorder="1" applyAlignment="1">
      <alignment horizontal="left" vertical="center"/>
    </xf>
    <xf numFmtId="192" fontId="18" fillId="0" borderId="67" xfId="2083" applyNumberFormat="1" applyFont="1" applyFill="1" applyBorder="1" applyAlignment="1">
      <alignment horizontal="left" vertical="center"/>
    </xf>
    <xf numFmtId="178" fontId="18" fillId="0" borderId="14" xfId="2083" applyNumberFormat="1" applyFont="1" applyFill="1" applyBorder="1" applyAlignment="1">
      <alignment horizontal="right" vertical="center"/>
    </xf>
    <xf numFmtId="178" fontId="18" fillId="0" borderId="61" xfId="2083" applyNumberFormat="1" applyFont="1" applyFill="1" applyBorder="1" applyAlignment="1">
      <alignment horizontal="center" vertical="center"/>
    </xf>
    <xf numFmtId="258" fontId="18" fillId="0" borderId="23" xfId="0" applyNumberFormat="1" applyFont="1" applyFill="1" applyBorder="1" applyAlignment="1">
      <alignment horizontal="right" vertical="center"/>
    </xf>
    <xf numFmtId="0" fontId="21" fillId="0" borderId="77" xfId="2085" applyFont="1" applyFill="1" applyBorder="1" applyAlignment="1">
      <alignment horizontal="distributed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177" fontId="17" fillId="0" borderId="64" xfId="0" applyNumberFormat="1" applyFont="1" applyBorder="1" applyAlignment="1">
      <alignment horizontal="center" vertical="center"/>
    </xf>
    <xf numFmtId="0" fontId="17" fillId="0" borderId="115" xfId="0" applyFont="1" applyBorder="1" applyAlignment="1">
      <alignment horizontal="center" vertical="center"/>
    </xf>
    <xf numFmtId="0" fontId="17" fillId="0" borderId="117" xfId="0" applyFont="1" applyBorder="1" applyAlignment="1">
      <alignment horizontal="center" vertical="center"/>
    </xf>
    <xf numFmtId="178" fontId="18" fillId="0" borderId="0" xfId="2084" applyNumberFormat="1" applyFont="1" applyFill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8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8" fillId="0" borderId="4" xfId="0" applyFont="1" applyBorder="1" applyAlignment="1">
      <alignment horizontal="centerContinuous" vertical="center"/>
    </xf>
    <xf numFmtId="2" fontId="86" fillId="0" borderId="0" xfId="0" applyNumberFormat="1" applyFont="1" applyAlignment="1">
      <alignment vertical="center"/>
    </xf>
    <xf numFmtId="0" fontId="18" fillId="0" borderId="87" xfId="0" applyFont="1" applyBorder="1"/>
    <xf numFmtId="0" fontId="18" fillId="0" borderId="0" xfId="0" applyFont="1" applyBorder="1"/>
    <xf numFmtId="196" fontId="18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1" fontId="18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86" fillId="0" borderId="0" xfId="0" applyFont="1" applyAlignment="1">
      <alignment vertical="center"/>
    </xf>
    <xf numFmtId="260" fontId="18" fillId="0" borderId="87" xfId="0" applyNumberFormat="1" applyFont="1" applyBorder="1" applyAlignment="1">
      <alignment horizontal="right" vertical="center"/>
    </xf>
    <xf numFmtId="196" fontId="18" fillId="0" borderId="0" xfId="0" quotePrefix="1" applyNumberFormat="1" applyFont="1" applyBorder="1" applyAlignment="1">
      <alignment horizontal="center" vertical="center"/>
    </xf>
    <xf numFmtId="179" fontId="18" fillId="0" borderId="0" xfId="0" applyNumberFormat="1" applyFont="1" applyBorder="1" applyAlignment="1">
      <alignment horizontal="left" vertical="center"/>
    </xf>
    <xf numFmtId="196" fontId="18" fillId="0" borderId="0" xfId="0" applyNumberFormat="1" applyFont="1" applyBorder="1" applyAlignment="1">
      <alignment horizontal="centerContinuous" vertical="center"/>
    </xf>
    <xf numFmtId="196" fontId="18" fillId="0" borderId="0" xfId="0" applyNumberFormat="1" applyFont="1" applyBorder="1" applyAlignment="1">
      <alignment horizontal="center" vertical="center"/>
    </xf>
    <xf numFmtId="196" fontId="18" fillId="0" borderId="4" xfId="0" applyNumberFormat="1" applyFont="1" applyBorder="1" applyAlignment="1">
      <alignment vertical="center"/>
    </xf>
    <xf numFmtId="261" fontId="18" fillId="0" borderId="87" xfId="0" applyNumberFormat="1" applyFont="1" applyBorder="1" applyAlignment="1">
      <alignment vertical="center"/>
    </xf>
    <xf numFmtId="2" fontId="18" fillId="0" borderId="0" xfId="0" applyNumberFormat="1" applyFont="1" applyAlignment="1">
      <alignment vertical="center"/>
    </xf>
    <xf numFmtId="196" fontId="18" fillId="0" borderId="87" xfId="0" applyNumberFormat="1" applyFont="1" applyBorder="1" applyAlignment="1">
      <alignment horizontal="right" vertical="center"/>
    </xf>
    <xf numFmtId="262" fontId="18" fillId="0" borderId="0" xfId="0" applyNumberFormat="1" applyFont="1" applyBorder="1" applyAlignment="1">
      <alignment vertical="center"/>
    </xf>
    <xf numFmtId="196" fontId="18" fillId="0" borderId="0" xfId="0" applyNumberFormat="1" applyFont="1" applyBorder="1" applyAlignment="1">
      <alignment horizontal="left" vertical="center"/>
    </xf>
    <xf numFmtId="196" fontId="18" fillId="0" borderId="87" xfId="0" applyNumberFormat="1" applyFont="1" applyBorder="1" applyAlignment="1">
      <alignment vertical="center"/>
    </xf>
    <xf numFmtId="178" fontId="18" fillId="0" borderId="0" xfId="0" applyNumberFormat="1" applyFont="1" applyAlignment="1">
      <alignment vertical="center"/>
    </xf>
    <xf numFmtId="196" fontId="18" fillId="0" borderId="90" xfId="0" applyNumberFormat="1" applyFont="1" applyBorder="1" applyAlignment="1">
      <alignment vertical="center"/>
    </xf>
    <xf numFmtId="196" fontId="18" fillId="0" borderId="12" xfId="0" applyNumberFormat="1" applyFont="1" applyBorder="1" applyAlignment="1">
      <alignment horizontal="center" vertical="center"/>
    </xf>
    <xf numFmtId="196" fontId="18" fillId="0" borderId="12" xfId="0" applyNumberFormat="1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21" fillId="0" borderId="120" xfId="0" applyFont="1" applyBorder="1" applyAlignment="1">
      <alignment horizontal="center" vertical="center"/>
    </xf>
    <xf numFmtId="0" fontId="21" fillId="0" borderId="121" xfId="0" applyFont="1" applyBorder="1" applyAlignment="1">
      <alignment horizontal="centerContinuous" vertical="center"/>
    </xf>
    <xf numFmtId="0" fontId="21" fillId="0" borderId="7" xfId="0" applyFont="1" applyBorder="1" applyAlignment="1">
      <alignment horizontal="centerContinuous" vertical="center"/>
    </xf>
    <xf numFmtId="0" fontId="21" fillId="0" borderId="7" xfId="0" applyFont="1" applyBorder="1" applyAlignment="1">
      <alignment horizontal="center" vertical="center"/>
    </xf>
    <xf numFmtId="0" fontId="21" fillId="0" borderId="122" xfId="0" applyFont="1" applyBorder="1" applyAlignment="1">
      <alignment horizontal="centerContinuous" vertical="center"/>
    </xf>
    <xf numFmtId="0" fontId="18" fillId="0" borderId="87" xfId="0" applyFont="1" applyBorder="1" applyAlignment="1">
      <alignment horizontal="center" vertical="center"/>
    </xf>
    <xf numFmtId="0" fontId="18" fillId="0" borderId="37" xfId="0" applyFont="1" applyBorder="1" applyAlignment="1">
      <alignment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191" fontId="18" fillId="0" borderId="29" xfId="0" applyNumberFormat="1" applyFont="1" applyBorder="1" applyAlignment="1">
      <alignment horizontal="center" vertical="center"/>
    </xf>
    <xf numFmtId="2" fontId="18" fillId="0" borderId="37" xfId="0" applyNumberFormat="1" applyFont="1" applyBorder="1" applyAlignment="1">
      <alignment vertical="center"/>
    </xf>
    <xf numFmtId="0" fontId="18" fillId="0" borderId="37" xfId="0" quotePrefix="1" applyFont="1" applyBorder="1" applyAlignment="1">
      <alignment horizontal="right" vertical="center"/>
    </xf>
    <xf numFmtId="0" fontId="18" fillId="0" borderId="87" xfId="0" applyFont="1" applyBorder="1" applyAlignment="1">
      <alignment vertical="center"/>
    </xf>
    <xf numFmtId="2" fontId="18" fillId="0" borderId="0" xfId="0" applyNumberFormat="1" applyFont="1" applyBorder="1" applyAlignment="1">
      <alignment vertical="center"/>
    </xf>
    <xf numFmtId="0" fontId="18" fillId="0" borderId="0" xfId="0" quotePrefix="1" applyFont="1" applyBorder="1" applyAlignment="1">
      <alignment horizontal="center" vertical="center"/>
    </xf>
    <xf numFmtId="183" fontId="18" fillId="0" borderId="37" xfId="0" applyNumberFormat="1" applyFont="1" applyBorder="1" applyAlignment="1">
      <alignment vertical="center"/>
    </xf>
    <xf numFmtId="0" fontId="18" fillId="0" borderId="89" xfId="0" applyFont="1" applyBorder="1" applyAlignment="1">
      <alignment vertical="center"/>
    </xf>
    <xf numFmtId="0" fontId="18" fillId="0" borderId="123" xfId="0" applyFont="1" applyBorder="1" applyAlignment="1">
      <alignment horizontal="center" vertical="center"/>
    </xf>
    <xf numFmtId="0" fontId="18" fillId="0" borderId="28" xfId="0" applyFont="1" applyBorder="1" applyAlignment="1">
      <alignment vertical="center"/>
    </xf>
    <xf numFmtId="2" fontId="18" fillId="0" borderId="29" xfId="0" applyNumberFormat="1" applyFont="1" applyBorder="1" applyAlignment="1">
      <alignment horizontal="center" vertical="center"/>
    </xf>
    <xf numFmtId="183" fontId="18" fillId="0" borderId="29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0" fontId="18" fillId="0" borderId="30" xfId="0" applyFont="1" applyBorder="1" applyAlignment="1">
      <alignment horizontal="center" vertical="center"/>
    </xf>
    <xf numFmtId="2" fontId="18" fillId="0" borderId="28" xfId="0" applyNumberFormat="1" applyFont="1" applyBorder="1" applyAlignment="1">
      <alignment vertical="center"/>
    </xf>
    <xf numFmtId="0" fontId="18" fillId="0" borderId="12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97" xfId="0" applyFont="1" applyBorder="1" applyAlignment="1">
      <alignment horizontal="left" vertical="center"/>
    </xf>
    <xf numFmtId="0" fontId="18" fillId="0" borderId="67" xfId="0" applyFont="1" applyBorder="1" applyAlignment="1">
      <alignment vertical="center"/>
    </xf>
    <xf numFmtId="2" fontId="18" fillId="0" borderId="15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2" fontId="18" fillId="0" borderId="67" xfId="0" applyNumberFormat="1" applyFont="1" applyBorder="1" applyAlignment="1">
      <alignment vertical="center"/>
    </xf>
    <xf numFmtId="1" fontId="18" fillId="0" borderId="0" xfId="0" applyNumberFormat="1" applyFont="1" applyBorder="1" applyAlignment="1">
      <alignment horizontal="center" vertical="center"/>
    </xf>
    <xf numFmtId="0" fontId="18" fillId="0" borderId="90" xfId="0" applyFont="1" applyBorder="1" applyAlignment="1">
      <alignment horizontal="left" vertical="center"/>
    </xf>
    <xf numFmtId="0" fontId="18" fillId="0" borderId="91" xfId="0" applyFont="1" applyBorder="1" applyAlignment="1">
      <alignment vertical="center"/>
    </xf>
    <xf numFmtId="1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5" xfId="0" applyFont="1" applyBorder="1" applyAlignment="1">
      <alignment horizontal="center" vertical="center"/>
    </xf>
    <xf numFmtId="2" fontId="18" fillId="0" borderId="91" xfId="0" applyNumberFormat="1" applyFont="1" applyBorder="1" applyAlignment="1">
      <alignment vertical="center"/>
    </xf>
    <xf numFmtId="0" fontId="18" fillId="0" borderId="92" xfId="0" applyFont="1" applyBorder="1" applyAlignment="1">
      <alignment vertical="center"/>
    </xf>
    <xf numFmtId="0" fontId="18" fillId="0" borderId="87" xfId="0" applyFont="1" applyBorder="1" applyAlignment="1">
      <alignment horizontal="left" vertical="center"/>
    </xf>
    <xf numFmtId="183" fontId="18" fillId="0" borderId="0" xfId="0" applyNumberFormat="1" applyFont="1" applyBorder="1" applyAlignment="1">
      <alignment horizontal="center" vertical="center"/>
    </xf>
    <xf numFmtId="0" fontId="18" fillId="0" borderId="113" xfId="0" applyFont="1" applyBorder="1" applyAlignment="1">
      <alignment horizontal="center" vertical="center"/>
    </xf>
    <xf numFmtId="0" fontId="18" fillId="0" borderId="113" xfId="0" applyFont="1" applyBorder="1" applyAlignment="1">
      <alignment vertical="center"/>
    </xf>
    <xf numFmtId="0" fontId="18" fillId="0" borderId="113" xfId="0" quotePrefix="1" applyFont="1" applyBorder="1" applyAlignment="1">
      <alignment horizontal="center" vertical="center"/>
    </xf>
    <xf numFmtId="176" fontId="18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91" fontId="18" fillId="0" borderId="0" xfId="0" applyNumberFormat="1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right" vertical="center"/>
    </xf>
    <xf numFmtId="183" fontId="18" fillId="0" borderId="0" xfId="0" applyNumberFormat="1" applyFont="1" applyBorder="1" applyAlignment="1">
      <alignment vertical="center"/>
    </xf>
    <xf numFmtId="0" fontId="46" fillId="0" borderId="0" xfId="0" applyFont="1" applyBorder="1" applyAlignment="1">
      <alignment horizontal="centerContinuous"/>
    </xf>
    <xf numFmtId="0" fontId="46" fillId="0" borderId="0" xfId="0" applyFont="1"/>
    <xf numFmtId="0" fontId="105" fillId="0" borderId="0" xfId="0" applyFont="1" applyBorder="1" applyAlignment="1">
      <alignment horizontal="centerContinuous"/>
    </xf>
    <xf numFmtId="0" fontId="46" fillId="0" borderId="129" xfId="0" applyNumberFormat="1" applyFont="1" applyBorder="1" applyAlignment="1">
      <alignment horizontal="center" vertical="center"/>
    </xf>
    <xf numFmtId="0" fontId="46" fillId="0" borderId="39" xfId="0" applyFont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281" fontId="17" fillId="0" borderId="23" xfId="0" applyNumberFormat="1" applyFont="1" applyBorder="1" applyAlignment="1">
      <alignment horizontal="center" vertical="center"/>
    </xf>
    <xf numFmtId="179" fontId="46" fillId="2" borderId="23" xfId="1943" applyNumberFormat="1" applyFont="1" applyFill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281" fontId="17" fillId="0" borderId="24" xfId="0" applyNumberFormat="1" applyFont="1" applyBorder="1" applyAlignment="1">
      <alignment horizontal="center" vertical="center"/>
    </xf>
    <xf numFmtId="0" fontId="46" fillId="2" borderId="23" xfId="0" applyFont="1" applyFill="1" applyBorder="1" applyAlignment="1">
      <alignment horizontal="center" vertical="center"/>
    </xf>
    <xf numFmtId="179" fontId="46" fillId="2" borderId="27" xfId="1943" applyNumberFormat="1" applyFont="1" applyFill="1" applyBorder="1" applyAlignment="1">
      <alignment horizontal="center" vertical="center"/>
    </xf>
    <xf numFmtId="281" fontId="17" fillId="0" borderId="24" xfId="0" applyNumberFormat="1" applyFont="1" applyFill="1" applyBorder="1" applyAlignment="1">
      <alignment horizontal="center" vertical="center"/>
    </xf>
    <xf numFmtId="0" fontId="46" fillId="2" borderId="14" xfId="0" applyFont="1" applyFill="1" applyBorder="1" applyAlignment="1">
      <alignment horizontal="center" vertical="center"/>
    </xf>
    <xf numFmtId="0" fontId="46" fillId="0" borderId="89" xfId="0" applyFont="1" applyBorder="1" applyAlignment="1">
      <alignment horizontal="center" vertical="center" wrapText="1"/>
    </xf>
    <xf numFmtId="179" fontId="46" fillId="0" borderId="2" xfId="0" applyNumberFormat="1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 wrapText="1"/>
    </xf>
    <xf numFmtId="282" fontId="46" fillId="0" borderId="24" xfId="0" applyNumberFormat="1" applyFont="1" applyFill="1" applyBorder="1" applyAlignment="1">
      <alignment horizontal="center" vertical="center"/>
    </xf>
    <xf numFmtId="179" fontId="46" fillId="2" borderId="2" xfId="1943" applyNumberFormat="1" applyFont="1" applyFill="1" applyBorder="1" applyAlignment="1">
      <alignment horizontal="center" vertical="center"/>
    </xf>
    <xf numFmtId="0" fontId="46" fillId="0" borderId="93" xfId="0" applyFont="1" applyBorder="1" applyAlignment="1">
      <alignment vertical="center"/>
    </xf>
    <xf numFmtId="0" fontId="46" fillId="0" borderId="16" xfId="0" applyFont="1" applyBorder="1" applyAlignment="1">
      <alignment vertical="center"/>
    </xf>
    <xf numFmtId="0" fontId="46" fillId="0" borderId="23" xfId="0" applyFont="1" applyBorder="1" applyAlignment="1">
      <alignment horizontal="center" vertical="center"/>
    </xf>
    <xf numFmtId="41" fontId="104" fillId="0" borderId="0" xfId="1943" applyFont="1" applyAlignment="1">
      <alignment horizontal="centerContinuous" vertical="center"/>
    </xf>
    <xf numFmtId="41" fontId="106" fillId="0" borderId="0" xfId="1943" applyFont="1" applyAlignment="1">
      <alignment vertical="center"/>
    </xf>
    <xf numFmtId="41" fontId="46" fillId="0" borderId="0" xfId="1943" applyFont="1" applyAlignment="1">
      <alignment vertical="center"/>
    </xf>
    <xf numFmtId="41" fontId="46" fillId="0" borderId="50" xfId="1943" applyFont="1" applyBorder="1" applyAlignment="1">
      <alignment horizontal="center" vertical="center"/>
    </xf>
    <xf numFmtId="41" fontId="46" fillId="0" borderId="135" xfId="1943" applyFont="1" applyBorder="1" applyAlignment="1">
      <alignment horizontal="center" vertical="center"/>
    </xf>
    <xf numFmtId="0" fontId="44" fillId="0" borderId="52" xfId="1943" applyNumberFormat="1" applyFont="1" applyBorder="1" applyAlignment="1">
      <alignment horizontal="center" vertical="center"/>
    </xf>
    <xf numFmtId="0" fontId="44" fillId="0" borderId="56" xfId="1943" applyNumberFormat="1" applyFont="1" applyBorder="1" applyAlignment="1">
      <alignment horizontal="center" vertical="center"/>
    </xf>
    <xf numFmtId="41" fontId="44" fillId="0" borderId="23" xfId="1943" applyFont="1" applyBorder="1" applyAlignment="1">
      <alignment horizontal="center" vertical="center"/>
    </xf>
    <xf numFmtId="41" fontId="44" fillId="0" borderId="39" xfId="1943" applyFont="1" applyBorder="1" applyAlignment="1">
      <alignment horizontal="center" vertical="center"/>
    </xf>
    <xf numFmtId="4" fontId="44" fillId="0" borderId="2" xfId="1943" applyNumberFormat="1" applyFont="1" applyBorder="1" applyAlignment="1">
      <alignment horizontal="left" vertical="center"/>
    </xf>
    <xf numFmtId="4" fontId="44" fillId="0" borderId="27" xfId="1943" quotePrefix="1" applyNumberFormat="1" applyFont="1" applyBorder="1" applyAlignment="1">
      <alignment horizontal="left" vertical="center"/>
    </xf>
    <xf numFmtId="4" fontId="44" fillId="0" borderId="78" xfId="1943" quotePrefix="1" applyNumberFormat="1" applyFont="1" applyBorder="1" applyAlignment="1">
      <alignment horizontal="right" vertical="center"/>
    </xf>
    <xf numFmtId="4" fontId="44" fillId="0" borderId="2" xfId="1943" quotePrefix="1" applyNumberFormat="1" applyFont="1" applyBorder="1" applyAlignment="1">
      <alignment horizontal="right" vertical="center"/>
    </xf>
    <xf numFmtId="0" fontId="46" fillId="0" borderId="0" xfId="1943" applyNumberFormat="1" applyFont="1" applyAlignment="1">
      <alignment vertical="center"/>
    </xf>
    <xf numFmtId="268" fontId="46" fillId="0" borderId="8" xfId="1943" quotePrefix="1" applyNumberFormat="1" applyFont="1" applyBorder="1" applyAlignment="1">
      <alignment horizontal="right" vertical="center"/>
    </xf>
    <xf numFmtId="41" fontId="46" fillId="0" borderId="8" xfId="1943" applyFont="1" applyBorder="1" applyAlignment="1">
      <alignment vertical="center"/>
    </xf>
    <xf numFmtId="4" fontId="46" fillId="0" borderId="8" xfId="1943" quotePrefix="1" applyNumberFormat="1" applyFont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1" fillId="0" borderId="129" xfId="0" applyFont="1" applyFill="1" applyBorder="1" applyAlignment="1">
      <alignment horizontal="center" vertical="center" wrapText="1"/>
    </xf>
    <xf numFmtId="0" fontId="21" fillId="0" borderId="129" xfId="0" applyFont="1" applyFill="1" applyBorder="1" applyAlignment="1">
      <alignment horizontal="center" vertical="center"/>
    </xf>
    <xf numFmtId="0" fontId="21" fillId="0" borderId="130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distributed" vertical="center" wrapText="1"/>
    </xf>
    <xf numFmtId="190" fontId="18" fillId="0" borderId="16" xfId="0" applyNumberFormat="1" applyFont="1" applyFill="1" applyBorder="1" applyAlignment="1">
      <alignment horizontal="right" vertical="center"/>
    </xf>
    <xf numFmtId="258" fontId="18" fillId="0" borderId="16" xfId="0" applyNumberFormat="1" applyFont="1" applyFill="1" applyBorder="1" applyAlignment="1">
      <alignment horizontal="right" vertical="center"/>
    </xf>
    <xf numFmtId="195" fontId="21" fillId="0" borderId="23" xfId="0" quotePrefix="1" applyNumberFormat="1" applyFont="1" applyFill="1" applyBorder="1" applyAlignment="1">
      <alignment horizontal="center" vertical="center"/>
    </xf>
    <xf numFmtId="208" fontId="18" fillId="0" borderId="23" xfId="0" applyNumberFormat="1" applyFont="1" applyFill="1" applyBorder="1" applyAlignment="1">
      <alignment horizontal="right" vertical="center"/>
    </xf>
    <xf numFmtId="0" fontId="18" fillId="0" borderId="123" xfId="0" applyFont="1" applyFill="1" applyBorder="1" applyAlignment="1">
      <alignment horizontal="distributed" vertical="center" wrapText="1" shrinkToFit="1"/>
    </xf>
    <xf numFmtId="190" fontId="18" fillId="0" borderId="138" xfId="0" applyNumberFormat="1" applyFont="1" applyFill="1" applyBorder="1" applyAlignment="1">
      <alignment horizontal="right" vertical="center"/>
    </xf>
    <xf numFmtId="0" fontId="18" fillId="0" borderId="139" xfId="0" applyFont="1" applyFill="1" applyBorder="1" applyAlignment="1">
      <alignment horizontal="center" vertical="center"/>
    </xf>
    <xf numFmtId="190" fontId="18" fillId="0" borderId="140" xfId="0" applyNumberFormat="1" applyFont="1" applyFill="1" applyBorder="1" applyAlignment="1">
      <alignment horizontal="right" vertical="center"/>
    </xf>
    <xf numFmtId="258" fontId="18" fillId="0" borderId="140" xfId="0" applyNumberFormat="1" applyFont="1" applyFill="1" applyBorder="1" applyAlignment="1">
      <alignment horizontal="right" vertical="center"/>
    </xf>
    <xf numFmtId="258" fontId="18" fillId="0" borderId="141" xfId="0" applyNumberFormat="1" applyFont="1" applyFill="1" applyBorder="1" applyAlignment="1">
      <alignment horizontal="right" vertical="center"/>
    </xf>
    <xf numFmtId="208" fontId="18" fillId="0" borderId="140" xfId="0" applyNumberFormat="1" applyFont="1" applyFill="1" applyBorder="1" applyAlignment="1">
      <alignment horizontal="right" vertical="center"/>
    </xf>
    <xf numFmtId="190" fontId="18" fillId="0" borderId="141" xfId="0" applyNumberFormat="1" applyFont="1" applyFill="1" applyBorder="1" applyAlignment="1">
      <alignment horizontal="right" vertical="center"/>
    </xf>
    <xf numFmtId="0" fontId="18" fillId="0" borderId="97" xfId="0" applyFont="1" applyFill="1" applyBorder="1" applyAlignment="1">
      <alignment horizontal="distributed" vertical="center" wrapText="1"/>
    </xf>
    <xf numFmtId="190" fontId="18" fillId="0" borderId="2" xfId="0" applyNumberFormat="1" applyFont="1" applyFill="1" applyBorder="1" applyAlignment="1">
      <alignment horizontal="right" vertical="center"/>
    </xf>
    <xf numFmtId="258" fontId="18" fillId="0" borderId="2" xfId="0" applyNumberFormat="1" applyFont="1" applyFill="1" applyBorder="1" applyAlignment="1">
      <alignment horizontal="right" vertical="center"/>
    </xf>
    <xf numFmtId="190" fontId="18" fillId="0" borderId="93" xfId="0" applyNumberFormat="1" applyFont="1" applyFill="1" applyBorder="1" applyAlignment="1">
      <alignment horizontal="right" vertical="center"/>
    </xf>
    <xf numFmtId="208" fontId="18" fillId="0" borderId="2" xfId="0" applyNumberFormat="1" applyFont="1" applyFill="1" applyBorder="1" applyAlignment="1">
      <alignment horizontal="right" vertical="center"/>
    </xf>
    <xf numFmtId="0" fontId="21" fillId="0" borderId="132" xfId="0" applyFont="1" applyFill="1" applyBorder="1" applyAlignment="1">
      <alignment horizontal="center" vertical="center"/>
    </xf>
    <xf numFmtId="284" fontId="79" fillId="0" borderId="116" xfId="0" applyNumberFormat="1" applyFont="1" applyBorder="1" applyAlignment="1">
      <alignment horizontal="center" vertical="center"/>
    </xf>
    <xf numFmtId="284" fontId="79" fillId="0" borderId="65" xfId="0" applyNumberFormat="1" applyFont="1" applyBorder="1" applyAlignment="1">
      <alignment horizontal="center" vertical="center"/>
    </xf>
    <xf numFmtId="284" fontId="79" fillId="0" borderId="25" xfId="0" applyNumberFormat="1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144" xfId="0" applyFont="1" applyBorder="1" applyAlignment="1">
      <alignment horizontal="center" vertical="center"/>
    </xf>
    <xf numFmtId="177" fontId="17" fillId="0" borderId="144" xfId="0" applyNumberFormat="1" applyFont="1" applyBorder="1" applyAlignment="1">
      <alignment horizontal="center" vertical="center"/>
    </xf>
    <xf numFmtId="0" fontId="17" fillId="0" borderId="145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41" fontId="44" fillId="0" borderId="23" xfId="1943" applyFont="1" applyBorder="1" applyAlignment="1">
      <alignment horizontal="center" vertical="center"/>
    </xf>
    <xf numFmtId="41" fontId="44" fillId="0" borderId="39" xfId="1943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144" xfId="0" applyFont="1" applyBorder="1" applyAlignment="1">
      <alignment horizontal="center" vertical="center"/>
    </xf>
    <xf numFmtId="183" fontId="17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183" fontId="18" fillId="0" borderId="8" xfId="0" applyNumberFormat="1" applyFont="1" applyBorder="1" applyAlignment="1">
      <alignment horizontal="center" vertical="center"/>
    </xf>
    <xf numFmtId="207" fontId="18" fillId="0" borderId="27" xfId="0" applyNumberFormat="1" applyFont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2" fontId="18" fillId="0" borderId="78" xfId="0" applyNumberFormat="1" applyFont="1" applyBorder="1" applyAlignment="1">
      <alignment horizontal="center" vertical="center"/>
    </xf>
    <xf numFmtId="178" fontId="18" fillId="0" borderId="78" xfId="0" applyNumberFormat="1" applyFont="1" applyBorder="1" applyAlignment="1">
      <alignment horizontal="center" vertical="center"/>
    </xf>
    <xf numFmtId="178" fontId="18" fillId="0" borderId="14" xfId="0" applyNumberFormat="1" applyFont="1" applyBorder="1" applyAlignment="1">
      <alignment horizontal="center" vertical="center"/>
    </xf>
    <xf numFmtId="178" fontId="18" fillId="11" borderId="2" xfId="0" applyNumberFormat="1" applyFont="1" applyFill="1" applyBorder="1" applyAlignment="1">
      <alignment horizontal="center" vertical="center"/>
    </xf>
    <xf numFmtId="178" fontId="18" fillId="11" borderId="23" xfId="0" applyNumberFormat="1" applyFont="1" applyFill="1" applyBorder="1" applyAlignment="1">
      <alignment horizontal="center" vertical="center"/>
    </xf>
    <xf numFmtId="192" fontId="18" fillId="11" borderId="27" xfId="0" applyNumberFormat="1" applyFont="1" applyFill="1" applyBorder="1" applyAlignment="1">
      <alignment horizontal="center" vertical="center"/>
    </xf>
    <xf numFmtId="178" fontId="18" fillId="11" borderId="67" xfId="0" applyNumberFormat="1" applyFont="1" applyFill="1" applyBorder="1" applyAlignment="1">
      <alignment horizontal="center" vertical="center"/>
    </xf>
    <xf numFmtId="192" fontId="18" fillId="11" borderId="37" xfId="0" applyNumberFormat="1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178" fontId="18" fillId="0" borderId="37" xfId="0" applyNumberFormat="1" applyFont="1" applyBorder="1" applyAlignment="1">
      <alignment horizontal="center" vertical="center"/>
    </xf>
    <xf numFmtId="178" fontId="18" fillId="0" borderId="35" xfId="0" applyNumberFormat="1" applyFont="1" applyBorder="1" applyAlignment="1">
      <alignment horizontal="center" vertical="center"/>
    </xf>
    <xf numFmtId="178" fontId="18" fillId="11" borderId="148" xfId="0" applyNumberFormat="1" applyFont="1" applyFill="1" applyBorder="1" applyAlignment="1">
      <alignment horizontal="center" vertical="center"/>
    </xf>
    <xf numFmtId="178" fontId="18" fillId="11" borderId="150" xfId="0" applyNumberFormat="1" applyFont="1" applyFill="1" applyBorder="1" applyAlignment="1">
      <alignment horizontal="center" vertical="center"/>
    </xf>
    <xf numFmtId="178" fontId="17" fillId="11" borderId="2" xfId="0" applyNumberFormat="1" applyFont="1" applyFill="1" applyBorder="1" applyAlignment="1">
      <alignment horizontal="center" vertical="center"/>
    </xf>
    <xf numFmtId="178" fontId="17" fillId="11" borderId="23" xfId="0" applyNumberFormat="1" applyFont="1" applyFill="1" applyBorder="1" applyAlignment="1">
      <alignment horizontal="center" vertical="center"/>
    </xf>
    <xf numFmtId="179" fontId="17" fillId="11" borderId="11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8" xfId="0" applyFont="1" applyBorder="1" applyAlignment="1">
      <alignment horizontal="left" vertical="center"/>
    </xf>
    <xf numFmtId="1" fontId="18" fillId="0" borderId="15" xfId="0" applyNumberFormat="1" applyFont="1" applyBorder="1" applyAlignment="1">
      <alignment horizontal="center" vertical="center"/>
    </xf>
    <xf numFmtId="280" fontId="79" fillId="0" borderId="117" xfId="0" applyNumberFormat="1" applyFont="1" applyBorder="1" applyAlignment="1">
      <alignment horizontal="center" vertical="center"/>
    </xf>
    <xf numFmtId="280" fontId="79" fillId="0" borderId="24" xfId="0" applyNumberFormat="1" applyFont="1" applyBorder="1" applyAlignment="1">
      <alignment horizontal="center" vertical="center"/>
    </xf>
    <xf numFmtId="0" fontId="105" fillId="0" borderId="0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285" fontId="79" fillId="0" borderId="153" xfId="0" applyNumberFormat="1" applyFont="1" applyBorder="1" applyAlignment="1">
      <alignment horizontal="center" vertical="center"/>
    </xf>
    <xf numFmtId="285" fontId="79" fillId="0" borderId="133" xfId="0" applyNumberFormat="1" applyFont="1" applyBorder="1" applyAlignment="1">
      <alignment horizontal="center" vertical="center"/>
    </xf>
    <xf numFmtId="285" fontId="17" fillId="0" borderId="133" xfId="0" applyNumberFormat="1" applyFont="1" applyBorder="1" applyAlignment="1">
      <alignment horizontal="center" vertical="center"/>
    </xf>
    <xf numFmtId="285" fontId="17" fillId="0" borderId="133" xfId="0" applyNumberFormat="1" applyFont="1" applyFill="1" applyBorder="1" applyAlignment="1">
      <alignment horizontal="center" vertical="center"/>
    </xf>
    <xf numFmtId="285" fontId="46" fillId="0" borderId="133" xfId="0" applyNumberFormat="1" applyFont="1" applyFill="1" applyBorder="1" applyAlignment="1">
      <alignment vertical="center"/>
    </xf>
    <xf numFmtId="285" fontId="46" fillId="0" borderId="133" xfId="0" applyNumberFormat="1" applyFont="1" applyFill="1" applyBorder="1" applyAlignment="1">
      <alignment horizontal="center" vertical="center"/>
    </xf>
    <xf numFmtId="285" fontId="79" fillId="0" borderId="65" xfId="0" applyNumberFormat="1" applyFont="1" applyBorder="1" applyAlignment="1">
      <alignment horizontal="center" vertical="center"/>
    </xf>
    <xf numFmtId="285" fontId="79" fillId="0" borderId="25" xfId="0" applyNumberFormat="1" applyFont="1" applyBorder="1" applyAlignment="1">
      <alignment horizontal="center" vertical="center"/>
    </xf>
    <xf numFmtId="285" fontId="17" fillId="0" borderId="24" xfId="0" applyNumberFormat="1" applyFont="1" applyBorder="1" applyAlignment="1">
      <alignment horizontal="center" vertical="center"/>
    </xf>
    <xf numFmtId="285" fontId="17" fillId="0" borderId="24" xfId="0" applyNumberFormat="1" applyFont="1" applyFill="1" applyBorder="1" applyAlignment="1">
      <alignment horizontal="center" vertical="center"/>
    </xf>
    <xf numFmtId="285" fontId="46" fillId="0" borderId="24" xfId="0" applyNumberFormat="1" applyFont="1" applyFill="1" applyBorder="1" applyAlignment="1">
      <alignment horizontal="center" vertical="center"/>
    </xf>
    <xf numFmtId="285" fontId="46" fillId="0" borderId="154" xfId="0" applyNumberFormat="1" applyFont="1" applyBorder="1" applyAlignment="1">
      <alignment vertical="center"/>
    </xf>
    <xf numFmtId="193" fontId="46" fillId="0" borderId="29" xfId="0" applyNumberFormat="1" applyFont="1" applyBorder="1" applyAlignment="1">
      <alignment horizontal="center" vertical="center"/>
    </xf>
    <xf numFmtId="285" fontId="46" fillId="0" borderId="29" xfId="0" applyNumberFormat="1" applyFont="1" applyBorder="1" applyAlignment="1">
      <alignment vertical="center"/>
    </xf>
    <xf numFmtId="193" fontId="46" fillId="0" borderId="27" xfId="0" applyNumberFormat="1" applyFont="1" applyBorder="1" applyAlignment="1">
      <alignment horizontal="center" vertical="center"/>
    </xf>
    <xf numFmtId="2" fontId="46" fillId="0" borderId="27" xfId="1943" applyNumberFormat="1" applyFont="1" applyBorder="1" applyAlignment="1">
      <alignment horizontal="center" vertical="center"/>
    </xf>
    <xf numFmtId="0" fontId="46" fillId="0" borderId="138" xfId="0" applyFont="1" applyBorder="1" applyAlignment="1">
      <alignment vertical="center"/>
    </xf>
    <xf numFmtId="283" fontId="46" fillId="0" borderId="141" xfId="1943" applyNumberFormat="1" applyFont="1" applyBorder="1" applyAlignment="1">
      <alignment vertical="center"/>
    </xf>
    <xf numFmtId="4" fontId="44" fillId="11" borderId="23" xfId="1943" applyNumberFormat="1" applyFont="1" applyFill="1" applyBorder="1" applyAlignment="1">
      <alignment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91" xfId="0" applyFont="1" applyFill="1" applyBorder="1" applyAlignment="1">
      <alignment horizontal="center" vertical="center"/>
    </xf>
    <xf numFmtId="195" fontId="21" fillId="0" borderId="23" xfId="0" applyNumberFormat="1" applyFont="1" applyFill="1" applyBorder="1" applyAlignment="1">
      <alignment horizontal="center" vertical="center" wrapText="1"/>
    </xf>
    <xf numFmtId="0" fontId="108" fillId="0" borderId="23" xfId="0" applyFont="1" applyFill="1" applyBorder="1" applyAlignment="1">
      <alignment horizontal="center" vertical="center" wrapText="1"/>
    </xf>
    <xf numFmtId="195" fontId="108" fillId="0" borderId="23" xfId="0" applyNumberFormat="1" applyFont="1" applyFill="1" applyBorder="1" applyAlignment="1">
      <alignment horizontal="center" vertical="center" wrapText="1"/>
    </xf>
    <xf numFmtId="258" fontId="18" fillId="0" borderId="139" xfId="0" applyNumberFormat="1" applyFont="1" applyFill="1" applyBorder="1" applyAlignment="1">
      <alignment horizontal="center" vertical="center"/>
    </xf>
    <xf numFmtId="288" fontId="18" fillId="0" borderId="23" xfId="0" applyNumberFormat="1" applyFont="1" applyFill="1" applyBorder="1" applyAlignment="1">
      <alignment horizontal="right" vertical="center"/>
    </xf>
    <xf numFmtId="199" fontId="18" fillId="0" borderId="23" xfId="2085" applyNumberFormat="1" applyFont="1" applyFill="1" applyBorder="1" applyAlignment="1">
      <alignment horizontal="center" vertical="center"/>
    </xf>
    <xf numFmtId="199" fontId="17" fillId="0" borderId="23" xfId="2085" applyNumberFormat="1" applyFont="1" applyFill="1" applyBorder="1" applyAlignment="1">
      <alignment horizontal="center" vertical="center"/>
    </xf>
    <xf numFmtId="199" fontId="109" fillId="0" borderId="23" xfId="2085" applyNumberFormat="1" applyFont="1" applyFill="1" applyBorder="1" applyAlignment="1">
      <alignment horizontal="center" vertical="center" wrapText="1"/>
    </xf>
    <xf numFmtId="0" fontId="21" fillId="0" borderId="2" xfId="2085" applyFont="1" applyFill="1" applyBorder="1" applyAlignment="1">
      <alignment horizontal="center" vertical="center"/>
    </xf>
    <xf numFmtId="0" fontId="17" fillId="0" borderId="23" xfId="2085" applyFont="1" applyFill="1" applyBorder="1" applyAlignment="1">
      <alignment horizontal="center" vertical="center"/>
    </xf>
    <xf numFmtId="177" fontId="18" fillId="11" borderId="67" xfId="2085" applyNumberFormat="1" applyFont="1" applyFill="1" applyBorder="1" applyAlignment="1">
      <alignment horizontal="right" vertical="center"/>
    </xf>
    <xf numFmtId="177" fontId="18" fillId="11" borderId="24" xfId="2085" applyNumberFormat="1" applyFont="1" applyFill="1" applyBorder="1" applyAlignment="1">
      <alignment vertical="center"/>
    </xf>
    <xf numFmtId="0" fontId="21" fillId="11" borderId="18" xfId="2085" applyFont="1" applyFill="1" applyBorder="1" applyAlignment="1">
      <alignment horizontal="center" vertical="center"/>
    </xf>
    <xf numFmtId="0" fontId="21" fillId="11" borderId="19" xfId="2085" applyFont="1" applyFill="1" applyBorder="1" applyAlignment="1">
      <alignment horizontal="center" vertical="center"/>
    </xf>
    <xf numFmtId="202" fontId="109" fillId="0" borderId="0" xfId="2085" applyNumberFormat="1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41" fontId="44" fillId="0" borderId="23" xfId="1943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44" fillId="0" borderId="57" xfId="1943" applyNumberFormat="1" applyFont="1" applyBorder="1" applyAlignment="1">
      <alignment horizontal="center" vertical="center"/>
    </xf>
    <xf numFmtId="41" fontId="44" fillId="0" borderId="14" xfId="1943" applyFont="1" applyBorder="1" applyAlignment="1">
      <alignment horizontal="center" vertical="center"/>
    </xf>
    <xf numFmtId="183" fontId="18" fillId="0" borderId="8" xfId="0" applyNumberFormat="1" applyFont="1" applyBorder="1" applyAlignment="1">
      <alignment horizontal="center" vertical="center"/>
    </xf>
    <xf numFmtId="199" fontId="17" fillId="0" borderId="23" xfId="0" applyNumberFormat="1" applyFont="1" applyBorder="1" applyAlignment="1">
      <alignment horizontal="center" vertical="center"/>
    </xf>
    <xf numFmtId="199" fontId="46" fillId="2" borderId="23" xfId="1943" applyNumberFormat="1" applyFont="1" applyFill="1" applyBorder="1" applyAlignment="1">
      <alignment horizontal="center" vertical="center"/>
    </xf>
    <xf numFmtId="199" fontId="46" fillId="2" borderId="23" xfId="0" applyNumberFormat="1" applyFont="1" applyFill="1" applyBorder="1" applyAlignment="1">
      <alignment horizontal="center" vertical="center"/>
    </xf>
    <xf numFmtId="199" fontId="46" fillId="2" borderId="27" xfId="0" applyNumberFormat="1" applyFont="1" applyFill="1" applyBorder="1" applyAlignment="1">
      <alignment horizontal="center" vertical="center"/>
    </xf>
    <xf numFmtId="199" fontId="46" fillId="2" borderId="27" xfId="1943" applyNumberFormat="1" applyFont="1" applyFill="1" applyBorder="1" applyAlignment="1">
      <alignment horizontal="center" vertical="center"/>
    </xf>
    <xf numFmtId="199" fontId="46" fillId="2" borderId="14" xfId="0" applyNumberFormat="1" applyFont="1" applyFill="1" applyBorder="1" applyAlignment="1">
      <alignment horizontal="center" vertical="center"/>
    </xf>
    <xf numFmtId="199" fontId="46" fillId="2" borderId="67" xfId="0" applyNumberFormat="1" applyFont="1" applyFill="1" applyBorder="1" applyAlignment="1">
      <alignment horizontal="center" vertical="center"/>
    </xf>
    <xf numFmtId="199" fontId="46" fillId="0" borderId="2" xfId="0" applyNumberFormat="1" applyFont="1" applyBorder="1" applyAlignment="1">
      <alignment horizontal="center" vertical="center"/>
    </xf>
    <xf numFmtId="199" fontId="46" fillId="2" borderId="2" xfId="0" applyNumberFormat="1" applyFont="1" applyFill="1" applyBorder="1" applyAlignment="1">
      <alignment horizontal="center" vertical="center"/>
    </xf>
    <xf numFmtId="199" fontId="46" fillId="2" borderId="2" xfId="1943" applyNumberFormat="1" applyFont="1" applyFill="1" applyBorder="1" applyAlignment="1">
      <alignment horizontal="center" vertical="center"/>
    </xf>
    <xf numFmtId="199" fontId="46" fillId="0" borderId="23" xfId="0" applyNumberFormat="1" applyFont="1" applyBorder="1" applyAlignment="1">
      <alignment horizontal="center" vertical="center"/>
    </xf>
    <xf numFmtId="199" fontId="46" fillId="0" borderId="27" xfId="0" applyNumberFormat="1" applyFont="1" applyBorder="1" applyAlignment="1">
      <alignment horizontal="center" vertical="center"/>
    </xf>
    <xf numFmtId="199" fontId="46" fillId="0" borderId="27" xfId="1943" applyNumberFormat="1" applyFont="1" applyBorder="1" applyAlignment="1">
      <alignment horizontal="center" vertical="center"/>
    </xf>
    <xf numFmtId="199" fontId="46" fillId="0" borderId="140" xfId="1943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7" fillId="0" borderId="87" xfId="0" applyFont="1" applyFill="1" applyBorder="1" applyAlignment="1">
      <alignment horizontal="left" vertical="center"/>
    </xf>
    <xf numFmtId="199" fontId="28" fillId="0" borderId="4" xfId="0" applyNumberFormat="1" applyFont="1" applyFill="1" applyBorder="1" applyAlignment="1">
      <alignment horizontal="centerContinuous"/>
    </xf>
    <xf numFmtId="199" fontId="28" fillId="0" borderId="4" xfId="0" applyNumberFormat="1" applyFont="1" applyFill="1" applyBorder="1" applyAlignment="1">
      <alignment horizontal="right"/>
    </xf>
    <xf numFmtId="0" fontId="17" fillId="0" borderId="87" xfId="0" applyFont="1" applyFill="1" applyBorder="1" applyAlignment="1">
      <alignment horizontal="distributed" vertical="center" wrapText="1"/>
    </xf>
    <xf numFmtId="199" fontId="17" fillId="0" borderId="4" xfId="0" applyNumberFormat="1" applyFont="1" applyFill="1" applyBorder="1" applyAlignment="1">
      <alignment horizontal="left" vertical="center"/>
    </xf>
    <xf numFmtId="199" fontId="28" fillId="0" borderId="4" xfId="0" applyNumberFormat="1" applyFont="1" applyFill="1" applyBorder="1" applyAlignment="1">
      <alignment horizontal="left" vertical="center"/>
    </xf>
    <xf numFmtId="0" fontId="17" fillId="0" borderId="168" xfId="0" applyFont="1" applyFill="1" applyBorder="1" applyAlignment="1">
      <alignment horizontal="center" vertical="center" wrapText="1"/>
    </xf>
    <xf numFmtId="0" fontId="17" fillId="0" borderId="169" xfId="0" applyFont="1" applyFill="1" applyBorder="1" applyAlignment="1">
      <alignment horizontal="center" vertical="center"/>
    </xf>
    <xf numFmtId="0" fontId="17" fillId="0" borderId="124" xfId="0" applyFont="1" applyFill="1" applyBorder="1" applyAlignment="1">
      <alignment horizontal="center" vertical="center"/>
    </xf>
    <xf numFmtId="0" fontId="17" fillId="0" borderId="170" xfId="0" applyFont="1" applyFill="1" applyBorder="1" applyAlignment="1">
      <alignment horizontal="center" vertical="center"/>
    </xf>
    <xf numFmtId="0" fontId="17" fillId="0" borderId="92" xfId="0" applyFont="1" applyFill="1" applyBorder="1" applyAlignment="1">
      <alignment horizontal="center" vertical="center"/>
    </xf>
    <xf numFmtId="0" fontId="17" fillId="0" borderId="90" xfId="0" applyFont="1" applyFill="1" applyBorder="1" applyAlignment="1">
      <alignment horizontal="distributed" vertical="center"/>
    </xf>
    <xf numFmtId="0" fontId="17" fillId="0" borderId="91" xfId="0" applyFont="1" applyFill="1" applyBorder="1" applyAlignment="1">
      <alignment horizontal="left" vertical="center"/>
    </xf>
    <xf numFmtId="177" fontId="28" fillId="0" borderId="12" xfId="0" applyNumberFormat="1" applyFont="1" applyFill="1" applyBorder="1" applyAlignment="1">
      <alignment horizontal="centerContinuous" vertical="center"/>
    </xf>
    <xf numFmtId="0" fontId="28" fillId="0" borderId="12" xfId="0" applyFont="1" applyFill="1" applyBorder="1" applyAlignment="1">
      <alignment horizontal="centerContinuous" vertical="center"/>
    </xf>
    <xf numFmtId="0" fontId="28" fillId="0" borderId="12" xfId="0" applyFont="1" applyFill="1" applyBorder="1" applyAlignment="1">
      <alignment horizontal="center" vertical="center"/>
    </xf>
    <xf numFmtId="199" fontId="28" fillId="0" borderId="91" xfId="0" applyNumberFormat="1" applyFont="1" applyFill="1" applyBorder="1" applyAlignment="1">
      <alignment vertical="center"/>
    </xf>
    <xf numFmtId="199" fontId="28" fillId="0" borderId="92" xfId="0" applyNumberFormat="1" applyFont="1" applyFill="1" applyBorder="1" applyAlignment="1">
      <alignment horizontal="left" vertical="center"/>
    </xf>
    <xf numFmtId="0" fontId="17" fillId="5" borderId="84" xfId="0" applyFont="1" applyFill="1" applyBorder="1" applyAlignment="1">
      <alignment horizontal="center" vertical="center"/>
    </xf>
    <xf numFmtId="0" fontId="17" fillId="0" borderId="87" xfId="0" applyFont="1" applyFill="1" applyBorder="1" applyAlignment="1">
      <alignment horizontal="center" vertical="center"/>
    </xf>
    <xf numFmtId="0" fontId="46" fillId="0" borderId="39" xfId="0" applyNumberFormat="1" applyFont="1" applyBorder="1" applyAlignment="1">
      <alignment horizontal="center" vertical="center"/>
    </xf>
    <xf numFmtId="199" fontId="18" fillId="0" borderId="8" xfId="0" applyNumberFormat="1" applyFont="1" applyFill="1" applyBorder="1" applyAlignment="1">
      <alignment horizontal="center" vertical="center"/>
    </xf>
    <xf numFmtId="0" fontId="26" fillId="0" borderId="66" xfId="2085" applyFont="1" applyFill="1" applyBorder="1" applyAlignment="1">
      <alignment horizontal="distributed" vertical="center"/>
    </xf>
    <xf numFmtId="197" fontId="18" fillId="0" borderId="29" xfId="0" applyNumberFormat="1" applyFont="1" applyBorder="1" applyAlignment="1">
      <alignment horizontal="center" vertical="center"/>
    </xf>
    <xf numFmtId="176" fontId="18" fillId="0" borderId="28" xfId="0" applyNumberFormat="1" applyFont="1" applyBorder="1" applyAlignment="1">
      <alignment vertical="center"/>
    </xf>
    <xf numFmtId="268" fontId="44" fillId="0" borderId="2" xfId="1943" applyNumberFormat="1" applyFont="1" applyBorder="1" applyAlignment="1">
      <alignment horizontal="left" vertical="center"/>
    </xf>
    <xf numFmtId="177" fontId="18" fillId="11" borderId="14" xfId="2085" applyNumberFormat="1" applyFont="1" applyFill="1" applyBorder="1" applyAlignment="1">
      <alignment horizontal="right" vertical="center"/>
    </xf>
    <xf numFmtId="177" fontId="18" fillId="11" borderId="29" xfId="2085" applyNumberFormat="1" applyFont="1" applyFill="1" applyBorder="1" applyAlignment="1">
      <alignment horizontal="right" vertical="center"/>
    </xf>
    <xf numFmtId="176" fontId="18" fillId="11" borderId="14" xfId="2085" applyNumberFormat="1" applyFont="1" applyFill="1" applyBorder="1" applyAlignment="1">
      <alignment horizontal="right" vertical="center"/>
    </xf>
    <xf numFmtId="2" fontId="18" fillId="11" borderId="35" xfId="2085" applyNumberFormat="1" applyFont="1" applyFill="1" applyBorder="1" applyAlignment="1">
      <alignment horizontal="right" vertical="center"/>
    </xf>
    <xf numFmtId="176" fontId="18" fillId="11" borderId="114" xfId="2085" applyNumberFormat="1" applyFont="1" applyFill="1" applyBorder="1" applyAlignment="1">
      <alignment horizontal="left" vertical="center"/>
    </xf>
    <xf numFmtId="197" fontId="17" fillId="11" borderId="0" xfId="2085" applyNumberFormat="1" applyFont="1" applyFill="1" applyAlignment="1">
      <alignment horizontal="center" vertical="center"/>
    </xf>
    <xf numFmtId="201" fontId="21" fillId="0" borderId="34" xfId="2085" applyNumberFormat="1" applyFont="1" applyFill="1" applyBorder="1" applyAlignment="1">
      <alignment vertical="center"/>
    </xf>
    <xf numFmtId="0" fontId="17" fillId="0" borderId="23" xfId="0" applyFont="1" applyBorder="1" applyAlignment="1">
      <alignment horizontal="center" vertical="center"/>
    </xf>
    <xf numFmtId="0" fontId="18" fillId="0" borderId="172" xfId="0" applyFont="1" applyBorder="1" applyAlignment="1">
      <alignment horizontal="center" vertical="center"/>
    </xf>
    <xf numFmtId="2" fontId="18" fillId="0" borderId="172" xfId="0" applyNumberFormat="1" applyFont="1" applyBorder="1" applyAlignment="1">
      <alignment horizontal="center" vertical="center"/>
    </xf>
    <xf numFmtId="178" fontId="18" fillId="0" borderId="172" xfId="0" applyNumberFormat="1" applyFont="1" applyBorder="1" applyAlignment="1">
      <alignment horizontal="center" vertical="center"/>
    </xf>
    <xf numFmtId="192" fontId="18" fillId="0" borderId="162" xfId="0" applyNumberFormat="1" applyFont="1" applyBorder="1" applyAlignment="1">
      <alignment horizontal="center" vertical="center"/>
    </xf>
    <xf numFmtId="178" fontId="18" fillId="11" borderId="173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178" fontId="18" fillId="0" borderId="11" xfId="0" applyNumberFormat="1" applyFont="1" applyBorder="1" applyAlignment="1">
      <alignment horizontal="center" vertical="center"/>
    </xf>
    <xf numFmtId="178" fontId="18" fillId="0" borderId="166" xfId="0" applyNumberFormat="1" applyFont="1" applyBorder="1" applyAlignment="1">
      <alignment horizontal="center" vertical="center"/>
    </xf>
    <xf numFmtId="178" fontId="18" fillId="11" borderId="176" xfId="0" applyNumberFormat="1" applyFont="1" applyFill="1" applyBorder="1" applyAlignment="1">
      <alignment horizontal="center" vertical="center"/>
    </xf>
    <xf numFmtId="0" fontId="18" fillId="0" borderId="177" xfId="0" applyFont="1" applyBorder="1" applyAlignment="1">
      <alignment horizontal="center" vertical="center"/>
    </xf>
    <xf numFmtId="178" fontId="18" fillId="0" borderId="149" xfId="0" applyNumberFormat="1" applyFont="1" applyFill="1" applyBorder="1" applyAlignment="1">
      <alignment horizontal="center" vertical="center"/>
    </xf>
    <xf numFmtId="178" fontId="18" fillId="0" borderId="150" xfId="0" applyNumberFormat="1" applyFont="1" applyFill="1" applyBorder="1" applyAlignment="1">
      <alignment horizontal="center" vertical="center"/>
    </xf>
    <xf numFmtId="178" fontId="18" fillId="0" borderId="151" xfId="0" applyNumberFormat="1" applyFont="1" applyFill="1" applyBorder="1" applyAlignment="1">
      <alignment horizontal="center" vertical="center"/>
    </xf>
    <xf numFmtId="0" fontId="18" fillId="11" borderId="0" xfId="0" applyFont="1" applyFill="1" applyAlignment="1">
      <alignment horizontal="left" vertical="center"/>
    </xf>
    <xf numFmtId="2" fontId="18" fillId="11" borderId="0" xfId="0" applyNumberFormat="1" applyFont="1" applyFill="1" applyAlignment="1">
      <alignment horizontal="center" vertical="center"/>
    </xf>
    <xf numFmtId="0" fontId="18" fillId="11" borderId="0" xfId="0" applyFont="1" applyFill="1" applyAlignment="1">
      <alignment horizontal="center" vertical="center"/>
    </xf>
    <xf numFmtId="197" fontId="17" fillId="0" borderId="0" xfId="2085" applyNumberFormat="1" applyFont="1" applyFill="1" applyAlignment="1">
      <alignment horizontal="center" vertical="center"/>
    </xf>
    <xf numFmtId="258" fontId="18" fillId="0" borderId="27" xfId="0" applyNumberFormat="1" applyFont="1" applyFill="1" applyBorder="1" applyAlignment="1">
      <alignment horizontal="right" vertical="center"/>
    </xf>
    <xf numFmtId="0" fontId="21" fillId="0" borderId="20" xfId="2085" applyFont="1" applyFill="1" applyBorder="1" applyAlignment="1">
      <alignment horizontal="distributed" vertical="center"/>
    </xf>
    <xf numFmtId="0" fontId="17" fillId="0" borderId="23" xfId="0" applyFont="1" applyBorder="1" applyAlignment="1">
      <alignment horizontal="center" vertical="center"/>
    </xf>
    <xf numFmtId="284" fontId="79" fillId="0" borderId="118" xfId="0" applyNumberFormat="1" applyFont="1" applyBorder="1" applyAlignment="1">
      <alignment horizontal="center" vertical="center"/>
    </xf>
    <xf numFmtId="189" fontId="18" fillId="0" borderId="23" xfId="2085" applyNumberFormat="1" applyFont="1" applyFill="1" applyBorder="1" applyAlignment="1">
      <alignment horizontal="center" vertical="center"/>
    </xf>
    <xf numFmtId="205" fontId="18" fillId="0" borderId="23" xfId="2085" applyNumberFormat="1" applyFont="1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271" fontId="17" fillId="11" borderId="23" xfId="0" applyNumberFormat="1" applyFont="1" applyFill="1" applyBorder="1" applyAlignment="1">
      <alignment horizontal="center" vertical="center"/>
    </xf>
    <xf numFmtId="191" fontId="18" fillId="0" borderId="5" xfId="0" applyNumberFormat="1" applyFont="1" applyBorder="1" applyAlignment="1">
      <alignment horizontal="center" vertical="center"/>
    </xf>
    <xf numFmtId="191" fontId="18" fillId="0" borderId="2" xfId="0" applyNumberFormat="1" applyFont="1" applyBorder="1" applyAlignment="1">
      <alignment horizontal="center" vertical="center"/>
    </xf>
    <xf numFmtId="191" fontId="18" fillId="0" borderId="67" xfId="0" applyNumberFormat="1" applyFont="1" applyBorder="1" applyAlignment="1">
      <alignment horizontal="center" vertical="center"/>
    </xf>
    <xf numFmtId="191" fontId="18" fillId="0" borderId="14" xfId="0" applyNumberFormat="1" applyFont="1" applyBorder="1" applyAlignment="1">
      <alignment horizontal="center" vertical="center"/>
    </xf>
    <xf numFmtId="191" fontId="18" fillId="0" borderId="23" xfId="0" applyNumberFormat="1" applyFont="1" applyBorder="1" applyAlignment="1">
      <alignment horizontal="center" vertical="center"/>
    </xf>
    <xf numFmtId="191" fontId="18" fillId="0" borderId="23" xfId="0" applyNumberFormat="1" applyFont="1" applyFill="1" applyBorder="1" applyAlignment="1">
      <alignment horizontal="center" vertical="center"/>
    </xf>
    <xf numFmtId="191" fontId="18" fillId="0" borderId="14" xfId="0" applyNumberFormat="1" applyFont="1" applyFill="1" applyBorder="1" applyAlignment="1">
      <alignment horizontal="center" vertical="center"/>
    </xf>
    <xf numFmtId="191" fontId="18" fillId="0" borderId="75" xfId="0" applyNumberFormat="1" applyFont="1" applyBorder="1" applyAlignment="1">
      <alignment horizontal="center" vertical="center"/>
    </xf>
    <xf numFmtId="191" fontId="18" fillId="0" borderId="28" xfId="0" applyNumberFormat="1" applyFont="1" applyFill="1" applyBorder="1" applyAlignment="1">
      <alignment horizontal="center" vertical="center"/>
    </xf>
    <xf numFmtId="191" fontId="18" fillId="0" borderId="54" xfId="0" applyNumberFormat="1" applyFont="1" applyBorder="1" applyAlignment="1">
      <alignment horizontal="center" vertical="center"/>
    </xf>
    <xf numFmtId="271" fontId="18" fillId="11" borderId="149" xfId="0" applyNumberFormat="1" applyFont="1" applyFill="1" applyBorder="1" applyAlignment="1">
      <alignment horizontal="center" vertical="center"/>
    </xf>
    <xf numFmtId="177" fontId="46" fillId="0" borderId="140" xfId="1943" applyNumberFormat="1" applyFont="1" applyBorder="1" applyAlignment="1">
      <alignment horizontal="center" vertical="center"/>
    </xf>
    <xf numFmtId="179" fontId="18" fillId="0" borderId="0" xfId="2084" applyNumberFormat="1" applyFont="1" applyFill="1" applyBorder="1" applyAlignment="1">
      <alignment horizontal="right" vertical="center"/>
    </xf>
    <xf numFmtId="201" fontId="18" fillId="0" borderId="23" xfId="2085" applyNumberFormat="1" applyFont="1" applyFill="1" applyBorder="1" applyAlignment="1">
      <alignment vertical="center"/>
    </xf>
    <xf numFmtId="201" fontId="18" fillId="0" borderId="27" xfId="2085" applyNumberFormat="1" applyFont="1" applyFill="1" applyBorder="1" applyAlignment="1">
      <alignment vertical="center"/>
    </xf>
    <xf numFmtId="0" fontId="18" fillId="0" borderId="26" xfId="2083" applyFont="1" applyFill="1" applyBorder="1" applyAlignment="1">
      <alignment horizontal="center" vertical="center"/>
    </xf>
    <xf numFmtId="0" fontId="18" fillId="0" borderId="66" xfId="2083" applyFont="1" applyFill="1" applyBorder="1" applyAlignment="1">
      <alignment horizontal="center" vertical="center"/>
    </xf>
    <xf numFmtId="0" fontId="18" fillId="0" borderId="22" xfId="2083" applyFont="1" applyFill="1" applyBorder="1" applyAlignment="1">
      <alignment horizontal="center" vertical="center"/>
    </xf>
    <xf numFmtId="183" fontId="18" fillId="0" borderId="23" xfId="2083" applyNumberFormat="1" applyFont="1" applyFill="1" applyBorder="1" applyAlignment="1">
      <alignment horizontal="center" vertical="center"/>
    </xf>
    <xf numFmtId="0" fontId="18" fillId="0" borderId="68" xfId="2083" applyFont="1" applyFill="1" applyBorder="1" applyAlignment="1">
      <alignment horizontal="center" vertical="center"/>
    </xf>
    <xf numFmtId="183" fontId="18" fillId="0" borderId="27" xfId="2083" applyNumberFormat="1" applyFont="1" applyFill="1" applyBorder="1" applyAlignment="1">
      <alignment horizontal="center" vertical="center"/>
    </xf>
    <xf numFmtId="183" fontId="18" fillId="0" borderId="2" xfId="2083" applyNumberFormat="1" applyFont="1" applyFill="1" applyBorder="1" applyAlignment="1">
      <alignment horizontal="center" vertical="center"/>
    </xf>
    <xf numFmtId="178" fontId="18" fillId="0" borderId="31" xfId="2083" applyNumberFormat="1" applyFont="1" applyFill="1" applyBorder="1" applyAlignment="1">
      <alignment horizontal="center" vertical="center"/>
    </xf>
    <xf numFmtId="178" fontId="18" fillId="0" borderId="59" xfId="2083" applyNumberFormat="1" applyFont="1" applyFill="1" applyBorder="1" applyAlignment="1">
      <alignment horizontal="center" vertical="center"/>
    </xf>
    <xf numFmtId="0" fontId="18" fillId="0" borderId="31" xfId="2083" applyFont="1" applyFill="1" applyBorder="1" applyAlignment="1">
      <alignment horizontal="center" vertical="center"/>
    </xf>
    <xf numFmtId="0" fontId="18" fillId="0" borderId="21" xfId="2083" applyFont="1" applyFill="1" applyBorder="1" applyAlignment="1">
      <alignment horizontal="center" vertical="center"/>
    </xf>
    <xf numFmtId="0" fontId="32" fillId="0" borderId="0" xfId="2083" applyFont="1" applyFill="1" applyAlignment="1">
      <alignment horizontal="center" vertical="center"/>
    </xf>
    <xf numFmtId="0" fontId="34" fillId="0" borderId="101" xfId="2083" applyFont="1" applyFill="1" applyBorder="1" applyAlignment="1">
      <alignment horizontal="center" vertical="center"/>
    </xf>
    <xf numFmtId="0" fontId="34" fillId="0" borderId="78" xfId="2083" applyFont="1" applyFill="1" applyBorder="1" applyAlignment="1">
      <alignment horizontal="center" vertical="center"/>
    </xf>
    <xf numFmtId="0" fontId="34" fillId="0" borderId="102" xfId="2083" applyFont="1" applyFill="1" applyBorder="1" applyAlignment="1">
      <alignment horizontal="center" vertical="center"/>
    </xf>
    <xf numFmtId="183" fontId="18" fillId="0" borderId="64" xfId="2083" applyNumberFormat="1" applyFont="1" applyFill="1" applyBorder="1" applyAlignment="1">
      <alignment horizontal="center" vertical="center"/>
    </xf>
    <xf numFmtId="0" fontId="34" fillId="0" borderId="103" xfId="2083" applyFont="1" applyFill="1" applyBorder="1" applyAlignment="1">
      <alignment horizontal="center" vertical="center"/>
    </xf>
    <xf numFmtId="0" fontId="34" fillId="0" borderId="26" xfId="2083" applyFont="1" applyFill="1" applyBorder="1" applyAlignment="1">
      <alignment horizontal="center" vertical="center"/>
    </xf>
    <xf numFmtId="0" fontId="34" fillId="0" borderId="104" xfId="2083" applyFont="1" applyFill="1" applyBorder="1" applyAlignment="1">
      <alignment horizontal="center" vertical="center"/>
    </xf>
    <xf numFmtId="0" fontId="34" fillId="0" borderId="105" xfId="2083" applyFont="1" applyFill="1" applyBorder="1" applyAlignment="1">
      <alignment horizontal="center" vertical="center"/>
    </xf>
    <xf numFmtId="0" fontId="34" fillId="0" borderId="22" xfId="2083" applyFont="1" applyFill="1" applyBorder="1" applyAlignment="1">
      <alignment horizontal="center" vertical="center"/>
    </xf>
    <xf numFmtId="0" fontId="34" fillId="0" borderId="38" xfId="2083" applyFont="1" applyFill="1" applyBorder="1" applyAlignment="1">
      <alignment horizontal="center" vertical="center"/>
    </xf>
    <xf numFmtId="0" fontId="34" fillId="0" borderId="74" xfId="2083" applyFont="1" applyFill="1" applyBorder="1" applyAlignment="1">
      <alignment horizontal="center" vertical="center"/>
    </xf>
    <xf numFmtId="0" fontId="34" fillId="0" borderId="21" xfId="2083" applyFont="1" applyFill="1" applyBorder="1" applyAlignment="1">
      <alignment horizontal="center" vertical="center"/>
    </xf>
    <xf numFmtId="0" fontId="17" fillId="0" borderId="73" xfId="2083" applyFont="1" applyFill="1" applyBorder="1" applyAlignment="1">
      <alignment horizontal="center" vertical="center"/>
    </xf>
    <xf numFmtId="0" fontId="17" fillId="0" borderId="66" xfId="2083" applyFont="1" applyFill="1" applyBorder="1" applyAlignment="1">
      <alignment horizontal="center" vertical="center"/>
    </xf>
    <xf numFmtId="199" fontId="46" fillId="0" borderId="120" xfId="0" applyNumberFormat="1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104" fillId="0" borderId="0" xfId="0" applyFont="1" applyBorder="1" applyAlignment="1">
      <alignment horizontal="center" vertical="top"/>
    </xf>
    <xf numFmtId="0" fontId="46" fillId="0" borderId="119" xfId="0" applyFont="1" applyBorder="1" applyAlignment="1">
      <alignment horizontal="center" vertical="center" wrapText="1"/>
    </xf>
    <xf numFmtId="0" fontId="46" fillId="0" borderId="113" xfId="0" applyFont="1" applyBorder="1" applyAlignment="1">
      <alignment horizontal="center" vertical="center" wrapText="1"/>
    </xf>
    <xf numFmtId="0" fontId="46" fillId="0" borderId="128" xfId="0" applyFont="1" applyBorder="1" applyAlignment="1">
      <alignment horizontal="center" vertical="center" wrapText="1"/>
    </xf>
    <xf numFmtId="0" fontId="46" fillId="0" borderId="131" xfId="0" applyFont="1" applyBorder="1" applyAlignment="1">
      <alignment horizontal="center" vertical="center" wrapText="1"/>
    </xf>
    <xf numFmtId="0" fontId="46" fillId="0" borderId="152" xfId="0" applyFont="1" applyBorder="1" applyAlignment="1">
      <alignment horizontal="center" vertical="center" wrapText="1"/>
    </xf>
    <xf numFmtId="0" fontId="46" fillId="0" borderId="110" xfId="0" applyFont="1" applyBorder="1" applyAlignment="1">
      <alignment horizontal="center" vertical="center" wrapText="1"/>
    </xf>
    <xf numFmtId="0" fontId="46" fillId="0" borderId="130" xfId="0" applyFont="1" applyBorder="1" applyAlignment="1">
      <alignment horizontal="center" vertical="center"/>
    </xf>
    <xf numFmtId="0" fontId="46" fillId="0" borderId="132" xfId="0" applyFont="1" applyBorder="1" applyAlignment="1">
      <alignment horizontal="center" vertical="center"/>
    </xf>
    <xf numFmtId="0" fontId="46" fillId="0" borderId="155" xfId="0" applyFont="1" applyBorder="1" applyAlignment="1">
      <alignment horizontal="center" vertical="center"/>
    </xf>
    <xf numFmtId="0" fontId="46" fillId="0" borderId="156" xfId="0" applyFont="1" applyBorder="1" applyAlignment="1">
      <alignment horizontal="center" vertical="center"/>
    </xf>
    <xf numFmtId="0" fontId="46" fillId="0" borderId="157" xfId="0" applyFont="1" applyBorder="1" applyAlignment="1">
      <alignment horizontal="center" vertical="center"/>
    </xf>
    <xf numFmtId="0" fontId="46" fillId="0" borderId="159" xfId="0" applyNumberFormat="1" applyFont="1" applyBorder="1" applyAlignment="1">
      <alignment horizontal="center" vertical="center"/>
    </xf>
    <xf numFmtId="0" fontId="46" fillId="0" borderId="128" xfId="0" applyNumberFormat="1" applyFont="1" applyBorder="1" applyAlignment="1">
      <alignment horizontal="center" vertical="center"/>
    </xf>
    <xf numFmtId="199" fontId="28" fillId="0" borderId="121" xfId="0" applyNumberFormat="1" applyFont="1" applyFill="1" applyBorder="1" applyAlignment="1">
      <alignment horizontal="center" vertical="center"/>
    </xf>
    <xf numFmtId="199" fontId="28" fillId="0" borderId="122" xfId="0" applyNumberFormat="1" applyFont="1" applyFill="1" applyBorder="1" applyAlignment="1">
      <alignment horizontal="center" vertical="center"/>
    </xf>
    <xf numFmtId="177" fontId="28" fillId="0" borderId="121" xfId="0" applyNumberFormat="1" applyFont="1" applyFill="1" applyBorder="1" applyAlignment="1">
      <alignment horizontal="center" vertical="center"/>
    </xf>
    <xf numFmtId="177" fontId="28" fillId="0" borderId="7" xfId="0" applyNumberFormat="1" applyFont="1" applyFill="1" applyBorder="1" applyAlignment="1">
      <alignment horizontal="center" vertical="center"/>
    </xf>
    <xf numFmtId="177" fontId="28" fillId="0" borderId="134" xfId="0" applyNumberFormat="1" applyFont="1" applyFill="1" applyBorder="1" applyAlignment="1">
      <alignment horizontal="center" vertical="center"/>
    </xf>
    <xf numFmtId="0" fontId="17" fillId="0" borderId="159" xfId="0" applyFont="1" applyFill="1" applyBorder="1" applyAlignment="1">
      <alignment horizontal="center" vertical="center"/>
    </xf>
    <xf numFmtId="0" fontId="17" fillId="0" borderId="113" xfId="0" applyFont="1" applyFill="1" applyBorder="1" applyAlignment="1">
      <alignment horizontal="center" vertical="center"/>
    </xf>
    <xf numFmtId="0" fontId="17" fillId="0" borderId="128" xfId="0" applyFont="1" applyFill="1" applyBorder="1" applyAlignment="1">
      <alignment horizontal="center" vertical="center"/>
    </xf>
    <xf numFmtId="2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5" xfId="0" applyFont="1" applyFill="1" applyBorder="1" applyAlignment="1">
      <alignment horizontal="center" vertical="center"/>
    </xf>
    <xf numFmtId="0" fontId="17" fillId="0" borderId="9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25" xfId="0" applyFont="1" applyFill="1" applyBorder="1" applyAlignment="1">
      <alignment horizontal="center" vertical="center"/>
    </xf>
    <xf numFmtId="0" fontId="17" fillId="0" borderId="159" xfId="0" applyFont="1" applyFill="1" applyBorder="1" applyAlignment="1">
      <alignment horizontal="center" vertical="center" wrapText="1"/>
    </xf>
    <xf numFmtId="0" fontId="17" fillId="0" borderId="113" xfId="0" applyFont="1" applyFill="1" applyBorder="1" applyAlignment="1">
      <alignment horizontal="center" vertical="center" wrapText="1"/>
    </xf>
    <xf numFmtId="0" fontId="17" fillId="0" borderId="128" xfId="0" applyFont="1" applyFill="1" applyBorder="1" applyAlignment="1">
      <alignment horizontal="center" vertical="center" wrapText="1"/>
    </xf>
    <xf numFmtId="198" fontId="44" fillId="0" borderId="64" xfId="1943" applyNumberFormat="1" applyFont="1" applyBorder="1" applyAlignment="1">
      <alignment horizontal="center" vertical="center"/>
    </xf>
    <xf numFmtId="198" fontId="44" fillId="0" borderId="34" xfId="1943" applyNumberFormat="1" applyFont="1" applyBorder="1" applyAlignment="1">
      <alignment horizontal="center" vertical="center"/>
    </xf>
    <xf numFmtId="41" fontId="44" fillId="0" borderId="115" xfId="1943" applyFont="1" applyBorder="1" applyAlignment="1">
      <alignment horizontal="center" vertical="center"/>
    </xf>
    <xf numFmtId="41" fontId="44" fillId="0" borderId="36" xfId="1943" applyFont="1" applyBorder="1" applyAlignment="1">
      <alignment horizontal="center" vertical="center"/>
    </xf>
    <xf numFmtId="283" fontId="44" fillId="0" borderId="27" xfId="1943" applyNumberFormat="1" applyFont="1" applyBorder="1" applyAlignment="1">
      <alignment horizontal="center" vertical="center"/>
    </xf>
    <xf numFmtId="283" fontId="44" fillId="0" borderId="2" xfId="1943" applyNumberFormat="1" applyFont="1" applyBorder="1" applyAlignment="1">
      <alignment horizontal="center" vertical="center"/>
    </xf>
    <xf numFmtId="41" fontId="44" fillId="0" borderId="46" xfId="1943" applyFont="1" applyBorder="1" applyAlignment="1">
      <alignment horizontal="center" vertical="center" wrapText="1"/>
    </xf>
    <xf numFmtId="41" fontId="44" fillId="0" borderId="72" xfId="1943" applyFont="1" applyBorder="1" applyAlignment="1">
      <alignment horizontal="center" vertical="center" wrapText="1"/>
    </xf>
    <xf numFmtId="0" fontId="46" fillId="0" borderId="8" xfId="1943" applyNumberFormat="1" applyFont="1" applyBorder="1" applyAlignment="1">
      <alignment horizontal="center" vertical="center" wrapText="1"/>
    </xf>
    <xf numFmtId="0" fontId="46" fillId="0" borderId="8" xfId="1943" applyNumberFormat="1" applyFont="1" applyBorder="1" applyAlignment="1">
      <alignment horizontal="center" vertical="center"/>
    </xf>
    <xf numFmtId="41" fontId="46" fillId="0" borderId="8" xfId="1943" applyFont="1" applyBorder="1" applyAlignment="1">
      <alignment horizontal="center" vertical="center"/>
    </xf>
    <xf numFmtId="0" fontId="44" fillId="0" borderId="68" xfId="1943" applyNumberFormat="1" applyFont="1" applyBorder="1" applyAlignment="1">
      <alignment horizontal="center" vertical="center" wrapText="1"/>
    </xf>
    <xf numFmtId="0" fontId="44" fillId="0" borderId="66" xfId="1943" applyNumberFormat="1" applyFont="1" applyBorder="1" applyAlignment="1">
      <alignment horizontal="center" vertical="center" wrapText="1"/>
    </xf>
    <xf numFmtId="41" fontId="44" fillId="0" borderId="20" xfId="1943" applyFont="1" applyBorder="1" applyAlignment="1">
      <alignment horizontal="center" vertical="center"/>
    </xf>
    <xf numFmtId="41" fontId="44" fillId="0" borderId="64" xfId="1943" applyFont="1" applyBorder="1" applyAlignment="1">
      <alignment horizontal="center" vertical="center"/>
    </xf>
    <xf numFmtId="41" fontId="44" fillId="0" borderId="32" xfId="1943" applyFont="1" applyBorder="1" applyAlignment="1">
      <alignment horizontal="center" vertical="center"/>
    </xf>
    <xf numFmtId="41" fontId="44" fillId="0" borderId="34" xfId="1943" applyFont="1" applyBorder="1" applyAlignment="1">
      <alignment horizontal="center" vertical="center"/>
    </xf>
    <xf numFmtId="0" fontId="44" fillId="0" borderId="77" xfId="1943" applyNumberFormat="1" applyFont="1" applyBorder="1" applyAlignment="1">
      <alignment horizontal="center" vertical="center"/>
    </xf>
    <xf numFmtId="0" fontId="44" fillId="0" borderId="66" xfId="1943" applyNumberFormat="1" applyFont="1" applyBorder="1" applyAlignment="1">
      <alignment horizontal="center" vertical="center"/>
    </xf>
    <xf numFmtId="41" fontId="44" fillId="0" borderId="31" xfId="1943" applyFont="1" applyBorder="1" applyAlignment="1">
      <alignment horizontal="center" vertical="center" wrapText="1"/>
    </xf>
    <xf numFmtId="41" fontId="44" fillId="0" borderId="21" xfId="1943" applyFont="1" applyBorder="1" applyAlignment="1">
      <alignment horizontal="center" vertical="center" wrapText="1"/>
    </xf>
    <xf numFmtId="41" fontId="44" fillId="0" borderId="105" xfId="1943" applyFont="1" applyBorder="1" applyAlignment="1">
      <alignment horizontal="center" vertical="center"/>
    </xf>
    <xf numFmtId="41" fontId="44" fillId="0" borderId="22" xfId="1943" applyFont="1" applyBorder="1" applyAlignment="1">
      <alignment horizontal="center" vertical="center"/>
    </xf>
    <xf numFmtId="41" fontId="44" fillId="0" borderId="38" xfId="1943" applyFont="1" applyBorder="1" applyAlignment="1">
      <alignment horizontal="center" vertical="center"/>
    </xf>
    <xf numFmtId="41" fontId="44" fillId="0" borderId="101" xfId="1943" applyFont="1" applyBorder="1" applyAlignment="1">
      <alignment horizontal="center" vertical="center"/>
    </xf>
    <xf numFmtId="41" fontId="44" fillId="0" borderId="78" xfId="1943" applyFont="1" applyBorder="1" applyAlignment="1">
      <alignment horizontal="center" vertical="center"/>
    </xf>
    <xf numFmtId="41" fontId="44" fillId="0" borderId="103" xfId="1943" applyFont="1" applyBorder="1" applyAlignment="1">
      <alignment horizontal="center" vertical="center"/>
    </xf>
    <xf numFmtId="41" fontId="44" fillId="0" borderId="26" xfId="1943" applyFont="1" applyBorder="1" applyAlignment="1">
      <alignment horizontal="center" vertical="center"/>
    </xf>
    <xf numFmtId="41" fontId="44" fillId="0" borderId="104" xfId="1943" applyFont="1" applyBorder="1" applyAlignment="1">
      <alignment horizontal="center" vertical="center"/>
    </xf>
    <xf numFmtId="199" fontId="44" fillId="0" borderId="158" xfId="1943" applyNumberFormat="1" applyFont="1" applyBorder="1" applyAlignment="1">
      <alignment horizontal="center" vertical="center"/>
    </xf>
    <xf numFmtId="199" fontId="44" fillId="0" borderId="2" xfId="1943" applyNumberFormat="1" applyFont="1" applyBorder="1" applyAlignment="1">
      <alignment horizontal="center" vertical="center"/>
    </xf>
    <xf numFmtId="41" fontId="44" fillId="0" borderId="21" xfId="1943" applyFont="1" applyBorder="1" applyAlignment="1">
      <alignment horizontal="center" vertical="center"/>
    </xf>
    <xf numFmtId="0" fontId="17" fillId="0" borderId="143" xfId="0" applyFont="1" applyBorder="1" applyAlignment="1">
      <alignment horizontal="center" vertical="center"/>
    </xf>
    <xf numFmtId="0" fontId="17" fillId="0" borderId="14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7" fillId="0" borderId="103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284" fontId="79" fillId="0" borderId="118" xfId="0" applyNumberFormat="1" applyFont="1" applyBorder="1" applyAlignment="1">
      <alignment horizontal="center" vertical="center"/>
    </xf>
    <xf numFmtId="284" fontId="79" fillId="0" borderId="117" xfId="0" applyNumberFormat="1" applyFont="1" applyBorder="1" applyAlignment="1">
      <alignment horizontal="center" vertical="center"/>
    </xf>
    <xf numFmtId="284" fontId="79" fillId="0" borderId="65" xfId="0" applyNumberFormat="1" applyFont="1" applyBorder="1" applyAlignment="1">
      <alignment horizontal="center" vertical="center"/>
    </xf>
    <xf numFmtId="284" fontId="79" fillId="0" borderId="116" xfId="0" applyNumberFormat="1" applyFont="1" applyBorder="1" applyAlignment="1">
      <alignment horizontal="center" vertical="center"/>
    </xf>
    <xf numFmtId="284" fontId="79" fillId="0" borderId="24" xfId="0" applyNumberFormat="1" applyFont="1" applyBorder="1" applyAlignment="1">
      <alignment horizontal="center" vertical="center"/>
    </xf>
    <xf numFmtId="284" fontId="79" fillId="0" borderId="25" xfId="0" applyNumberFormat="1" applyFont="1" applyBorder="1" applyAlignment="1">
      <alignment horizontal="center" vertical="center"/>
    </xf>
    <xf numFmtId="0" fontId="17" fillId="0" borderId="165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 wrapText="1"/>
    </xf>
    <xf numFmtId="177" fontId="28" fillId="0" borderId="11" xfId="0" applyNumberFormat="1" applyFont="1" applyFill="1" applyBorder="1" applyAlignment="1">
      <alignment horizontal="center" vertical="center"/>
    </xf>
    <xf numFmtId="199" fontId="28" fillId="0" borderId="166" xfId="0" applyNumberFormat="1" applyFont="1" applyFill="1" applyBorder="1" applyAlignment="1">
      <alignment horizontal="center" vertical="center"/>
    </xf>
    <xf numFmtId="199" fontId="28" fillId="0" borderId="167" xfId="0" applyNumberFormat="1" applyFont="1" applyFill="1" applyBorder="1" applyAlignment="1">
      <alignment horizontal="center" vertical="center"/>
    </xf>
    <xf numFmtId="199" fontId="28" fillId="0" borderId="14" xfId="0" applyNumberFormat="1" applyFont="1" applyFill="1" applyBorder="1" applyAlignment="1">
      <alignment horizontal="center" vertical="center"/>
    </xf>
    <xf numFmtId="199" fontId="28" fillId="0" borderId="164" xfId="0" applyNumberFormat="1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177" fontId="28" fillId="0" borderId="23" xfId="0" applyNumberFormat="1" applyFont="1" applyFill="1" applyBorder="1" applyAlignment="1">
      <alignment horizontal="center" vertical="center"/>
    </xf>
    <xf numFmtId="287" fontId="28" fillId="0" borderId="23" xfId="0" applyNumberFormat="1" applyFont="1" applyFill="1" applyBorder="1" applyAlignment="1">
      <alignment horizontal="center" vertical="center"/>
    </xf>
    <xf numFmtId="286" fontId="28" fillId="0" borderId="23" xfId="0" applyNumberFormat="1" applyFont="1" applyFill="1" applyBorder="1" applyAlignment="1">
      <alignment horizontal="center" vertical="center"/>
    </xf>
    <xf numFmtId="199" fontId="28" fillId="0" borderId="85" xfId="0" applyNumberFormat="1" applyFont="1" applyFill="1" applyBorder="1" applyAlignment="1">
      <alignment horizontal="center" vertical="center"/>
    </xf>
    <xf numFmtId="199" fontId="28" fillId="0" borderId="161" xfId="0" applyNumberFormat="1" applyFont="1" applyFill="1" applyBorder="1" applyAlignment="1">
      <alignment horizontal="center" vertical="center"/>
    </xf>
    <xf numFmtId="199" fontId="28" fillId="0" borderId="37" xfId="0" applyNumberFormat="1" applyFont="1" applyFill="1" applyBorder="1" applyAlignment="1">
      <alignment horizontal="center" vertical="center"/>
    </xf>
    <xf numFmtId="199" fontId="28" fillId="0" borderId="45" xfId="0" applyNumberFormat="1" applyFont="1" applyFill="1" applyBorder="1" applyAlignment="1">
      <alignment horizontal="center" vertical="center"/>
    </xf>
    <xf numFmtId="0" fontId="17" fillId="0" borderId="160" xfId="0" applyFont="1" applyFill="1" applyBorder="1" applyAlignment="1">
      <alignment horizontal="center" vertical="center" wrapText="1"/>
    </xf>
    <xf numFmtId="0" fontId="17" fillId="0" borderId="95" xfId="0" applyFont="1" applyFill="1" applyBorder="1" applyAlignment="1">
      <alignment horizontal="center" vertical="center" wrapText="1"/>
    </xf>
    <xf numFmtId="177" fontId="28" fillId="0" borderId="95" xfId="0" applyNumberFormat="1" applyFont="1" applyFill="1" applyBorder="1" applyAlignment="1">
      <alignment horizontal="center" vertical="center"/>
    </xf>
    <xf numFmtId="0" fontId="17" fillId="0" borderId="77" xfId="0" applyFont="1" applyFill="1" applyBorder="1" applyAlignment="1">
      <alignment horizontal="center" vertical="center" wrapText="1"/>
    </xf>
    <xf numFmtId="0" fontId="17" fillId="0" borderId="78" xfId="0" applyFont="1" applyFill="1" applyBorder="1" applyAlignment="1">
      <alignment horizontal="center" vertical="center" wrapText="1"/>
    </xf>
    <xf numFmtId="177" fontId="28" fillId="0" borderId="78" xfId="0" applyNumberFormat="1" applyFont="1" applyFill="1" applyBorder="1" applyAlignment="1">
      <alignment horizontal="center" vertical="center"/>
    </xf>
    <xf numFmtId="286" fontId="28" fillId="0" borderId="78" xfId="0" applyNumberFormat="1" applyFont="1" applyFill="1" applyBorder="1" applyAlignment="1">
      <alignment horizontal="center" vertical="center"/>
    </xf>
    <xf numFmtId="0" fontId="21" fillId="0" borderId="68" xfId="2085" applyFont="1" applyFill="1" applyBorder="1" applyAlignment="1">
      <alignment horizontal="distributed" vertical="center" wrapText="1"/>
    </xf>
    <xf numFmtId="0" fontId="21" fillId="0" borderId="77" xfId="2085" applyFont="1" applyFill="1" applyBorder="1" applyAlignment="1">
      <alignment horizontal="distributed" vertical="center"/>
    </xf>
    <xf numFmtId="0" fontId="21" fillId="0" borderId="66" xfId="2085" applyFont="1" applyFill="1" applyBorder="1" applyAlignment="1">
      <alignment horizontal="distributed" vertical="center"/>
    </xf>
    <xf numFmtId="0" fontId="21" fillId="11" borderId="18" xfId="2085" applyFont="1" applyFill="1" applyBorder="1" applyAlignment="1">
      <alignment horizontal="center" vertical="center"/>
    </xf>
    <xf numFmtId="0" fontId="21" fillId="11" borderId="62" xfId="2085" applyFont="1" applyFill="1" applyBorder="1" applyAlignment="1">
      <alignment horizontal="center" vertical="center"/>
    </xf>
    <xf numFmtId="0" fontId="21" fillId="0" borderId="25" xfId="2085" applyFont="1" applyFill="1" applyBorder="1" applyAlignment="1">
      <alignment horizontal="center" vertical="center" wrapText="1"/>
    </xf>
    <xf numFmtId="0" fontId="21" fillId="0" borderId="30" xfId="2085" applyFont="1" applyFill="1" applyBorder="1" applyAlignment="1">
      <alignment horizontal="center" vertical="center" wrapText="1"/>
    </xf>
    <xf numFmtId="0" fontId="21" fillId="0" borderId="22" xfId="2085" applyFont="1" applyFill="1" applyBorder="1" applyAlignment="1">
      <alignment horizontal="distributed" vertical="center" wrapText="1"/>
    </xf>
    <xf numFmtId="0" fontId="21" fillId="0" borderId="68" xfId="2085" applyFont="1" applyFill="1" applyBorder="1" applyAlignment="1">
      <alignment horizontal="distributed" vertical="center"/>
    </xf>
    <xf numFmtId="0" fontId="83" fillId="0" borderId="12" xfId="0" applyFont="1" applyFill="1" applyBorder="1" applyAlignment="1">
      <alignment horizontal="center" vertical="center"/>
    </xf>
    <xf numFmtId="0" fontId="21" fillId="0" borderId="162" xfId="0" applyFont="1" applyFill="1" applyBorder="1" applyAlignment="1">
      <alignment horizontal="center" vertical="center"/>
    </xf>
    <xf numFmtId="0" fontId="21" fillId="0" borderId="163" xfId="0" applyFont="1" applyFill="1" applyBorder="1" applyAlignment="1">
      <alignment horizontal="center" vertical="center"/>
    </xf>
    <xf numFmtId="190" fontId="18" fillId="0" borderId="120" xfId="0" applyNumberFormat="1" applyFont="1" applyFill="1" applyBorder="1" applyAlignment="1">
      <alignment horizontal="center" vertical="center"/>
    </xf>
    <xf numFmtId="0" fontId="18" fillId="0" borderId="122" xfId="0" applyFont="1" applyFill="1" applyBorder="1" applyAlignment="1">
      <alignment horizontal="center" vertical="center"/>
    </xf>
    <xf numFmtId="0" fontId="21" fillId="0" borderId="13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142" xfId="0" applyFont="1" applyFill="1" applyBorder="1" applyAlignment="1">
      <alignment horizontal="center" vertical="center"/>
    </xf>
    <xf numFmtId="0" fontId="21" fillId="0" borderId="129" xfId="0" applyFont="1" applyFill="1" applyBorder="1" applyAlignment="1">
      <alignment horizontal="center" vertical="center"/>
    </xf>
    <xf numFmtId="4" fontId="44" fillId="0" borderId="158" xfId="1943" applyNumberFormat="1" applyFont="1" applyFill="1" applyBorder="1" applyAlignment="1">
      <alignment horizontal="center" vertical="center"/>
    </xf>
    <xf numFmtId="4" fontId="44" fillId="0" borderId="78" xfId="1943" applyNumberFormat="1" applyFont="1" applyFill="1" applyBorder="1" applyAlignment="1">
      <alignment horizontal="center" vertical="center"/>
    </xf>
    <xf numFmtId="4" fontId="44" fillId="0" borderId="23" xfId="1943" applyNumberFormat="1" applyFont="1" applyFill="1" applyBorder="1" applyAlignment="1">
      <alignment horizontal="center" vertical="center"/>
    </xf>
    <xf numFmtId="4" fontId="44" fillId="0" borderId="23" xfId="1943" applyNumberFormat="1" applyFont="1" applyBorder="1" applyAlignment="1">
      <alignment horizontal="center" vertical="center"/>
    </xf>
    <xf numFmtId="4" fontId="44" fillId="0" borderId="39" xfId="1943" applyNumberFormat="1" applyFont="1" applyBorder="1" applyAlignment="1">
      <alignment horizontal="center" vertical="center"/>
    </xf>
    <xf numFmtId="196" fontId="17" fillId="0" borderId="0" xfId="2084" applyNumberFormat="1" applyFont="1" applyFill="1" applyBorder="1" applyAlignment="1">
      <alignment horizontal="center" vertical="center"/>
    </xf>
    <xf numFmtId="178" fontId="17" fillId="0" borderId="0" xfId="2084" applyNumberFormat="1" applyFont="1" applyFill="1" applyBorder="1" applyAlignment="1">
      <alignment horizontal="center" vertical="center"/>
    </xf>
    <xf numFmtId="191" fontId="17" fillId="0" borderId="0" xfId="2084" applyNumberFormat="1" applyFont="1" applyFill="1" applyBorder="1" applyAlignment="1">
      <alignment horizontal="center" vertical="center"/>
    </xf>
    <xf numFmtId="194" fontId="17" fillId="0" borderId="0" xfId="2084" applyNumberFormat="1" applyFont="1" applyFill="1" applyBorder="1" applyAlignment="1">
      <alignment horizontal="center" vertical="center"/>
    </xf>
    <xf numFmtId="192" fontId="17" fillId="0" borderId="0" xfId="2084" applyNumberFormat="1" applyFont="1" applyFill="1" applyBorder="1" applyAlignment="1">
      <alignment horizontal="center" vertical="center"/>
    </xf>
    <xf numFmtId="178" fontId="17" fillId="0" borderId="45" xfId="2084" applyNumberFormat="1" applyFont="1" applyFill="1" applyBorder="1" applyAlignment="1">
      <alignment horizontal="center" vertical="center"/>
    </xf>
    <xf numFmtId="178" fontId="18" fillId="0" borderId="0" xfId="2084" applyNumberFormat="1" applyFont="1" applyFill="1" applyBorder="1" applyAlignment="1">
      <alignment horizontal="center" vertical="center"/>
    </xf>
    <xf numFmtId="178" fontId="18" fillId="0" borderId="45" xfId="2084" applyNumberFormat="1" applyFont="1" applyFill="1" applyBorder="1" applyAlignment="1">
      <alignment horizontal="center" vertical="center"/>
    </xf>
    <xf numFmtId="0" fontId="18" fillId="0" borderId="0" xfId="2084" applyFont="1" applyFill="1" applyBorder="1" applyAlignment="1">
      <alignment horizontal="center" vertical="center"/>
    </xf>
    <xf numFmtId="0" fontId="36" fillId="0" borderId="37" xfId="2082" applyFont="1" applyFill="1" applyBorder="1" applyAlignment="1">
      <alignment horizontal="center" vertical="center"/>
    </xf>
    <xf numFmtId="0" fontId="36" fillId="0" borderId="0" xfId="2082" applyFont="1" applyFill="1" applyBorder="1" applyAlignment="1">
      <alignment horizontal="center" vertical="center"/>
    </xf>
    <xf numFmtId="0" fontId="36" fillId="0" borderId="75" xfId="2082" applyFont="1" applyFill="1" applyBorder="1" applyAlignment="1">
      <alignment horizontal="center" vertical="center"/>
    </xf>
    <xf numFmtId="0" fontId="19" fillId="0" borderId="42" xfId="2082" applyFont="1" applyFill="1" applyBorder="1" applyAlignment="1">
      <alignment horizontal="center" vertical="center"/>
    </xf>
    <xf numFmtId="0" fontId="19" fillId="0" borderId="43" xfId="2082" applyFont="1" applyFill="1" applyBorder="1" applyAlignment="1">
      <alignment horizontal="center" vertical="center"/>
    </xf>
    <xf numFmtId="191" fontId="18" fillId="0" borderId="0" xfId="2084" applyNumberFormat="1" applyFont="1" applyFill="1" applyBorder="1" applyAlignment="1">
      <alignment horizontal="left" vertical="center"/>
    </xf>
    <xf numFmtId="178" fontId="18" fillId="0" borderId="113" xfId="2084" applyNumberFormat="1" applyFont="1" applyFill="1" applyBorder="1" applyAlignment="1">
      <alignment horizontal="center" vertical="center"/>
    </xf>
    <xf numFmtId="283" fontId="44" fillId="0" borderId="23" xfId="1943" applyNumberFormat="1" applyFont="1" applyBorder="1" applyAlignment="1">
      <alignment horizontal="center" vertical="center"/>
    </xf>
    <xf numFmtId="41" fontId="44" fillId="0" borderId="31" xfId="1943" applyFont="1" applyBorder="1" applyAlignment="1">
      <alignment horizontal="center" vertical="center"/>
    </xf>
    <xf numFmtId="198" fontId="44" fillId="0" borderId="158" xfId="1943" applyNumberFormat="1" applyFont="1" applyBorder="1" applyAlignment="1">
      <alignment horizontal="center" vertical="center"/>
    </xf>
    <xf numFmtId="198" fontId="44" fillId="0" borderId="136" xfId="1943" applyNumberFormat="1" applyFont="1" applyBorder="1" applyAlignment="1">
      <alignment horizontal="center" vertical="center"/>
    </xf>
    <xf numFmtId="0" fontId="44" fillId="0" borderId="22" xfId="1943" applyNumberFormat="1" applyFont="1" applyBorder="1" applyAlignment="1">
      <alignment horizontal="center" vertical="center" wrapText="1"/>
    </xf>
    <xf numFmtId="0" fontId="44" fillId="0" borderId="68" xfId="1943" applyNumberFormat="1" applyFont="1" applyBorder="1" applyAlignment="1">
      <alignment horizontal="center" vertical="center"/>
    </xf>
    <xf numFmtId="41" fontId="44" fillId="0" borderId="23" xfId="1943" applyFont="1" applyBorder="1" applyAlignment="1">
      <alignment horizontal="center" vertical="center"/>
    </xf>
    <xf numFmtId="41" fontId="44" fillId="0" borderId="27" xfId="1943" applyFont="1" applyBorder="1" applyAlignment="1">
      <alignment horizontal="center" vertical="center"/>
    </xf>
    <xf numFmtId="268" fontId="44" fillId="0" borderId="2" xfId="1943" quotePrefix="1" applyNumberFormat="1" applyFont="1" applyBorder="1" applyAlignment="1">
      <alignment horizontal="center" vertical="center"/>
    </xf>
    <xf numFmtId="268" fontId="44" fillId="0" borderId="78" xfId="1943" quotePrefix="1" applyNumberFormat="1" applyFont="1" applyBorder="1" applyAlignment="1">
      <alignment horizontal="center" vertical="center"/>
    </xf>
    <xf numFmtId="268" fontId="44" fillId="0" borderId="27" xfId="1943" quotePrefix="1" applyNumberFormat="1" applyFont="1" applyBorder="1" applyAlignment="1">
      <alignment horizontal="center" vertical="center"/>
    </xf>
    <xf numFmtId="4" fontId="44" fillId="0" borderId="78" xfId="1943" quotePrefix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259" fontId="18" fillId="0" borderId="119" xfId="0" applyNumberFormat="1" applyFont="1" applyBorder="1" applyAlignment="1">
      <alignment horizontal="left" vertical="center"/>
    </xf>
    <xf numFmtId="259" fontId="18" fillId="0" borderId="113" xfId="0" applyNumberFormat="1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191" fontId="18" fillId="0" borderId="113" xfId="0" applyNumberFormat="1" applyFont="1" applyBorder="1" applyAlignment="1">
      <alignment horizontal="center" vertical="center"/>
    </xf>
    <xf numFmtId="0" fontId="18" fillId="0" borderId="171" xfId="0" applyFont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8" fillId="0" borderId="178" xfId="0" applyFont="1" applyBorder="1" applyAlignment="1">
      <alignment horizontal="center" vertical="center"/>
    </xf>
    <xf numFmtId="0" fontId="18" fillId="0" borderId="179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257" fontId="18" fillId="0" borderId="59" xfId="0" applyNumberFormat="1" applyFont="1" applyBorder="1" applyAlignment="1">
      <alignment horizontal="center" vertical="center"/>
    </xf>
    <xf numFmtId="257" fontId="18" fillId="0" borderId="21" xfId="0" applyNumberFormat="1" applyFont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59" xfId="0" applyFont="1" applyBorder="1" applyAlignment="1">
      <alignment horizontal="center" vertical="center" wrapText="1"/>
    </xf>
    <xf numFmtId="0" fontId="18" fillId="0" borderId="128" xfId="0" applyFont="1" applyBorder="1" applyAlignment="1">
      <alignment horizontal="center" vertical="center" wrapText="1"/>
    </xf>
    <xf numFmtId="20" fontId="18" fillId="0" borderId="28" xfId="0" quotePrefix="1" applyNumberFormat="1" applyFont="1" applyBorder="1" applyAlignment="1">
      <alignment horizontal="center" vertical="center"/>
    </xf>
    <xf numFmtId="20" fontId="18" fillId="0" borderId="30" xfId="0" quotePrefix="1" applyNumberFormat="1" applyFont="1" applyBorder="1" applyAlignment="1">
      <alignment horizontal="center" vertical="center"/>
    </xf>
    <xf numFmtId="257" fontId="18" fillId="0" borderId="174" xfId="0" applyNumberFormat="1" applyFont="1" applyBorder="1" applyAlignment="1">
      <alignment horizontal="center" vertical="center"/>
    </xf>
    <xf numFmtId="0" fontId="18" fillId="0" borderId="166" xfId="0" applyFont="1" applyBorder="1" applyAlignment="1">
      <alignment horizontal="center" vertical="center" wrapText="1"/>
    </xf>
    <xf numFmtId="0" fontId="18" fillId="0" borderId="175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 wrapText="1"/>
    </xf>
    <xf numFmtId="0" fontId="18" fillId="0" borderId="103" xfId="0" applyFont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146" xfId="0" applyFont="1" applyBorder="1" applyAlignment="1">
      <alignment horizontal="center" vertical="center"/>
    </xf>
    <xf numFmtId="0" fontId="18" fillId="0" borderId="147" xfId="0" applyFont="1" applyBorder="1" applyAlignment="1">
      <alignment horizontal="center" vertical="center"/>
    </xf>
    <xf numFmtId="0" fontId="21" fillId="0" borderId="112" xfId="0" applyFont="1" applyBorder="1" applyAlignment="1">
      <alignment horizontal="center" vertical="center"/>
    </xf>
    <xf numFmtId="0" fontId="21" fillId="0" borderId="108" xfId="0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1" fillId="0" borderId="100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101" xfId="0" applyFont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183" fontId="18" fillId="0" borderId="120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22" xfId="0" applyFont="1" applyBorder="1" applyAlignment="1">
      <alignment horizontal="center" vertical="center"/>
    </xf>
    <xf numFmtId="183" fontId="18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28" xfId="0" applyFont="1" applyBorder="1" applyAlignment="1">
      <alignment horizontal="left" wrapText="1"/>
    </xf>
    <xf numFmtId="0" fontId="18" fillId="0" borderId="29" xfId="0" applyFont="1" applyBorder="1" applyAlignment="1">
      <alignment horizontal="left" wrapText="1"/>
    </xf>
    <xf numFmtId="2" fontId="18" fillId="0" borderId="0" xfId="0" applyNumberFormat="1" applyFont="1" applyBorder="1" applyAlignment="1">
      <alignment horizontal="center"/>
    </xf>
    <xf numFmtId="0" fontId="78" fillId="0" borderId="0" xfId="0" applyFont="1" applyAlignment="1">
      <alignment horizontal="center" vertical="center"/>
    </xf>
    <xf numFmtId="250" fontId="17" fillId="0" borderId="0" xfId="0" applyNumberFormat="1" applyFont="1" applyAlignment="1">
      <alignment horizontal="left" vertical="center"/>
    </xf>
    <xf numFmtId="2" fontId="17" fillId="0" borderId="0" xfId="0" applyNumberFormat="1" applyFont="1" applyFill="1" applyBorder="1" applyAlignment="1">
      <alignment horizontal="center"/>
    </xf>
  </cellXfs>
  <cellStyles count="2531">
    <cellStyle name=" " xfId="1" xr:uid="{00000000-0005-0000-0000-000000000000}"/>
    <cellStyle name=" _(01-1)_토공수량산출" xfId="2" xr:uid="{00000000-0005-0000-0000-000001000000}"/>
    <cellStyle name=" _Sheet1" xfId="3" xr:uid="{00000000-0005-0000-0000-000002000000}"/>
    <cellStyle name="$" xfId="4" xr:uid="{00000000-0005-0000-0000-000003000000}"/>
    <cellStyle name="$_db진흥" xfId="5" xr:uid="{00000000-0005-0000-0000-000004000000}"/>
    <cellStyle name="$_SE40" xfId="6" xr:uid="{00000000-0005-0000-0000-000005000000}"/>
    <cellStyle name="$_견적2" xfId="7" xr:uid="{00000000-0005-0000-0000-000006000000}"/>
    <cellStyle name="$_기아" xfId="8" xr:uid="{00000000-0005-0000-0000-000007000000}"/>
    <cellStyle name="&amp;A" xfId="9" xr:uid="{00000000-0005-0000-0000-000008000000}"/>
    <cellStyle name="(##.00)" xfId="2092" xr:uid="{00000000-0005-0000-0000-000009000000}"/>
    <cellStyle name="(1)" xfId="2254" xr:uid="{00000000-0005-0000-0000-00000A000000}"/>
    <cellStyle name=")" xfId="10" xr:uid="{00000000-0005-0000-0000-00000B000000}"/>
    <cellStyle name="??&amp;O?&amp;H?_x0008__x000f__x0007_?_x0007__x0001__x0001_" xfId="11" xr:uid="{00000000-0005-0000-0000-00000C000000}"/>
    <cellStyle name="??&amp;O?&amp;H?_x0008_??_x0007__x0001__x0001_" xfId="12" xr:uid="{00000000-0005-0000-0000-00000D000000}"/>
    <cellStyle name="???­ [0]_??º?¼?·®??°? " xfId="13" xr:uid="{00000000-0005-0000-0000-00000E000000}"/>
    <cellStyle name="???­_??º?¼?·®??°? " xfId="14" xr:uid="{00000000-0005-0000-0000-00000F000000}"/>
    <cellStyle name="???Ø_??º?¼?·®??°? " xfId="15" xr:uid="{00000000-0005-0000-0000-000010000000}"/>
    <cellStyle name="?Þ¸¶ [0]_??º?¼?·®??°? " xfId="16" xr:uid="{00000000-0005-0000-0000-000011000000}"/>
    <cellStyle name="?Þ¸¶_??º?¼?·®??°? " xfId="17" xr:uid="{00000000-0005-0000-0000-000012000000}"/>
    <cellStyle name="?W?_laroux" xfId="18" xr:uid="{00000000-0005-0000-0000-000013000000}"/>
    <cellStyle name="_001-간지(오수및중수공)1" xfId="19" xr:uid="{00000000-0005-0000-0000-000014000000}"/>
    <cellStyle name="_001-간지(오수및중수공)1_001-간지(오수및중수공)" xfId="20" xr:uid="{00000000-0005-0000-0000-000015000000}"/>
    <cellStyle name="_002-오수관로" xfId="21" xr:uid="{00000000-0005-0000-0000-000016000000}"/>
    <cellStyle name="_002-오수관로_001-간지(오수공)" xfId="22" xr:uid="{00000000-0005-0000-0000-000017000000}"/>
    <cellStyle name="_002-오수관로_002-오수관로" xfId="23" xr:uid="{00000000-0005-0000-0000-000018000000}"/>
    <cellStyle name="_002-오수관로_002-오수관로1" xfId="24" xr:uid="{00000000-0005-0000-0000-000019000000}"/>
    <cellStyle name="_002-오수관로_100%-오수관로" xfId="25" xr:uid="{00000000-0005-0000-0000-00001A000000}"/>
    <cellStyle name="_002-오수관로_2-오수관로" xfId="26" xr:uid="{00000000-0005-0000-0000-00001B000000}"/>
    <cellStyle name="_002-오수관로_관로터파기" xfId="27" xr:uid="{00000000-0005-0000-0000-00001C000000}"/>
    <cellStyle name="_002-오수관로_단위수량" xfId="28" xr:uid="{00000000-0005-0000-0000-00001D000000}"/>
    <cellStyle name="_02 맨홀뚜껑보강(공지천좌안)수량산출" xfId="29" xr:uid="{00000000-0005-0000-0000-00001E000000}"/>
    <cellStyle name="_03-맨홀,오수받이" xfId="30" xr:uid="{00000000-0005-0000-0000-00001F000000}"/>
    <cellStyle name="_08-신호등산출서" xfId="2093" xr:uid="{00000000-0005-0000-0000-000020000000}"/>
    <cellStyle name="_1.집계표" xfId="2255" xr:uid="{00000000-0005-0000-0000-000021000000}"/>
    <cellStyle name="_2-4.상반기실적부문별요약" xfId="2256" xr:uid="{00000000-0005-0000-0000-000022000000}"/>
    <cellStyle name="_2-4.상반기실적부문별요약(표지및목차포함)" xfId="2257" xr:uid="{00000000-0005-0000-0000-000023000000}"/>
    <cellStyle name="_2-4.상반기실적부문별요약(표지및목차포함)_1" xfId="2258" xr:uid="{00000000-0005-0000-0000-000024000000}"/>
    <cellStyle name="_2-4.상반기실적부문별요약_1" xfId="2259" xr:uid="{00000000-0005-0000-0000-000025000000}"/>
    <cellStyle name="_5_세륜세차시설" xfId="2260" xr:uid="{00000000-0005-0000-0000-000026000000}"/>
    <cellStyle name="_5구조물공" xfId="31" xr:uid="{00000000-0005-0000-0000-000027000000}"/>
    <cellStyle name="_'99상반기경영개선활동결과(게시용)" xfId="2261" xr:uid="{00000000-0005-0000-0000-000028000000}"/>
    <cellStyle name="_경영개선활동상반기실적(990708)" xfId="2262" xr:uid="{00000000-0005-0000-0000-000029000000}"/>
    <cellStyle name="_경영개선활동상반기실적(990708)_1" xfId="2263" xr:uid="{00000000-0005-0000-0000-00002A000000}"/>
    <cellStyle name="_경영개선활동상반기실적(990708)_2" xfId="2264" xr:uid="{00000000-0005-0000-0000-00002B000000}"/>
    <cellStyle name="_경영개선활성화방안(990802)" xfId="2265" xr:uid="{00000000-0005-0000-0000-00002C000000}"/>
    <cellStyle name="_경영개선활성화방안(990802)_1" xfId="2266" xr:uid="{00000000-0005-0000-0000-00002D000000}"/>
    <cellStyle name="_구호제1배수통문(1@2.0X1.5)" xfId="2267" xr:uid="{00000000-0005-0000-0000-00002E000000}"/>
    <cellStyle name="_국수교수량" xfId="2268" xr:uid="{00000000-0005-0000-0000-00002F000000}"/>
    <cellStyle name="_국수교수량_구호제1배수통문(1@2.0X1.5)" xfId="2269" xr:uid="{00000000-0005-0000-0000-000030000000}"/>
    <cellStyle name="_대국교일반수량" xfId="2270" xr:uid="{00000000-0005-0000-0000-000031000000}"/>
    <cellStyle name="_도곡1교 교대 수량" xfId="2094" xr:uid="{00000000-0005-0000-0000-000032000000}"/>
    <cellStyle name="_도곡1교 교대 수량_방음벽" xfId="2095" xr:uid="{00000000-0005-0000-0000-000033000000}"/>
    <cellStyle name="_도곡1교 교대 수량_부대시설공(영동-추풍령)" xfId="2096" xr:uid="{00000000-0005-0000-0000-000034000000}"/>
    <cellStyle name="_도곡1교 교대 수량_부대시설공(영동-추풍령)_부대공집계" xfId="2097" xr:uid="{00000000-0005-0000-0000-000035000000}"/>
    <cellStyle name="_도곡1교 교대 수량_부대시설공(영동-추풍령)_부대시설공(영동-추풍령)" xfId="2098" xr:uid="{00000000-0005-0000-0000-000036000000}"/>
    <cellStyle name="_도곡1교 교대 수량_최종수로암거" xfId="2099" xr:uid="{00000000-0005-0000-0000-000037000000}"/>
    <cellStyle name="_도곡1교 교대 수량_최종수로암거_부대시설공(영동-추풍령)" xfId="2100" xr:uid="{00000000-0005-0000-0000-000038000000}"/>
    <cellStyle name="_도곡1교 교대 수량_최종수로암거_부대시설공(영동-추풍령)_부대공집계" xfId="2101" xr:uid="{00000000-0005-0000-0000-000039000000}"/>
    <cellStyle name="_도곡1교 교대 수량_최종수로암거_부대시설공(영동-추풍령)_부대시설공(영동-추풍령)" xfId="2102" xr:uid="{00000000-0005-0000-0000-00003A000000}"/>
    <cellStyle name="_도곡1교 교대 수량_최종수로암거_최종수로암거" xfId="2103" xr:uid="{00000000-0005-0000-0000-00003B000000}"/>
    <cellStyle name="_도곡1교 교대 수량_최종수로암거_최종수로암거_부대시설공(영동-추풍령)" xfId="2104" xr:uid="{00000000-0005-0000-0000-00003C000000}"/>
    <cellStyle name="_도곡1교 교대 수량_최종수로암거_최종수로암거_부대시설공(영동-추풍령)_부대공집계" xfId="2105" xr:uid="{00000000-0005-0000-0000-00003D000000}"/>
    <cellStyle name="_도곡1교 교대 수량_최종수로암거_최종수로암거_부대시설공(영동-추풍령)_부대시설공(영동-추풍령)" xfId="2106" xr:uid="{00000000-0005-0000-0000-00003E000000}"/>
    <cellStyle name="_도곡1교 교대(시점) 수량" xfId="2107" xr:uid="{00000000-0005-0000-0000-00003F000000}"/>
    <cellStyle name="_도곡1교 교대(시점) 수량_방음벽" xfId="2108" xr:uid="{00000000-0005-0000-0000-000040000000}"/>
    <cellStyle name="_도곡1교 교대(시점) 수량_부대시설공(영동-추풍령)" xfId="2109" xr:uid="{00000000-0005-0000-0000-000041000000}"/>
    <cellStyle name="_도곡1교 교대(시점) 수량_부대시설공(영동-추풍령)_부대공집계" xfId="2110" xr:uid="{00000000-0005-0000-0000-000042000000}"/>
    <cellStyle name="_도곡1교 교대(시점) 수량_부대시설공(영동-추풍령)_부대시설공(영동-추풍령)" xfId="2111" xr:uid="{00000000-0005-0000-0000-000043000000}"/>
    <cellStyle name="_도곡1교 교대(시점) 수량_최종수로암거" xfId="2112" xr:uid="{00000000-0005-0000-0000-000044000000}"/>
    <cellStyle name="_도곡1교 교대(시점) 수량_최종수로암거_부대시설공(영동-추풍령)" xfId="2113" xr:uid="{00000000-0005-0000-0000-000045000000}"/>
    <cellStyle name="_도곡1교 교대(시점) 수량_최종수로암거_부대시설공(영동-추풍령)_부대공집계" xfId="2114" xr:uid="{00000000-0005-0000-0000-000046000000}"/>
    <cellStyle name="_도곡1교 교대(시점) 수량_최종수로암거_부대시설공(영동-추풍령)_부대시설공(영동-추풍령)" xfId="2115" xr:uid="{00000000-0005-0000-0000-000047000000}"/>
    <cellStyle name="_도곡1교 교대(시점) 수량_최종수로암거_최종수로암거" xfId="2116" xr:uid="{00000000-0005-0000-0000-000048000000}"/>
    <cellStyle name="_도곡1교 교대(시점) 수량_최종수로암거_최종수로암거_부대시설공(영동-추풍령)" xfId="2117" xr:uid="{00000000-0005-0000-0000-000049000000}"/>
    <cellStyle name="_도곡1교 교대(시점) 수량_최종수로암거_최종수로암거_부대시설공(영동-추풍령)_부대공집계" xfId="2118" xr:uid="{00000000-0005-0000-0000-00004A000000}"/>
    <cellStyle name="_도곡1교 교대(시점) 수량_최종수로암거_최종수로암거_부대시설공(영동-추풍령)_부대시설공(영동-추풍령)" xfId="2119" xr:uid="{00000000-0005-0000-0000-00004B000000}"/>
    <cellStyle name="_도곡1교 하부공 수량" xfId="2120" xr:uid="{00000000-0005-0000-0000-00004C000000}"/>
    <cellStyle name="_도곡1교 하부공 수량_방음벽" xfId="2121" xr:uid="{00000000-0005-0000-0000-00004D000000}"/>
    <cellStyle name="_도곡1교 하부공 수량_부대시설공(영동-추풍령)" xfId="2122" xr:uid="{00000000-0005-0000-0000-00004E000000}"/>
    <cellStyle name="_도곡1교 하부공 수량_부대시설공(영동-추풍령)_부대공집계" xfId="2123" xr:uid="{00000000-0005-0000-0000-00004F000000}"/>
    <cellStyle name="_도곡1교 하부공 수량_부대시설공(영동-추풍령)_부대시설공(영동-추풍령)" xfId="2124" xr:uid="{00000000-0005-0000-0000-000050000000}"/>
    <cellStyle name="_도곡1교 하부공 수량_최종수로암거" xfId="2125" xr:uid="{00000000-0005-0000-0000-000051000000}"/>
    <cellStyle name="_도곡1교 하부공 수량_최종수로암거_부대시설공(영동-추풍령)" xfId="2126" xr:uid="{00000000-0005-0000-0000-000052000000}"/>
    <cellStyle name="_도곡1교 하부공 수량_최종수로암거_부대시설공(영동-추풍령)_부대공집계" xfId="2127" xr:uid="{00000000-0005-0000-0000-000053000000}"/>
    <cellStyle name="_도곡1교 하부공 수량_최종수로암거_부대시설공(영동-추풍령)_부대시설공(영동-추풍령)" xfId="2128" xr:uid="{00000000-0005-0000-0000-000054000000}"/>
    <cellStyle name="_도곡1교 하부공 수량_최종수로암거_최종수로암거" xfId="2129" xr:uid="{00000000-0005-0000-0000-000055000000}"/>
    <cellStyle name="_도곡1교 하부공 수량_최종수로암거_최종수로암거_부대시설공(영동-추풍령)" xfId="2130" xr:uid="{00000000-0005-0000-0000-000056000000}"/>
    <cellStyle name="_도곡1교 하부공 수량_최종수로암거_최종수로암거_부대시설공(영동-추풍령)_부대공집계" xfId="2131" xr:uid="{00000000-0005-0000-0000-000057000000}"/>
    <cellStyle name="_도곡1교 하부공 수량_최종수로암거_최종수로암거_부대시설공(영동-추풍령)_부대시설공(영동-추풍령)" xfId="2132" xr:uid="{00000000-0005-0000-0000-000058000000}"/>
    <cellStyle name="_도곡2교 교대 수량" xfId="2133" xr:uid="{00000000-0005-0000-0000-000059000000}"/>
    <cellStyle name="_도곡2교 교대 수량_방음벽" xfId="2134" xr:uid="{00000000-0005-0000-0000-00005A000000}"/>
    <cellStyle name="_도곡2교 교대 수량_부대시설공(영동-추풍령)" xfId="2135" xr:uid="{00000000-0005-0000-0000-00005B000000}"/>
    <cellStyle name="_도곡2교 교대 수량_부대시설공(영동-추풍령)_부대공집계" xfId="2136" xr:uid="{00000000-0005-0000-0000-00005C000000}"/>
    <cellStyle name="_도곡2교 교대 수량_부대시설공(영동-추풍령)_부대시설공(영동-추풍령)" xfId="2137" xr:uid="{00000000-0005-0000-0000-00005D000000}"/>
    <cellStyle name="_도곡2교 교대 수량_최종수로암거" xfId="2138" xr:uid="{00000000-0005-0000-0000-00005E000000}"/>
    <cellStyle name="_도곡2교 교대 수량_최종수로암거_부대시설공(영동-추풍령)" xfId="2139" xr:uid="{00000000-0005-0000-0000-00005F000000}"/>
    <cellStyle name="_도곡2교 교대 수량_최종수로암거_부대시설공(영동-추풍령)_부대공집계" xfId="2140" xr:uid="{00000000-0005-0000-0000-000060000000}"/>
    <cellStyle name="_도곡2교 교대 수량_최종수로암거_부대시설공(영동-추풍령)_부대시설공(영동-추풍령)" xfId="2141" xr:uid="{00000000-0005-0000-0000-000061000000}"/>
    <cellStyle name="_도곡2교 교대 수량_최종수로암거_최종수로암거" xfId="2142" xr:uid="{00000000-0005-0000-0000-000062000000}"/>
    <cellStyle name="_도곡2교 교대 수량_최종수로암거_최종수로암거_부대시설공(영동-추풍령)" xfId="2143" xr:uid="{00000000-0005-0000-0000-000063000000}"/>
    <cellStyle name="_도곡2교 교대 수량_최종수로암거_최종수로암거_부대시설공(영동-추풍령)_부대공집계" xfId="2144" xr:uid="{00000000-0005-0000-0000-000064000000}"/>
    <cellStyle name="_도곡2교 교대 수량_최종수로암거_최종수로암거_부대시설공(영동-추풍령)_부대시설공(영동-추풍령)" xfId="2145" xr:uid="{00000000-0005-0000-0000-000065000000}"/>
    <cellStyle name="_도곡2교 교대(종점) 수량" xfId="2146" xr:uid="{00000000-0005-0000-0000-000066000000}"/>
    <cellStyle name="_도곡2교 교대(종점) 수량_방음벽" xfId="2147" xr:uid="{00000000-0005-0000-0000-000067000000}"/>
    <cellStyle name="_도곡2교 교대(종점) 수량_부대시설공(영동-추풍령)" xfId="2148" xr:uid="{00000000-0005-0000-0000-000068000000}"/>
    <cellStyle name="_도곡2교 교대(종점) 수량_부대시설공(영동-추풍령)_부대공집계" xfId="2149" xr:uid="{00000000-0005-0000-0000-000069000000}"/>
    <cellStyle name="_도곡2교 교대(종점) 수량_부대시설공(영동-추풍령)_부대시설공(영동-추풍령)" xfId="2150" xr:uid="{00000000-0005-0000-0000-00006A000000}"/>
    <cellStyle name="_도곡2교 교대(종점) 수량_최종수로암거" xfId="2151" xr:uid="{00000000-0005-0000-0000-00006B000000}"/>
    <cellStyle name="_도곡2교 교대(종점) 수량_최종수로암거_부대시설공(영동-추풍령)" xfId="2152" xr:uid="{00000000-0005-0000-0000-00006C000000}"/>
    <cellStyle name="_도곡2교 교대(종점) 수량_최종수로암거_부대시설공(영동-추풍령)_부대공집계" xfId="2153" xr:uid="{00000000-0005-0000-0000-00006D000000}"/>
    <cellStyle name="_도곡2교 교대(종점) 수량_최종수로암거_부대시설공(영동-추풍령)_부대시설공(영동-추풍령)" xfId="2154" xr:uid="{00000000-0005-0000-0000-00006E000000}"/>
    <cellStyle name="_도곡2교 교대(종점) 수량_최종수로암거_최종수로암거" xfId="2155" xr:uid="{00000000-0005-0000-0000-00006F000000}"/>
    <cellStyle name="_도곡2교 교대(종점) 수량_최종수로암거_최종수로암거_부대시설공(영동-추풍령)" xfId="2156" xr:uid="{00000000-0005-0000-0000-000070000000}"/>
    <cellStyle name="_도곡2교 교대(종점) 수량_최종수로암거_최종수로암거_부대시설공(영동-추풍령)_부대공집계" xfId="2157" xr:uid="{00000000-0005-0000-0000-000071000000}"/>
    <cellStyle name="_도곡2교 교대(종점) 수량_최종수로암거_최종수로암거_부대시설공(영동-추풍령)_부대시설공(영동-추풍령)" xfId="2158" xr:uid="{00000000-0005-0000-0000-000072000000}"/>
    <cellStyle name="_도곡3교 교대 수량" xfId="2159" xr:uid="{00000000-0005-0000-0000-000073000000}"/>
    <cellStyle name="_도곡3교 교대 수량_방음벽" xfId="2160" xr:uid="{00000000-0005-0000-0000-000074000000}"/>
    <cellStyle name="_도곡3교 교대 수량_부대시설공(영동-추풍령)" xfId="2161" xr:uid="{00000000-0005-0000-0000-000075000000}"/>
    <cellStyle name="_도곡3교 교대 수량_부대시설공(영동-추풍령)_부대공집계" xfId="2162" xr:uid="{00000000-0005-0000-0000-000076000000}"/>
    <cellStyle name="_도곡3교 교대 수량_부대시설공(영동-추풍령)_부대시설공(영동-추풍령)" xfId="2163" xr:uid="{00000000-0005-0000-0000-000077000000}"/>
    <cellStyle name="_도곡3교 교대 수량_최종수로암거" xfId="2164" xr:uid="{00000000-0005-0000-0000-000078000000}"/>
    <cellStyle name="_도곡3교 교대 수량_최종수로암거_부대시설공(영동-추풍령)" xfId="2165" xr:uid="{00000000-0005-0000-0000-000079000000}"/>
    <cellStyle name="_도곡3교 교대 수량_최종수로암거_부대시설공(영동-추풍령)_부대공집계" xfId="2166" xr:uid="{00000000-0005-0000-0000-00007A000000}"/>
    <cellStyle name="_도곡3교 교대 수량_최종수로암거_부대시설공(영동-추풍령)_부대시설공(영동-추풍령)" xfId="2167" xr:uid="{00000000-0005-0000-0000-00007B000000}"/>
    <cellStyle name="_도곡3교 교대 수량_최종수로암거_최종수로암거" xfId="2168" xr:uid="{00000000-0005-0000-0000-00007C000000}"/>
    <cellStyle name="_도곡3교 교대 수량_최종수로암거_최종수로암거_부대시설공(영동-추풍령)" xfId="2169" xr:uid="{00000000-0005-0000-0000-00007D000000}"/>
    <cellStyle name="_도곡3교 교대 수량_최종수로암거_최종수로암거_부대시설공(영동-추풍령)_부대공집계" xfId="2170" xr:uid="{00000000-0005-0000-0000-00007E000000}"/>
    <cellStyle name="_도곡3교 교대 수량_최종수로암거_최종수로암거_부대시설공(영동-추풍령)_부대시설공(영동-추풍령)" xfId="2171" xr:uid="{00000000-0005-0000-0000-00007F000000}"/>
    <cellStyle name="_도곡4교 하부공 수량" xfId="2172" xr:uid="{00000000-0005-0000-0000-000080000000}"/>
    <cellStyle name="_도곡4교 하부공 수량_방음벽" xfId="2173" xr:uid="{00000000-0005-0000-0000-000081000000}"/>
    <cellStyle name="_도곡4교 하부공 수량_부대시설공(영동-추풍령)" xfId="2174" xr:uid="{00000000-0005-0000-0000-000082000000}"/>
    <cellStyle name="_도곡4교 하부공 수량_부대시설공(영동-추풍령)_부대공집계" xfId="2175" xr:uid="{00000000-0005-0000-0000-000083000000}"/>
    <cellStyle name="_도곡4교 하부공 수량_부대시설공(영동-추풍령)_부대시설공(영동-추풍령)" xfId="2176" xr:uid="{00000000-0005-0000-0000-000084000000}"/>
    <cellStyle name="_도곡4교 하부공 수량_최종수로암거" xfId="2177" xr:uid="{00000000-0005-0000-0000-000085000000}"/>
    <cellStyle name="_도곡4교 하부공 수량_최종수로암거_부대시설공(영동-추풍령)" xfId="2178" xr:uid="{00000000-0005-0000-0000-000086000000}"/>
    <cellStyle name="_도곡4교 하부공 수량_최종수로암거_부대시설공(영동-추풍령)_부대공집계" xfId="2179" xr:uid="{00000000-0005-0000-0000-000087000000}"/>
    <cellStyle name="_도곡4교 하부공 수량_최종수로암거_부대시설공(영동-추풍령)_부대시설공(영동-추풍령)" xfId="2180" xr:uid="{00000000-0005-0000-0000-000088000000}"/>
    <cellStyle name="_도곡4교 하부공 수량_최종수로암거_최종수로암거" xfId="2181" xr:uid="{00000000-0005-0000-0000-000089000000}"/>
    <cellStyle name="_도곡4교 하부공 수량_최종수로암거_최종수로암거_부대시설공(영동-추풍령)" xfId="2182" xr:uid="{00000000-0005-0000-0000-00008A000000}"/>
    <cellStyle name="_도곡4교 하부공 수량_최종수로암거_최종수로암거_부대시설공(영동-추풍령)_부대공집계" xfId="2183" xr:uid="{00000000-0005-0000-0000-00008B000000}"/>
    <cellStyle name="_도곡4교 하부공 수량_최종수로암거_최종수로암거_부대시설공(영동-추풍령)_부대시설공(영동-추풍령)" xfId="2184" xr:uid="{00000000-0005-0000-0000-00008C000000}"/>
    <cellStyle name="_도곡교 교대 수량" xfId="2185" xr:uid="{00000000-0005-0000-0000-00008D000000}"/>
    <cellStyle name="_도곡교 교대 수량_방음벽" xfId="2186" xr:uid="{00000000-0005-0000-0000-00008E000000}"/>
    <cellStyle name="_도곡교 교대 수량_부대시설공(영동-추풍령)" xfId="2187" xr:uid="{00000000-0005-0000-0000-00008F000000}"/>
    <cellStyle name="_도곡교 교대 수량_부대시설공(영동-추풍령)_부대공집계" xfId="2188" xr:uid="{00000000-0005-0000-0000-000090000000}"/>
    <cellStyle name="_도곡교 교대 수량_부대시설공(영동-추풍령)_부대시설공(영동-추풍령)" xfId="2189" xr:uid="{00000000-0005-0000-0000-000091000000}"/>
    <cellStyle name="_도곡교 교대 수량_최종수로암거" xfId="2190" xr:uid="{00000000-0005-0000-0000-000092000000}"/>
    <cellStyle name="_도곡교 교대 수량_최종수로암거_부대시설공(영동-추풍령)" xfId="2191" xr:uid="{00000000-0005-0000-0000-000093000000}"/>
    <cellStyle name="_도곡교 교대 수량_최종수로암거_부대시설공(영동-추풍령)_부대공집계" xfId="2192" xr:uid="{00000000-0005-0000-0000-000094000000}"/>
    <cellStyle name="_도곡교 교대 수량_최종수로암거_부대시설공(영동-추풍령)_부대시설공(영동-추풍령)" xfId="2193" xr:uid="{00000000-0005-0000-0000-000095000000}"/>
    <cellStyle name="_도곡교 교대 수량_최종수로암거_최종수로암거" xfId="2194" xr:uid="{00000000-0005-0000-0000-000096000000}"/>
    <cellStyle name="_도곡교 교대 수량_최종수로암거_최종수로암거_부대시설공(영동-추풍령)" xfId="2195" xr:uid="{00000000-0005-0000-0000-000097000000}"/>
    <cellStyle name="_도곡교 교대 수량_최종수로암거_최종수로암거_부대시설공(영동-추풍령)_부대공집계" xfId="2196" xr:uid="{00000000-0005-0000-0000-000098000000}"/>
    <cellStyle name="_도곡교 교대 수량_최종수로암거_최종수로암거_부대시설공(영동-추풍령)_부대시설공(영동-추풍령)" xfId="2197" xr:uid="{00000000-0005-0000-0000-000099000000}"/>
    <cellStyle name="_방음벽" xfId="2198" xr:uid="{00000000-0005-0000-0000-00009A000000}"/>
    <cellStyle name="_배수암거" xfId="2271" xr:uid="{00000000-0005-0000-0000-00009B000000}"/>
    <cellStyle name="_별첨(계획서및실적서양식)" xfId="2272" xr:uid="{00000000-0005-0000-0000-00009C000000}"/>
    <cellStyle name="_별첨(계획서및실적서양식)_1" xfId="2273" xr:uid="{00000000-0005-0000-0000-00009D000000}"/>
    <cellStyle name="_부대시설공(영동-추풍령)" xfId="2199" xr:uid="{00000000-0005-0000-0000-00009E000000}"/>
    <cellStyle name="_부대시설공(영동-추풍령)_부대공집계" xfId="2200" xr:uid="{00000000-0005-0000-0000-00009F000000}"/>
    <cellStyle name="_부대시설공(영동-추풍령)_부대시설공(영동-추풍령)" xfId="2201" xr:uid="{00000000-0005-0000-0000-0000A0000000}"/>
    <cellStyle name="_비옥토_벌개제근_연약지반(최종)" xfId="2274" xr:uid="{00000000-0005-0000-0000-0000A1000000}"/>
    <cellStyle name="_양식" xfId="2275" xr:uid="{00000000-0005-0000-0000-0000A2000000}"/>
    <cellStyle name="_양식_1" xfId="2276" xr:uid="{00000000-0005-0000-0000-0000A3000000}"/>
    <cellStyle name="_양식_2" xfId="2277" xr:uid="{00000000-0005-0000-0000-0000A4000000}"/>
    <cellStyle name="_연결관 토공" xfId="32" xr:uid="{00000000-0005-0000-0000-0000A5000000}"/>
    <cellStyle name="_오수가압부분격점수량" xfId="33" xr:uid="{00000000-0005-0000-0000-0000A6000000}"/>
    <cellStyle name="_오수가압부분격점수량_001-간지(오수및중수공)1" xfId="34" xr:uid="{00000000-0005-0000-0000-0000A7000000}"/>
    <cellStyle name="_오수가압부분격점수량_001-간지(오수및중수공)1_001-간지(오수및중수공)" xfId="35" xr:uid="{00000000-0005-0000-0000-0000A8000000}"/>
    <cellStyle name="_오수가압부분격점수량_002-오수관로" xfId="36" xr:uid="{00000000-0005-0000-0000-0000A9000000}"/>
    <cellStyle name="_오수가압부분격점수량_002-오수관로_001-간지(오수공)" xfId="37" xr:uid="{00000000-0005-0000-0000-0000AA000000}"/>
    <cellStyle name="_오수가압부분격점수량_002-오수관로_002-오수관로" xfId="38" xr:uid="{00000000-0005-0000-0000-0000AB000000}"/>
    <cellStyle name="_오수가압부분격점수량_002-오수관로_002-오수관로1" xfId="39" xr:uid="{00000000-0005-0000-0000-0000AC000000}"/>
    <cellStyle name="_오수가압부분격점수량_002-오수관로_100%-오수관로" xfId="40" xr:uid="{00000000-0005-0000-0000-0000AD000000}"/>
    <cellStyle name="_오수가압부분격점수량_002-오수관로_2-오수관로" xfId="41" xr:uid="{00000000-0005-0000-0000-0000AE000000}"/>
    <cellStyle name="_오수가압부분격점수량_002-오수관로_관로터파기" xfId="42" xr:uid="{00000000-0005-0000-0000-0000AF000000}"/>
    <cellStyle name="_오수가압부분격점수량_002-오수관로_단위수량" xfId="43" xr:uid="{00000000-0005-0000-0000-0000B0000000}"/>
    <cellStyle name="_오수가압부분격점수량_오수관수량" xfId="44" xr:uid="{00000000-0005-0000-0000-0000B1000000}"/>
    <cellStyle name="_오수가압부분격점수량_오수관수량_001-간지(오수및중수공)1" xfId="45" xr:uid="{00000000-0005-0000-0000-0000B2000000}"/>
    <cellStyle name="_오수가압부분격점수량_오수관수량_001-간지(오수및중수공)1_001-간지(오수및중수공)" xfId="46" xr:uid="{00000000-0005-0000-0000-0000B3000000}"/>
    <cellStyle name="_오수가압부분격점수량_오수관수량_002-오수관로" xfId="47" xr:uid="{00000000-0005-0000-0000-0000B4000000}"/>
    <cellStyle name="_오수가압부분격점수량_오수관수량_002-오수관로_001-간지(오수공)" xfId="48" xr:uid="{00000000-0005-0000-0000-0000B5000000}"/>
    <cellStyle name="_오수가압부분격점수량_오수관수량_002-오수관로_002-오수관로" xfId="49" xr:uid="{00000000-0005-0000-0000-0000B6000000}"/>
    <cellStyle name="_오수가압부분격점수량_오수관수량_002-오수관로_002-오수관로1" xfId="50" xr:uid="{00000000-0005-0000-0000-0000B7000000}"/>
    <cellStyle name="_오수가압부분격점수량_오수관수량_002-오수관로_100%-오수관로" xfId="51" xr:uid="{00000000-0005-0000-0000-0000B8000000}"/>
    <cellStyle name="_오수가압부분격점수량_오수관수량_002-오수관로_2-오수관로" xfId="52" xr:uid="{00000000-0005-0000-0000-0000B9000000}"/>
    <cellStyle name="_오수가압부분격점수량_오수관수량_002-오수관로_관로터파기" xfId="53" xr:uid="{00000000-0005-0000-0000-0000BA000000}"/>
    <cellStyle name="_오수가압부분격점수량_오수관수량_002-오수관로_단위수량" xfId="54" xr:uid="{00000000-0005-0000-0000-0000BB000000}"/>
    <cellStyle name="_오수공수량산출서" xfId="55" xr:uid="{00000000-0005-0000-0000-0000BC000000}"/>
    <cellStyle name="_오수공수량산출서(변경)" xfId="56" xr:uid="{00000000-0005-0000-0000-0000BD000000}"/>
    <cellStyle name="_오수관로" xfId="57" xr:uid="{00000000-0005-0000-0000-0000BE000000}"/>
    <cellStyle name="_오수관수량" xfId="58" xr:uid="{00000000-0005-0000-0000-0000BF000000}"/>
    <cellStyle name="_오수관수량_001-간지(오수및중수공)1" xfId="59" xr:uid="{00000000-0005-0000-0000-0000C0000000}"/>
    <cellStyle name="_오수관수량_001-간지(오수및중수공)1_001-간지(오수및중수공)" xfId="60" xr:uid="{00000000-0005-0000-0000-0000C1000000}"/>
    <cellStyle name="_오수관수량_002-오수관로" xfId="61" xr:uid="{00000000-0005-0000-0000-0000C2000000}"/>
    <cellStyle name="_오수관수량_002-오수관로_001-간지(오수공)" xfId="62" xr:uid="{00000000-0005-0000-0000-0000C3000000}"/>
    <cellStyle name="_오수관수량_002-오수관로_002-오수관로" xfId="63" xr:uid="{00000000-0005-0000-0000-0000C4000000}"/>
    <cellStyle name="_오수관수량_002-오수관로_002-오수관로1" xfId="64" xr:uid="{00000000-0005-0000-0000-0000C5000000}"/>
    <cellStyle name="_오수관수량_002-오수관로_100%-오수관로" xfId="65" xr:uid="{00000000-0005-0000-0000-0000C6000000}"/>
    <cellStyle name="_오수관수량_002-오수관로_2-오수관로" xfId="66" xr:uid="{00000000-0005-0000-0000-0000C7000000}"/>
    <cellStyle name="_오수관수량_002-오수관로_관로터파기" xfId="67" xr:uid="{00000000-0005-0000-0000-0000C8000000}"/>
    <cellStyle name="_오수관수량_002-오수관로_단위수량" xfId="68" xr:uid="{00000000-0005-0000-0000-0000C9000000}"/>
    <cellStyle name="_오수관수량_오수관수량" xfId="69" xr:uid="{00000000-0005-0000-0000-0000CA000000}"/>
    <cellStyle name="_오수관수량_오수관수량_001-간지(오수및중수공)1" xfId="70" xr:uid="{00000000-0005-0000-0000-0000CB000000}"/>
    <cellStyle name="_오수관수량_오수관수량_001-간지(오수및중수공)1_001-간지(오수및중수공)" xfId="71" xr:uid="{00000000-0005-0000-0000-0000CC000000}"/>
    <cellStyle name="_오수관수량_오수관수량_002-오수관로" xfId="72" xr:uid="{00000000-0005-0000-0000-0000CD000000}"/>
    <cellStyle name="_오수관수량_오수관수량_002-오수관로_001-간지(오수공)" xfId="73" xr:uid="{00000000-0005-0000-0000-0000CE000000}"/>
    <cellStyle name="_오수관수량_오수관수량_002-오수관로_002-오수관로" xfId="74" xr:uid="{00000000-0005-0000-0000-0000CF000000}"/>
    <cellStyle name="_오수관수량_오수관수량_002-오수관로_002-오수관로1" xfId="75" xr:uid="{00000000-0005-0000-0000-0000D0000000}"/>
    <cellStyle name="_오수관수량_오수관수량_002-오수관로_100%-오수관로" xfId="76" xr:uid="{00000000-0005-0000-0000-0000D1000000}"/>
    <cellStyle name="_오수관수량_오수관수량_002-오수관로_2-오수관로" xfId="77" xr:uid="{00000000-0005-0000-0000-0000D2000000}"/>
    <cellStyle name="_오수관수량_오수관수량_002-오수관로_관로터파기" xfId="78" xr:uid="{00000000-0005-0000-0000-0000D3000000}"/>
    <cellStyle name="_오수관수량_오수관수량_002-오수관로_단위수량" xfId="79" xr:uid="{00000000-0005-0000-0000-0000D4000000}"/>
    <cellStyle name="_오수맨홀INVERT" xfId="80" xr:uid="{00000000-0005-0000-0000-0000D5000000}"/>
    <cellStyle name="_옹벽수량(8-23)" xfId="2278" xr:uid="{00000000-0005-0000-0000-0000D6000000}"/>
    <cellStyle name="_용정2p3(아포)" xfId="81" xr:uid="{00000000-0005-0000-0000-0000D7000000}"/>
    <cellStyle name="_유첨3(서식)" xfId="2279" xr:uid="{00000000-0005-0000-0000-0000D8000000}"/>
    <cellStyle name="_유첨3(서식)_1" xfId="2280" xr:uid="{00000000-0005-0000-0000-0000D9000000}"/>
    <cellStyle name="_음성방향-p1" xfId="82" xr:uid="{00000000-0005-0000-0000-0000DA000000}"/>
    <cellStyle name="_인원계획표 " xfId="83" xr:uid="{00000000-0005-0000-0000-0000DB000000}"/>
    <cellStyle name="_인원계획표 _적격 " xfId="84" xr:uid="{00000000-0005-0000-0000-0000DC000000}"/>
    <cellStyle name="_임목폐기물(주공)-최종0225" xfId="2281" xr:uid="{00000000-0005-0000-0000-0000DD000000}"/>
    <cellStyle name="_임목폐기물(주공)-최종-1" xfId="2282" xr:uid="{00000000-0005-0000-0000-0000DE000000}"/>
    <cellStyle name="_입찰표지 " xfId="85" xr:uid="{00000000-0005-0000-0000-0000DF000000}"/>
    <cellStyle name="_자재집계" xfId="86" xr:uid="{00000000-0005-0000-0000-0000E0000000}"/>
    <cellStyle name="_자재집계_001-간지(오수및중수공)1" xfId="87" xr:uid="{00000000-0005-0000-0000-0000E1000000}"/>
    <cellStyle name="_자재집계_001-간지(오수및중수공)1_001-간지(오수및중수공)" xfId="88" xr:uid="{00000000-0005-0000-0000-0000E2000000}"/>
    <cellStyle name="_자재집계_002-오수관로" xfId="89" xr:uid="{00000000-0005-0000-0000-0000E3000000}"/>
    <cellStyle name="_자재집계_002-오수관로_001-간지(오수공)" xfId="90" xr:uid="{00000000-0005-0000-0000-0000E4000000}"/>
    <cellStyle name="_자재집계_002-오수관로_002-오수관로" xfId="91" xr:uid="{00000000-0005-0000-0000-0000E5000000}"/>
    <cellStyle name="_자재집계_002-오수관로_002-오수관로1" xfId="92" xr:uid="{00000000-0005-0000-0000-0000E6000000}"/>
    <cellStyle name="_자재집계_002-오수관로_100%-오수관로" xfId="93" xr:uid="{00000000-0005-0000-0000-0000E7000000}"/>
    <cellStyle name="_자재집계_002-오수관로_2-오수관로" xfId="94" xr:uid="{00000000-0005-0000-0000-0000E8000000}"/>
    <cellStyle name="_자재집계_002-오수관로_관로터파기" xfId="95" xr:uid="{00000000-0005-0000-0000-0000E9000000}"/>
    <cellStyle name="_자재집계_002-오수관로_단위수량" xfId="96" xr:uid="{00000000-0005-0000-0000-0000EA000000}"/>
    <cellStyle name="_자재집계_오수관수량" xfId="97" xr:uid="{00000000-0005-0000-0000-0000EB000000}"/>
    <cellStyle name="_자재집계_오수관수량_001-간지(오수및중수공)1" xfId="98" xr:uid="{00000000-0005-0000-0000-0000EC000000}"/>
    <cellStyle name="_자재집계_오수관수량_001-간지(오수및중수공)1_001-간지(오수및중수공)" xfId="99" xr:uid="{00000000-0005-0000-0000-0000ED000000}"/>
    <cellStyle name="_자재집계_오수관수량_002-오수관로" xfId="100" xr:uid="{00000000-0005-0000-0000-0000EE000000}"/>
    <cellStyle name="_자재집계_오수관수량_002-오수관로_001-간지(오수공)" xfId="101" xr:uid="{00000000-0005-0000-0000-0000EF000000}"/>
    <cellStyle name="_자재집계_오수관수량_002-오수관로_002-오수관로" xfId="102" xr:uid="{00000000-0005-0000-0000-0000F0000000}"/>
    <cellStyle name="_자재집계_오수관수량_002-오수관로_002-오수관로1" xfId="103" xr:uid="{00000000-0005-0000-0000-0000F1000000}"/>
    <cellStyle name="_자재집계_오수관수량_002-오수관로_100%-오수관로" xfId="104" xr:uid="{00000000-0005-0000-0000-0000F2000000}"/>
    <cellStyle name="_자재집계_오수관수량_002-오수관로_2-오수관로" xfId="105" xr:uid="{00000000-0005-0000-0000-0000F3000000}"/>
    <cellStyle name="_자재집계_오수관수량_002-오수관로_관로터파기" xfId="106" xr:uid="{00000000-0005-0000-0000-0000F4000000}"/>
    <cellStyle name="_자재집계_오수관수량_002-오수관로_단위수량" xfId="107" xr:uid="{00000000-0005-0000-0000-0000F5000000}"/>
    <cellStyle name="_적격 " xfId="108" xr:uid="{00000000-0005-0000-0000-0000F6000000}"/>
    <cellStyle name="_적격 _집행갑지 " xfId="109" xr:uid="{00000000-0005-0000-0000-0000F7000000}"/>
    <cellStyle name="_적격 _집행설계분석 " xfId="2283" xr:uid="{00000000-0005-0000-0000-0000F8000000}"/>
    <cellStyle name="_적격(화산) " xfId="110" xr:uid="{00000000-0005-0000-0000-0000F9000000}"/>
    <cellStyle name="_지장물 철거(2차)" xfId="2284" xr:uid="{00000000-0005-0000-0000-0000FA000000}"/>
    <cellStyle name="_지장물철거1차" xfId="2285" xr:uid="{00000000-0005-0000-0000-0000FB000000}"/>
    <cellStyle name="_지정과제1분기실적(확정990408)" xfId="2286" xr:uid="{00000000-0005-0000-0000-0000FC000000}"/>
    <cellStyle name="_지정과제1분기실적(확정990408)_1" xfId="2287" xr:uid="{00000000-0005-0000-0000-0000FD000000}"/>
    <cellStyle name="_지정과제2차심의list" xfId="2288" xr:uid="{00000000-0005-0000-0000-0000FE000000}"/>
    <cellStyle name="_지정과제2차심의list_1" xfId="2289" xr:uid="{00000000-0005-0000-0000-0000FF000000}"/>
    <cellStyle name="_지정과제2차심의list_2" xfId="2290" xr:uid="{00000000-0005-0000-0000-000000010000}"/>
    <cellStyle name="_지정과제2차심의결과" xfId="2291" xr:uid="{00000000-0005-0000-0000-000001010000}"/>
    <cellStyle name="_지정과제2차심의결과(금액조정후최종)" xfId="2292" xr:uid="{00000000-0005-0000-0000-000002010000}"/>
    <cellStyle name="_지정과제2차심의결과(금액조정후최종)_1" xfId="2293" xr:uid="{00000000-0005-0000-0000-000003010000}"/>
    <cellStyle name="_지정과제2차심의결과(금액조정후최종)_1_경영개선실적보고(전주공장)" xfId="2294" xr:uid="{00000000-0005-0000-0000-000004010000}"/>
    <cellStyle name="_지정과제2차심의결과(금액조정후최종)_1_별첨1_2" xfId="2295" xr:uid="{00000000-0005-0000-0000-000005010000}"/>
    <cellStyle name="_지정과제2차심의결과(금액조정후최종)_1_제안과제집계표(공장전체)" xfId="2296" xr:uid="{00000000-0005-0000-0000-000006010000}"/>
    <cellStyle name="_지정과제2차심의결과(금액조정후최종)_경영개선실적보고(전주공장)" xfId="2297" xr:uid="{00000000-0005-0000-0000-000007010000}"/>
    <cellStyle name="_지정과제2차심의결과(금액조정후최종)_별첨1_2" xfId="2298" xr:uid="{00000000-0005-0000-0000-000008010000}"/>
    <cellStyle name="_지정과제2차심의결과(금액조정후최종)_제안과제집계표(공장전체)" xfId="2299" xr:uid="{00000000-0005-0000-0000-000009010000}"/>
    <cellStyle name="_지정과제2차심의결과_1" xfId="2300" xr:uid="{00000000-0005-0000-0000-00000A010000}"/>
    <cellStyle name="_집중관리(981231)" xfId="2301" xr:uid="{00000000-0005-0000-0000-00000B010000}"/>
    <cellStyle name="_집중관리(981231)_1" xfId="2302" xr:uid="{00000000-0005-0000-0000-00000C010000}"/>
    <cellStyle name="_집중관리(지정과제및 양식)" xfId="2303" xr:uid="{00000000-0005-0000-0000-00000D010000}"/>
    <cellStyle name="_집중관리(지정과제및 양식)_1" xfId="2304" xr:uid="{00000000-0005-0000-0000-00000E010000}"/>
    <cellStyle name="_집행갑지 " xfId="111" xr:uid="{00000000-0005-0000-0000-00000F010000}"/>
    <cellStyle name="_최종수로암거" xfId="2202" xr:uid="{00000000-0005-0000-0000-000010010000}"/>
    <cellStyle name="_최종수로암거_부대시설공(영동-추풍령)" xfId="2203" xr:uid="{00000000-0005-0000-0000-000011010000}"/>
    <cellStyle name="_최종수로암거_부대시설공(영동-추풍령)_부대공집계" xfId="2204" xr:uid="{00000000-0005-0000-0000-000012010000}"/>
    <cellStyle name="_최종수로암거_부대시설공(영동-추풍령)_부대시설공(영동-추풍령)" xfId="2205" xr:uid="{00000000-0005-0000-0000-000013010000}"/>
    <cellStyle name="_최종수로암거_최종수로암거" xfId="2206" xr:uid="{00000000-0005-0000-0000-000014010000}"/>
    <cellStyle name="_최종수로암거_최종수로암거_부대시설공(영동-추풍령)" xfId="2207" xr:uid="{00000000-0005-0000-0000-000015010000}"/>
    <cellStyle name="_최종수로암거_최종수로암거_부대시설공(영동-추풍령)_부대공집계" xfId="2208" xr:uid="{00000000-0005-0000-0000-000016010000}"/>
    <cellStyle name="_최종수로암거_최종수로암거_부대시설공(영동-추풍령)_부대시설공(영동-추풍령)" xfId="2209" xr:uid="{00000000-0005-0000-0000-000017010000}"/>
    <cellStyle name="_포장" xfId="112" xr:uid="{00000000-0005-0000-0000-000018010000}"/>
    <cellStyle name="_포장공" xfId="113" xr:uid="{00000000-0005-0000-0000-000019010000}"/>
    <cellStyle name="’E‰Y [0.00]_laroux" xfId="114" xr:uid="{00000000-0005-0000-0000-00001A010000}"/>
    <cellStyle name="’E‰Y_laroux" xfId="115" xr:uid="{00000000-0005-0000-0000-00001B010000}"/>
    <cellStyle name="¤@?e_TEST-1 " xfId="116" xr:uid="{00000000-0005-0000-0000-00001C010000}"/>
    <cellStyle name="+,-,0" xfId="2210" xr:uid="{00000000-0005-0000-0000-00001D010000}"/>
    <cellStyle name="△ []" xfId="2211" xr:uid="{00000000-0005-0000-0000-00001E010000}"/>
    <cellStyle name="△ [0]" xfId="2212" xr:uid="{00000000-0005-0000-0000-00001F010000}"/>
    <cellStyle name="°ia¤¼o " xfId="117" xr:uid="{00000000-0005-0000-0000-000020010000}"/>
    <cellStyle name="°ia¤aa " xfId="118" xr:uid="{00000000-0005-0000-0000-000021010000}"/>
    <cellStyle name="00" xfId="119" xr:uid="{00000000-0005-0000-0000-000022010000}"/>
    <cellStyle name="000" xfId="120" xr:uid="{00000000-0005-0000-0000-000023010000}"/>
    <cellStyle name="1" xfId="121" xr:uid="{00000000-0005-0000-0000-000024010000}"/>
    <cellStyle name="1 2" xfId="2305" xr:uid="{00000000-0005-0000-0000-000025010000}"/>
    <cellStyle name="1_1212" xfId="2306" xr:uid="{00000000-0005-0000-0000-000026010000}"/>
    <cellStyle name="1_laroux" xfId="2307" xr:uid="{00000000-0005-0000-0000-000027010000}"/>
    <cellStyle name="1_laroux_ATC-YOON1" xfId="2308" xr:uid="{00000000-0005-0000-0000-000028010000}"/>
    <cellStyle name="1_total" xfId="122" xr:uid="{00000000-0005-0000-0000-000029010000}"/>
    <cellStyle name="1_total_10.24종합" xfId="123" xr:uid="{00000000-0005-0000-0000-00002A010000}"/>
    <cellStyle name="1_total_10.24종합_NEW단위수량-주산" xfId="124" xr:uid="{00000000-0005-0000-0000-00002B010000}"/>
    <cellStyle name="1_total_10.24종합_남대천단위수량" xfId="125" xr:uid="{00000000-0005-0000-0000-00002C010000}"/>
    <cellStyle name="1_total_10.24종합_단위수량" xfId="126" xr:uid="{00000000-0005-0000-0000-00002D010000}"/>
    <cellStyle name="1_total_10.24종합_단위수량1" xfId="127" xr:uid="{00000000-0005-0000-0000-00002E010000}"/>
    <cellStyle name="1_total_10.24종합_단위수량15" xfId="128" xr:uid="{00000000-0005-0000-0000-00002F010000}"/>
    <cellStyle name="1_total_10.24종합_도곡단위수량" xfId="129" xr:uid="{00000000-0005-0000-0000-000030010000}"/>
    <cellStyle name="1_total_10.24종합_수량산출서-11.25" xfId="130" xr:uid="{00000000-0005-0000-0000-000031010000}"/>
    <cellStyle name="1_total_10.24종합_수량산출서-11.25_NEW단위수량-주산" xfId="131" xr:uid="{00000000-0005-0000-0000-000032010000}"/>
    <cellStyle name="1_total_10.24종합_수량산출서-11.25_남대천단위수량" xfId="132" xr:uid="{00000000-0005-0000-0000-000033010000}"/>
    <cellStyle name="1_total_10.24종합_수량산출서-11.25_단위수량" xfId="133" xr:uid="{00000000-0005-0000-0000-000034010000}"/>
    <cellStyle name="1_total_10.24종합_수량산출서-11.25_단위수량1" xfId="134" xr:uid="{00000000-0005-0000-0000-000035010000}"/>
    <cellStyle name="1_total_10.24종합_수량산출서-11.25_단위수량15" xfId="135" xr:uid="{00000000-0005-0000-0000-000036010000}"/>
    <cellStyle name="1_total_10.24종합_수량산출서-11.25_도곡단위수량" xfId="136" xr:uid="{00000000-0005-0000-0000-000037010000}"/>
    <cellStyle name="1_total_10.24종합_수량산출서-11.25_철거단위수량" xfId="137" xr:uid="{00000000-0005-0000-0000-000038010000}"/>
    <cellStyle name="1_total_10.24종합_수량산출서-11.25_철거수량" xfId="138" xr:uid="{00000000-0005-0000-0000-000039010000}"/>
    <cellStyle name="1_total_10.24종합_수량산출서-11.25_한수단위수량" xfId="139" xr:uid="{00000000-0005-0000-0000-00003A010000}"/>
    <cellStyle name="1_total_10.24종합_수량산출서-1201" xfId="140" xr:uid="{00000000-0005-0000-0000-00003B010000}"/>
    <cellStyle name="1_total_10.24종합_수량산출서-1201_NEW단위수량-주산" xfId="141" xr:uid="{00000000-0005-0000-0000-00003C010000}"/>
    <cellStyle name="1_total_10.24종합_수량산출서-1201_남대천단위수량" xfId="142" xr:uid="{00000000-0005-0000-0000-00003D010000}"/>
    <cellStyle name="1_total_10.24종합_수량산출서-1201_단위수량" xfId="143" xr:uid="{00000000-0005-0000-0000-00003E010000}"/>
    <cellStyle name="1_total_10.24종합_수량산출서-1201_단위수량1" xfId="144" xr:uid="{00000000-0005-0000-0000-00003F010000}"/>
    <cellStyle name="1_total_10.24종합_수량산출서-1201_단위수량15" xfId="145" xr:uid="{00000000-0005-0000-0000-000040010000}"/>
    <cellStyle name="1_total_10.24종합_수량산출서-1201_도곡단위수량" xfId="146" xr:uid="{00000000-0005-0000-0000-000041010000}"/>
    <cellStyle name="1_total_10.24종합_수량산출서-1201_철거단위수량" xfId="147" xr:uid="{00000000-0005-0000-0000-000042010000}"/>
    <cellStyle name="1_total_10.24종합_수량산출서-1201_철거수량" xfId="148" xr:uid="{00000000-0005-0000-0000-000043010000}"/>
    <cellStyle name="1_total_10.24종합_수량산출서-1201_한수단위수량" xfId="149" xr:uid="{00000000-0005-0000-0000-000044010000}"/>
    <cellStyle name="1_total_10.24종합_시설물단위수량" xfId="150" xr:uid="{00000000-0005-0000-0000-000045010000}"/>
    <cellStyle name="1_total_10.24종합_시설물단위수량1" xfId="151" xr:uid="{00000000-0005-0000-0000-000046010000}"/>
    <cellStyle name="1_total_10.24종합_시설물단위수량1_시설물단위수량" xfId="152" xr:uid="{00000000-0005-0000-0000-000047010000}"/>
    <cellStyle name="1_total_10.24종합_오창수량산출서" xfId="153" xr:uid="{00000000-0005-0000-0000-000048010000}"/>
    <cellStyle name="1_total_10.24종합_오창수량산출서_NEW단위수량-주산" xfId="154" xr:uid="{00000000-0005-0000-0000-000049010000}"/>
    <cellStyle name="1_total_10.24종합_오창수량산출서_남대천단위수량" xfId="155" xr:uid="{00000000-0005-0000-0000-00004A010000}"/>
    <cellStyle name="1_total_10.24종합_오창수량산출서_단위수량" xfId="156" xr:uid="{00000000-0005-0000-0000-00004B010000}"/>
    <cellStyle name="1_total_10.24종합_오창수량산출서_단위수량1" xfId="157" xr:uid="{00000000-0005-0000-0000-00004C010000}"/>
    <cellStyle name="1_total_10.24종합_오창수량산출서_단위수량15" xfId="158" xr:uid="{00000000-0005-0000-0000-00004D010000}"/>
    <cellStyle name="1_total_10.24종합_오창수량산출서_도곡단위수량" xfId="159" xr:uid="{00000000-0005-0000-0000-00004E010000}"/>
    <cellStyle name="1_total_10.24종합_오창수량산출서_수량산출서-11.25" xfId="160" xr:uid="{00000000-0005-0000-0000-00004F010000}"/>
    <cellStyle name="1_total_10.24종합_오창수량산출서_수량산출서-11.25_NEW단위수량-주산" xfId="161" xr:uid="{00000000-0005-0000-0000-000050010000}"/>
    <cellStyle name="1_total_10.24종합_오창수량산출서_수량산출서-11.25_남대천단위수량" xfId="162" xr:uid="{00000000-0005-0000-0000-000051010000}"/>
    <cellStyle name="1_total_10.24종합_오창수량산출서_수량산출서-11.25_단위수량" xfId="163" xr:uid="{00000000-0005-0000-0000-000052010000}"/>
    <cellStyle name="1_total_10.24종합_오창수량산출서_수량산출서-11.25_단위수량1" xfId="164" xr:uid="{00000000-0005-0000-0000-000053010000}"/>
    <cellStyle name="1_total_10.24종합_오창수량산출서_수량산출서-11.25_단위수량15" xfId="165" xr:uid="{00000000-0005-0000-0000-000054010000}"/>
    <cellStyle name="1_total_10.24종합_오창수량산출서_수량산출서-11.25_도곡단위수량" xfId="166" xr:uid="{00000000-0005-0000-0000-000055010000}"/>
    <cellStyle name="1_total_10.24종합_오창수량산출서_수량산출서-11.25_철거단위수량" xfId="167" xr:uid="{00000000-0005-0000-0000-000056010000}"/>
    <cellStyle name="1_total_10.24종합_오창수량산출서_수량산출서-11.25_철거수량" xfId="168" xr:uid="{00000000-0005-0000-0000-000057010000}"/>
    <cellStyle name="1_total_10.24종합_오창수량산출서_수량산출서-11.25_한수단위수량" xfId="169" xr:uid="{00000000-0005-0000-0000-000058010000}"/>
    <cellStyle name="1_total_10.24종합_오창수량산출서_수량산출서-1201" xfId="170" xr:uid="{00000000-0005-0000-0000-000059010000}"/>
    <cellStyle name="1_total_10.24종합_오창수량산출서_수량산출서-1201_NEW단위수량-주산" xfId="171" xr:uid="{00000000-0005-0000-0000-00005A010000}"/>
    <cellStyle name="1_total_10.24종합_오창수량산출서_수량산출서-1201_남대천단위수량" xfId="172" xr:uid="{00000000-0005-0000-0000-00005B010000}"/>
    <cellStyle name="1_total_10.24종합_오창수량산출서_수량산출서-1201_단위수량" xfId="173" xr:uid="{00000000-0005-0000-0000-00005C010000}"/>
    <cellStyle name="1_total_10.24종합_오창수량산출서_수량산출서-1201_단위수량1" xfId="174" xr:uid="{00000000-0005-0000-0000-00005D010000}"/>
    <cellStyle name="1_total_10.24종합_오창수량산출서_수량산출서-1201_단위수량15" xfId="175" xr:uid="{00000000-0005-0000-0000-00005E010000}"/>
    <cellStyle name="1_total_10.24종합_오창수량산출서_수량산출서-1201_도곡단위수량" xfId="176" xr:uid="{00000000-0005-0000-0000-00005F010000}"/>
    <cellStyle name="1_total_10.24종합_오창수량산출서_수량산출서-1201_철거단위수량" xfId="177" xr:uid="{00000000-0005-0000-0000-000060010000}"/>
    <cellStyle name="1_total_10.24종합_오창수량산출서_수량산출서-1201_철거수량" xfId="178" xr:uid="{00000000-0005-0000-0000-000061010000}"/>
    <cellStyle name="1_total_10.24종합_오창수량산출서_수량산출서-1201_한수단위수량" xfId="179" xr:uid="{00000000-0005-0000-0000-000062010000}"/>
    <cellStyle name="1_total_10.24종합_오창수량산출서_시설물단위수량" xfId="180" xr:uid="{00000000-0005-0000-0000-000063010000}"/>
    <cellStyle name="1_total_10.24종합_오창수량산출서_시설물단위수량1" xfId="181" xr:uid="{00000000-0005-0000-0000-000064010000}"/>
    <cellStyle name="1_total_10.24종합_오창수량산출서_시설물단위수량1_시설물단위수량" xfId="182" xr:uid="{00000000-0005-0000-0000-000065010000}"/>
    <cellStyle name="1_total_10.24종합_오창수량산출서_철거단위수량" xfId="183" xr:uid="{00000000-0005-0000-0000-000066010000}"/>
    <cellStyle name="1_total_10.24종합_오창수량산출서_철거수량" xfId="184" xr:uid="{00000000-0005-0000-0000-000067010000}"/>
    <cellStyle name="1_total_10.24종합_오창수량산출서_한수단위수량" xfId="185" xr:uid="{00000000-0005-0000-0000-000068010000}"/>
    <cellStyle name="1_total_10.24종합_철거단위수량" xfId="186" xr:uid="{00000000-0005-0000-0000-000069010000}"/>
    <cellStyle name="1_total_10.24종합_철거수량" xfId="187" xr:uid="{00000000-0005-0000-0000-00006A010000}"/>
    <cellStyle name="1_total_10.24종합_한수단위수량" xfId="188" xr:uid="{00000000-0005-0000-0000-00006B010000}"/>
    <cellStyle name="1_total_NEW단위수량" xfId="189" xr:uid="{00000000-0005-0000-0000-00006C010000}"/>
    <cellStyle name="1_total_NEW단위수량-영동" xfId="190" xr:uid="{00000000-0005-0000-0000-00006D010000}"/>
    <cellStyle name="1_total_NEW단위수량-주산" xfId="191" xr:uid="{00000000-0005-0000-0000-00006E010000}"/>
    <cellStyle name="1_total_관로시설물" xfId="192" xr:uid="{00000000-0005-0000-0000-00006F010000}"/>
    <cellStyle name="1_total_관로시설물_NEW단위수량-주산" xfId="193" xr:uid="{00000000-0005-0000-0000-000070010000}"/>
    <cellStyle name="1_total_관로시설물_남대천단위수량" xfId="194" xr:uid="{00000000-0005-0000-0000-000071010000}"/>
    <cellStyle name="1_total_관로시설물_단위수량" xfId="195" xr:uid="{00000000-0005-0000-0000-000072010000}"/>
    <cellStyle name="1_total_관로시설물_단위수량1" xfId="196" xr:uid="{00000000-0005-0000-0000-000073010000}"/>
    <cellStyle name="1_total_관로시설물_단위수량15" xfId="197" xr:uid="{00000000-0005-0000-0000-000074010000}"/>
    <cellStyle name="1_total_관로시설물_도곡단위수량" xfId="198" xr:uid="{00000000-0005-0000-0000-000075010000}"/>
    <cellStyle name="1_total_관로시설물_수량산출서-11.25" xfId="199" xr:uid="{00000000-0005-0000-0000-000076010000}"/>
    <cellStyle name="1_total_관로시설물_수량산출서-11.25_NEW단위수량-주산" xfId="200" xr:uid="{00000000-0005-0000-0000-000077010000}"/>
    <cellStyle name="1_total_관로시설물_수량산출서-11.25_남대천단위수량" xfId="201" xr:uid="{00000000-0005-0000-0000-000078010000}"/>
    <cellStyle name="1_total_관로시설물_수량산출서-11.25_단위수량" xfId="202" xr:uid="{00000000-0005-0000-0000-000079010000}"/>
    <cellStyle name="1_total_관로시설물_수량산출서-11.25_단위수량1" xfId="203" xr:uid="{00000000-0005-0000-0000-00007A010000}"/>
    <cellStyle name="1_total_관로시설물_수량산출서-11.25_단위수량15" xfId="204" xr:uid="{00000000-0005-0000-0000-00007B010000}"/>
    <cellStyle name="1_total_관로시설물_수량산출서-11.25_도곡단위수량" xfId="205" xr:uid="{00000000-0005-0000-0000-00007C010000}"/>
    <cellStyle name="1_total_관로시설물_수량산출서-11.25_철거단위수량" xfId="206" xr:uid="{00000000-0005-0000-0000-00007D010000}"/>
    <cellStyle name="1_total_관로시설물_수량산출서-11.25_철거수량" xfId="207" xr:uid="{00000000-0005-0000-0000-00007E010000}"/>
    <cellStyle name="1_total_관로시설물_수량산출서-11.25_한수단위수량" xfId="208" xr:uid="{00000000-0005-0000-0000-00007F010000}"/>
    <cellStyle name="1_total_관로시설물_수량산출서-1201" xfId="209" xr:uid="{00000000-0005-0000-0000-000080010000}"/>
    <cellStyle name="1_total_관로시설물_수량산출서-1201_NEW단위수량-주산" xfId="210" xr:uid="{00000000-0005-0000-0000-000081010000}"/>
    <cellStyle name="1_total_관로시설물_수량산출서-1201_남대천단위수량" xfId="211" xr:uid="{00000000-0005-0000-0000-000082010000}"/>
    <cellStyle name="1_total_관로시설물_수량산출서-1201_단위수량" xfId="212" xr:uid="{00000000-0005-0000-0000-000083010000}"/>
    <cellStyle name="1_total_관로시설물_수량산출서-1201_단위수량1" xfId="213" xr:uid="{00000000-0005-0000-0000-000084010000}"/>
    <cellStyle name="1_total_관로시설물_수량산출서-1201_단위수량15" xfId="214" xr:uid="{00000000-0005-0000-0000-000085010000}"/>
    <cellStyle name="1_total_관로시설물_수량산출서-1201_도곡단위수량" xfId="215" xr:uid="{00000000-0005-0000-0000-000086010000}"/>
    <cellStyle name="1_total_관로시설물_수량산출서-1201_철거단위수량" xfId="216" xr:uid="{00000000-0005-0000-0000-000087010000}"/>
    <cellStyle name="1_total_관로시설물_수량산출서-1201_철거수량" xfId="217" xr:uid="{00000000-0005-0000-0000-000088010000}"/>
    <cellStyle name="1_total_관로시설물_수량산출서-1201_한수단위수량" xfId="218" xr:uid="{00000000-0005-0000-0000-000089010000}"/>
    <cellStyle name="1_total_관로시설물_시설물단위수량" xfId="219" xr:uid="{00000000-0005-0000-0000-00008A010000}"/>
    <cellStyle name="1_total_관로시설물_시설물단위수량1" xfId="220" xr:uid="{00000000-0005-0000-0000-00008B010000}"/>
    <cellStyle name="1_total_관로시설물_시설물단위수량1_시설물단위수량" xfId="221" xr:uid="{00000000-0005-0000-0000-00008C010000}"/>
    <cellStyle name="1_total_관로시설물_오창수량산출서" xfId="222" xr:uid="{00000000-0005-0000-0000-00008D010000}"/>
    <cellStyle name="1_total_관로시설물_오창수량산출서_NEW단위수량-주산" xfId="223" xr:uid="{00000000-0005-0000-0000-00008E010000}"/>
    <cellStyle name="1_total_관로시설물_오창수량산출서_남대천단위수량" xfId="224" xr:uid="{00000000-0005-0000-0000-00008F010000}"/>
    <cellStyle name="1_total_관로시설물_오창수량산출서_단위수량" xfId="225" xr:uid="{00000000-0005-0000-0000-000090010000}"/>
    <cellStyle name="1_total_관로시설물_오창수량산출서_단위수량1" xfId="226" xr:uid="{00000000-0005-0000-0000-000091010000}"/>
    <cellStyle name="1_total_관로시설물_오창수량산출서_단위수량15" xfId="227" xr:uid="{00000000-0005-0000-0000-000092010000}"/>
    <cellStyle name="1_total_관로시설물_오창수량산출서_도곡단위수량" xfId="228" xr:uid="{00000000-0005-0000-0000-000093010000}"/>
    <cellStyle name="1_total_관로시설물_오창수량산출서_수량산출서-11.25" xfId="229" xr:uid="{00000000-0005-0000-0000-000094010000}"/>
    <cellStyle name="1_total_관로시설물_오창수량산출서_수량산출서-11.25_NEW단위수량-주산" xfId="230" xr:uid="{00000000-0005-0000-0000-000095010000}"/>
    <cellStyle name="1_total_관로시설물_오창수량산출서_수량산출서-11.25_남대천단위수량" xfId="231" xr:uid="{00000000-0005-0000-0000-000096010000}"/>
    <cellStyle name="1_total_관로시설물_오창수량산출서_수량산출서-11.25_단위수량" xfId="232" xr:uid="{00000000-0005-0000-0000-000097010000}"/>
    <cellStyle name="1_total_관로시설물_오창수량산출서_수량산출서-11.25_단위수량1" xfId="233" xr:uid="{00000000-0005-0000-0000-000098010000}"/>
    <cellStyle name="1_total_관로시설물_오창수량산출서_수량산출서-11.25_단위수량15" xfId="234" xr:uid="{00000000-0005-0000-0000-000099010000}"/>
    <cellStyle name="1_total_관로시설물_오창수량산출서_수량산출서-11.25_도곡단위수량" xfId="235" xr:uid="{00000000-0005-0000-0000-00009A010000}"/>
    <cellStyle name="1_total_관로시설물_오창수량산출서_수량산출서-11.25_철거단위수량" xfId="236" xr:uid="{00000000-0005-0000-0000-00009B010000}"/>
    <cellStyle name="1_total_관로시설물_오창수량산출서_수량산출서-11.25_철거수량" xfId="237" xr:uid="{00000000-0005-0000-0000-00009C010000}"/>
    <cellStyle name="1_total_관로시설물_오창수량산출서_수량산출서-11.25_한수단위수량" xfId="238" xr:uid="{00000000-0005-0000-0000-00009D010000}"/>
    <cellStyle name="1_total_관로시설물_오창수량산출서_수량산출서-1201" xfId="239" xr:uid="{00000000-0005-0000-0000-00009E010000}"/>
    <cellStyle name="1_total_관로시설물_오창수량산출서_수량산출서-1201_NEW단위수량-주산" xfId="240" xr:uid="{00000000-0005-0000-0000-00009F010000}"/>
    <cellStyle name="1_total_관로시설물_오창수량산출서_수량산출서-1201_남대천단위수량" xfId="241" xr:uid="{00000000-0005-0000-0000-0000A0010000}"/>
    <cellStyle name="1_total_관로시설물_오창수량산출서_수량산출서-1201_단위수량" xfId="242" xr:uid="{00000000-0005-0000-0000-0000A1010000}"/>
    <cellStyle name="1_total_관로시설물_오창수량산출서_수량산출서-1201_단위수량1" xfId="243" xr:uid="{00000000-0005-0000-0000-0000A2010000}"/>
    <cellStyle name="1_total_관로시설물_오창수량산출서_수량산출서-1201_단위수량15" xfId="244" xr:uid="{00000000-0005-0000-0000-0000A3010000}"/>
    <cellStyle name="1_total_관로시설물_오창수량산출서_수량산출서-1201_도곡단위수량" xfId="245" xr:uid="{00000000-0005-0000-0000-0000A4010000}"/>
    <cellStyle name="1_total_관로시설물_오창수량산출서_수량산출서-1201_철거단위수량" xfId="246" xr:uid="{00000000-0005-0000-0000-0000A5010000}"/>
    <cellStyle name="1_total_관로시설물_오창수량산출서_수량산출서-1201_철거수량" xfId="247" xr:uid="{00000000-0005-0000-0000-0000A6010000}"/>
    <cellStyle name="1_total_관로시설물_오창수량산출서_수량산출서-1201_한수단위수량" xfId="248" xr:uid="{00000000-0005-0000-0000-0000A7010000}"/>
    <cellStyle name="1_total_관로시설물_오창수량산출서_시설물단위수량" xfId="249" xr:uid="{00000000-0005-0000-0000-0000A8010000}"/>
    <cellStyle name="1_total_관로시설물_오창수량산출서_시설물단위수량1" xfId="250" xr:uid="{00000000-0005-0000-0000-0000A9010000}"/>
    <cellStyle name="1_total_관로시설물_오창수량산출서_시설물단위수량1_시설물단위수량" xfId="251" xr:uid="{00000000-0005-0000-0000-0000AA010000}"/>
    <cellStyle name="1_total_관로시설물_오창수량산출서_철거단위수량" xfId="252" xr:uid="{00000000-0005-0000-0000-0000AB010000}"/>
    <cellStyle name="1_total_관로시설물_오창수량산출서_철거수량" xfId="253" xr:uid="{00000000-0005-0000-0000-0000AC010000}"/>
    <cellStyle name="1_total_관로시설물_오창수량산출서_한수단위수량" xfId="254" xr:uid="{00000000-0005-0000-0000-0000AD010000}"/>
    <cellStyle name="1_total_관로시설물_철거단위수량" xfId="255" xr:uid="{00000000-0005-0000-0000-0000AE010000}"/>
    <cellStyle name="1_total_관로시설물_철거수량" xfId="256" xr:uid="{00000000-0005-0000-0000-0000AF010000}"/>
    <cellStyle name="1_total_관로시설물_한수단위수량" xfId="257" xr:uid="{00000000-0005-0000-0000-0000B0010000}"/>
    <cellStyle name="1_total_구조물,조형물,수목보호" xfId="258" xr:uid="{00000000-0005-0000-0000-0000B1010000}"/>
    <cellStyle name="1_total_구조물,조형물,수목보호_NEW단위수량-주산" xfId="259" xr:uid="{00000000-0005-0000-0000-0000B2010000}"/>
    <cellStyle name="1_total_구조물,조형물,수목보호_남대천단위수량" xfId="260" xr:uid="{00000000-0005-0000-0000-0000B3010000}"/>
    <cellStyle name="1_total_구조물,조형물,수목보호_단위수량" xfId="261" xr:uid="{00000000-0005-0000-0000-0000B4010000}"/>
    <cellStyle name="1_total_구조물,조형물,수목보호_단위수량1" xfId="262" xr:uid="{00000000-0005-0000-0000-0000B5010000}"/>
    <cellStyle name="1_total_구조물,조형물,수목보호_단위수량15" xfId="263" xr:uid="{00000000-0005-0000-0000-0000B6010000}"/>
    <cellStyle name="1_total_구조물,조형물,수목보호_도곡단위수량" xfId="264" xr:uid="{00000000-0005-0000-0000-0000B7010000}"/>
    <cellStyle name="1_total_구조물,조형물,수목보호_수량산출서-11.25" xfId="265" xr:uid="{00000000-0005-0000-0000-0000B8010000}"/>
    <cellStyle name="1_total_구조물,조형물,수목보호_수량산출서-11.25_NEW단위수량-주산" xfId="266" xr:uid="{00000000-0005-0000-0000-0000B9010000}"/>
    <cellStyle name="1_total_구조물,조형물,수목보호_수량산출서-11.25_남대천단위수량" xfId="267" xr:uid="{00000000-0005-0000-0000-0000BA010000}"/>
    <cellStyle name="1_total_구조물,조형물,수목보호_수량산출서-11.25_단위수량" xfId="268" xr:uid="{00000000-0005-0000-0000-0000BB010000}"/>
    <cellStyle name="1_total_구조물,조형물,수목보호_수량산출서-11.25_단위수량1" xfId="269" xr:uid="{00000000-0005-0000-0000-0000BC010000}"/>
    <cellStyle name="1_total_구조물,조형물,수목보호_수량산출서-11.25_단위수량15" xfId="270" xr:uid="{00000000-0005-0000-0000-0000BD010000}"/>
    <cellStyle name="1_total_구조물,조형물,수목보호_수량산출서-11.25_도곡단위수량" xfId="271" xr:uid="{00000000-0005-0000-0000-0000BE010000}"/>
    <cellStyle name="1_total_구조물,조형물,수목보호_수량산출서-11.25_철거단위수량" xfId="272" xr:uid="{00000000-0005-0000-0000-0000BF010000}"/>
    <cellStyle name="1_total_구조물,조형물,수목보호_수량산출서-11.25_철거수량" xfId="273" xr:uid="{00000000-0005-0000-0000-0000C0010000}"/>
    <cellStyle name="1_total_구조물,조형물,수목보호_수량산출서-11.25_한수단위수량" xfId="274" xr:uid="{00000000-0005-0000-0000-0000C1010000}"/>
    <cellStyle name="1_total_구조물,조형물,수목보호_수량산출서-1201" xfId="275" xr:uid="{00000000-0005-0000-0000-0000C2010000}"/>
    <cellStyle name="1_total_구조물,조형물,수목보호_수량산출서-1201_NEW단위수량-주산" xfId="276" xr:uid="{00000000-0005-0000-0000-0000C3010000}"/>
    <cellStyle name="1_total_구조물,조형물,수목보호_수량산출서-1201_남대천단위수량" xfId="277" xr:uid="{00000000-0005-0000-0000-0000C4010000}"/>
    <cellStyle name="1_total_구조물,조형물,수목보호_수량산출서-1201_단위수량" xfId="278" xr:uid="{00000000-0005-0000-0000-0000C5010000}"/>
    <cellStyle name="1_total_구조물,조형물,수목보호_수량산출서-1201_단위수량1" xfId="279" xr:uid="{00000000-0005-0000-0000-0000C6010000}"/>
    <cellStyle name="1_total_구조물,조형물,수목보호_수량산출서-1201_단위수량15" xfId="280" xr:uid="{00000000-0005-0000-0000-0000C7010000}"/>
    <cellStyle name="1_total_구조물,조형물,수목보호_수량산출서-1201_도곡단위수량" xfId="281" xr:uid="{00000000-0005-0000-0000-0000C8010000}"/>
    <cellStyle name="1_total_구조물,조형물,수목보호_수량산출서-1201_철거단위수량" xfId="282" xr:uid="{00000000-0005-0000-0000-0000C9010000}"/>
    <cellStyle name="1_total_구조물,조형물,수목보호_수량산출서-1201_철거수량" xfId="283" xr:uid="{00000000-0005-0000-0000-0000CA010000}"/>
    <cellStyle name="1_total_구조물,조형물,수목보호_수량산출서-1201_한수단위수량" xfId="284" xr:uid="{00000000-0005-0000-0000-0000CB010000}"/>
    <cellStyle name="1_total_구조물,조형물,수목보호_시설물단위수량" xfId="285" xr:uid="{00000000-0005-0000-0000-0000CC010000}"/>
    <cellStyle name="1_total_구조물,조형물,수목보호_시설물단위수량1" xfId="286" xr:uid="{00000000-0005-0000-0000-0000CD010000}"/>
    <cellStyle name="1_total_구조물,조형물,수목보호_시설물단위수량1_시설물단위수량" xfId="287" xr:uid="{00000000-0005-0000-0000-0000CE010000}"/>
    <cellStyle name="1_total_구조물,조형물,수목보호_오창수량산출서" xfId="288" xr:uid="{00000000-0005-0000-0000-0000CF010000}"/>
    <cellStyle name="1_total_구조물,조형물,수목보호_오창수량산출서_NEW단위수량-주산" xfId="289" xr:uid="{00000000-0005-0000-0000-0000D0010000}"/>
    <cellStyle name="1_total_구조물,조형물,수목보호_오창수량산출서_남대천단위수량" xfId="290" xr:uid="{00000000-0005-0000-0000-0000D1010000}"/>
    <cellStyle name="1_total_구조물,조형물,수목보호_오창수량산출서_단위수량" xfId="291" xr:uid="{00000000-0005-0000-0000-0000D2010000}"/>
    <cellStyle name="1_total_구조물,조형물,수목보호_오창수량산출서_단위수량1" xfId="292" xr:uid="{00000000-0005-0000-0000-0000D3010000}"/>
    <cellStyle name="1_total_구조물,조형물,수목보호_오창수량산출서_단위수량15" xfId="293" xr:uid="{00000000-0005-0000-0000-0000D4010000}"/>
    <cellStyle name="1_total_구조물,조형물,수목보호_오창수량산출서_도곡단위수량" xfId="294" xr:uid="{00000000-0005-0000-0000-0000D5010000}"/>
    <cellStyle name="1_total_구조물,조형물,수목보호_오창수량산출서_수량산출서-11.25" xfId="295" xr:uid="{00000000-0005-0000-0000-0000D6010000}"/>
    <cellStyle name="1_total_구조물,조형물,수목보호_오창수량산출서_수량산출서-11.25_NEW단위수량-주산" xfId="296" xr:uid="{00000000-0005-0000-0000-0000D7010000}"/>
    <cellStyle name="1_total_구조물,조형물,수목보호_오창수량산출서_수량산출서-11.25_남대천단위수량" xfId="297" xr:uid="{00000000-0005-0000-0000-0000D8010000}"/>
    <cellStyle name="1_total_구조물,조형물,수목보호_오창수량산출서_수량산출서-11.25_단위수량" xfId="298" xr:uid="{00000000-0005-0000-0000-0000D9010000}"/>
    <cellStyle name="1_total_구조물,조형물,수목보호_오창수량산출서_수량산출서-11.25_단위수량1" xfId="299" xr:uid="{00000000-0005-0000-0000-0000DA010000}"/>
    <cellStyle name="1_total_구조물,조형물,수목보호_오창수량산출서_수량산출서-11.25_단위수량15" xfId="300" xr:uid="{00000000-0005-0000-0000-0000DB010000}"/>
    <cellStyle name="1_total_구조물,조형물,수목보호_오창수량산출서_수량산출서-11.25_도곡단위수량" xfId="301" xr:uid="{00000000-0005-0000-0000-0000DC010000}"/>
    <cellStyle name="1_total_구조물,조형물,수목보호_오창수량산출서_수량산출서-11.25_철거단위수량" xfId="302" xr:uid="{00000000-0005-0000-0000-0000DD010000}"/>
    <cellStyle name="1_total_구조물,조형물,수목보호_오창수량산출서_수량산출서-11.25_철거수량" xfId="303" xr:uid="{00000000-0005-0000-0000-0000DE010000}"/>
    <cellStyle name="1_total_구조물,조형물,수목보호_오창수량산출서_수량산출서-11.25_한수단위수량" xfId="304" xr:uid="{00000000-0005-0000-0000-0000DF010000}"/>
    <cellStyle name="1_total_구조물,조형물,수목보호_오창수량산출서_수량산출서-1201" xfId="305" xr:uid="{00000000-0005-0000-0000-0000E0010000}"/>
    <cellStyle name="1_total_구조물,조형물,수목보호_오창수량산출서_수량산출서-1201_NEW단위수량-주산" xfId="306" xr:uid="{00000000-0005-0000-0000-0000E1010000}"/>
    <cellStyle name="1_total_구조물,조형물,수목보호_오창수량산출서_수량산출서-1201_남대천단위수량" xfId="307" xr:uid="{00000000-0005-0000-0000-0000E2010000}"/>
    <cellStyle name="1_total_구조물,조형물,수목보호_오창수량산출서_수량산출서-1201_단위수량" xfId="308" xr:uid="{00000000-0005-0000-0000-0000E3010000}"/>
    <cellStyle name="1_total_구조물,조형물,수목보호_오창수량산출서_수량산출서-1201_단위수량1" xfId="309" xr:uid="{00000000-0005-0000-0000-0000E4010000}"/>
    <cellStyle name="1_total_구조물,조형물,수목보호_오창수량산출서_수량산출서-1201_단위수량15" xfId="310" xr:uid="{00000000-0005-0000-0000-0000E5010000}"/>
    <cellStyle name="1_total_구조물,조형물,수목보호_오창수량산출서_수량산출서-1201_도곡단위수량" xfId="311" xr:uid="{00000000-0005-0000-0000-0000E6010000}"/>
    <cellStyle name="1_total_구조물,조형물,수목보호_오창수량산출서_수량산출서-1201_철거단위수량" xfId="312" xr:uid="{00000000-0005-0000-0000-0000E7010000}"/>
    <cellStyle name="1_total_구조물,조형물,수목보호_오창수량산출서_수량산출서-1201_철거수량" xfId="313" xr:uid="{00000000-0005-0000-0000-0000E8010000}"/>
    <cellStyle name="1_total_구조물,조형물,수목보호_오창수량산출서_수량산출서-1201_한수단위수량" xfId="314" xr:uid="{00000000-0005-0000-0000-0000E9010000}"/>
    <cellStyle name="1_total_구조물,조형물,수목보호_오창수량산출서_시설물단위수량" xfId="315" xr:uid="{00000000-0005-0000-0000-0000EA010000}"/>
    <cellStyle name="1_total_구조물,조형물,수목보호_오창수량산출서_시설물단위수량1" xfId="316" xr:uid="{00000000-0005-0000-0000-0000EB010000}"/>
    <cellStyle name="1_total_구조물,조형물,수목보호_오창수량산출서_시설물단위수량1_시설물단위수량" xfId="317" xr:uid="{00000000-0005-0000-0000-0000EC010000}"/>
    <cellStyle name="1_total_구조물,조형물,수목보호_오창수량산출서_철거단위수량" xfId="318" xr:uid="{00000000-0005-0000-0000-0000ED010000}"/>
    <cellStyle name="1_total_구조물,조형물,수목보호_오창수량산출서_철거수량" xfId="319" xr:uid="{00000000-0005-0000-0000-0000EE010000}"/>
    <cellStyle name="1_total_구조물,조형물,수목보호_오창수량산출서_한수단위수량" xfId="320" xr:uid="{00000000-0005-0000-0000-0000EF010000}"/>
    <cellStyle name="1_total_구조물,조형물,수목보호_철거단위수량" xfId="321" xr:uid="{00000000-0005-0000-0000-0000F0010000}"/>
    <cellStyle name="1_total_구조물,조형물,수목보호_철거수량" xfId="322" xr:uid="{00000000-0005-0000-0000-0000F1010000}"/>
    <cellStyle name="1_total_구조물,조형물,수목보호_한수단위수량" xfId="323" xr:uid="{00000000-0005-0000-0000-0000F2010000}"/>
    <cellStyle name="1_total_남대천단위수량" xfId="324" xr:uid="{00000000-0005-0000-0000-0000F3010000}"/>
    <cellStyle name="1_total_단위1" xfId="325" xr:uid="{00000000-0005-0000-0000-0000F4010000}"/>
    <cellStyle name="1_total_단위수량" xfId="326" xr:uid="{00000000-0005-0000-0000-0000F5010000}"/>
    <cellStyle name="1_total_단위수량1" xfId="327" xr:uid="{00000000-0005-0000-0000-0000F6010000}"/>
    <cellStyle name="1_total_단위수량15" xfId="328" xr:uid="{00000000-0005-0000-0000-0000F7010000}"/>
    <cellStyle name="1_total_단위수량산출" xfId="329" xr:uid="{00000000-0005-0000-0000-0000F8010000}"/>
    <cellStyle name="1_total_단위수량산출_NEW단위수량-주산" xfId="330" xr:uid="{00000000-0005-0000-0000-0000F9010000}"/>
    <cellStyle name="1_total_단위수량산출_남대천단위수량" xfId="331" xr:uid="{00000000-0005-0000-0000-0000FA010000}"/>
    <cellStyle name="1_total_단위수량산출_단위수량" xfId="332" xr:uid="{00000000-0005-0000-0000-0000FB010000}"/>
    <cellStyle name="1_total_단위수량산출_단위수량1" xfId="333" xr:uid="{00000000-0005-0000-0000-0000FC010000}"/>
    <cellStyle name="1_total_단위수량산출_단위수량15" xfId="334" xr:uid="{00000000-0005-0000-0000-0000FD010000}"/>
    <cellStyle name="1_total_단위수량산출_도곡단위수량" xfId="335" xr:uid="{00000000-0005-0000-0000-0000FE010000}"/>
    <cellStyle name="1_total_단위수량산출_수량산출서-11.25" xfId="336" xr:uid="{00000000-0005-0000-0000-0000FF010000}"/>
    <cellStyle name="1_total_단위수량산출_수량산출서-11.25_NEW단위수량-주산" xfId="337" xr:uid="{00000000-0005-0000-0000-000000020000}"/>
    <cellStyle name="1_total_단위수량산출_수량산출서-11.25_남대천단위수량" xfId="338" xr:uid="{00000000-0005-0000-0000-000001020000}"/>
    <cellStyle name="1_total_단위수량산출_수량산출서-11.25_단위수량" xfId="339" xr:uid="{00000000-0005-0000-0000-000002020000}"/>
    <cellStyle name="1_total_단위수량산출_수량산출서-11.25_단위수량1" xfId="340" xr:uid="{00000000-0005-0000-0000-000003020000}"/>
    <cellStyle name="1_total_단위수량산출_수량산출서-11.25_단위수량15" xfId="341" xr:uid="{00000000-0005-0000-0000-000004020000}"/>
    <cellStyle name="1_total_단위수량산출_수량산출서-11.25_도곡단위수량" xfId="342" xr:uid="{00000000-0005-0000-0000-000005020000}"/>
    <cellStyle name="1_total_단위수량산출_수량산출서-11.25_철거단위수량" xfId="343" xr:uid="{00000000-0005-0000-0000-000006020000}"/>
    <cellStyle name="1_total_단위수량산출_수량산출서-11.25_철거수량" xfId="344" xr:uid="{00000000-0005-0000-0000-000007020000}"/>
    <cellStyle name="1_total_단위수량산출_수량산출서-11.25_한수단위수량" xfId="345" xr:uid="{00000000-0005-0000-0000-000008020000}"/>
    <cellStyle name="1_total_단위수량산출_수량산출서-1201" xfId="346" xr:uid="{00000000-0005-0000-0000-000009020000}"/>
    <cellStyle name="1_total_단위수량산출_수량산출서-1201_NEW단위수량-주산" xfId="347" xr:uid="{00000000-0005-0000-0000-00000A020000}"/>
    <cellStyle name="1_total_단위수량산출_수량산출서-1201_남대천단위수량" xfId="348" xr:uid="{00000000-0005-0000-0000-00000B020000}"/>
    <cellStyle name="1_total_단위수량산출_수량산출서-1201_단위수량" xfId="349" xr:uid="{00000000-0005-0000-0000-00000C020000}"/>
    <cellStyle name="1_total_단위수량산출_수량산출서-1201_단위수량1" xfId="350" xr:uid="{00000000-0005-0000-0000-00000D020000}"/>
    <cellStyle name="1_total_단위수량산출_수량산출서-1201_단위수량15" xfId="351" xr:uid="{00000000-0005-0000-0000-00000E020000}"/>
    <cellStyle name="1_total_단위수량산출_수량산출서-1201_도곡단위수량" xfId="352" xr:uid="{00000000-0005-0000-0000-00000F020000}"/>
    <cellStyle name="1_total_단위수량산출_수량산출서-1201_철거단위수량" xfId="353" xr:uid="{00000000-0005-0000-0000-000010020000}"/>
    <cellStyle name="1_total_단위수량산출_수량산출서-1201_철거수량" xfId="354" xr:uid="{00000000-0005-0000-0000-000011020000}"/>
    <cellStyle name="1_total_단위수량산출_수량산출서-1201_한수단위수량" xfId="355" xr:uid="{00000000-0005-0000-0000-000012020000}"/>
    <cellStyle name="1_total_단위수량산출_시설물단위수량" xfId="356" xr:uid="{00000000-0005-0000-0000-000013020000}"/>
    <cellStyle name="1_total_단위수량산출_시설물단위수량1" xfId="357" xr:uid="{00000000-0005-0000-0000-000014020000}"/>
    <cellStyle name="1_total_단위수량산출_시설물단위수량1_시설물단위수량" xfId="358" xr:uid="{00000000-0005-0000-0000-000015020000}"/>
    <cellStyle name="1_total_단위수량산출_오창수량산출서" xfId="359" xr:uid="{00000000-0005-0000-0000-000016020000}"/>
    <cellStyle name="1_total_단위수량산출_오창수량산출서_NEW단위수량-주산" xfId="360" xr:uid="{00000000-0005-0000-0000-000017020000}"/>
    <cellStyle name="1_total_단위수량산출_오창수량산출서_남대천단위수량" xfId="361" xr:uid="{00000000-0005-0000-0000-000018020000}"/>
    <cellStyle name="1_total_단위수량산출_오창수량산출서_단위수량" xfId="362" xr:uid="{00000000-0005-0000-0000-000019020000}"/>
    <cellStyle name="1_total_단위수량산출_오창수량산출서_단위수량1" xfId="363" xr:uid="{00000000-0005-0000-0000-00001A020000}"/>
    <cellStyle name="1_total_단위수량산출_오창수량산출서_단위수량15" xfId="364" xr:uid="{00000000-0005-0000-0000-00001B020000}"/>
    <cellStyle name="1_total_단위수량산출_오창수량산출서_도곡단위수량" xfId="365" xr:uid="{00000000-0005-0000-0000-00001C020000}"/>
    <cellStyle name="1_total_단위수량산출_오창수량산출서_수량산출서-11.25" xfId="366" xr:uid="{00000000-0005-0000-0000-00001D020000}"/>
    <cellStyle name="1_total_단위수량산출_오창수량산출서_수량산출서-11.25_NEW단위수량-주산" xfId="367" xr:uid="{00000000-0005-0000-0000-00001E020000}"/>
    <cellStyle name="1_total_단위수량산출_오창수량산출서_수량산출서-11.25_남대천단위수량" xfId="368" xr:uid="{00000000-0005-0000-0000-00001F020000}"/>
    <cellStyle name="1_total_단위수량산출_오창수량산출서_수량산출서-11.25_단위수량" xfId="369" xr:uid="{00000000-0005-0000-0000-000020020000}"/>
    <cellStyle name="1_total_단위수량산출_오창수량산출서_수량산출서-11.25_단위수량1" xfId="370" xr:uid="{00000000-0005-0000-0000-000021020000}"/>
    <cellStyle name="1_total_단위수량산출_오창수량산출서_수량산출서-11.25_단위수량15" xfId="371" xr:uid="{00000000-0005-0000-0000-000022020000}"/>
    <cellStyle name="1_total_단위수량산출_오창수량산출서_수량산출서-11.25_도곡단위수량" xfId="372" xr:uid="{00000000-0005-0000-0000-000023020000}"/>
    <cellStyle name="1_total_단위수량산출_오창수량산출서_수량산출서-11.25_철거단위수량" xfId="373" xr:uid="{00000000-0005-0000-0000-000024020000}"/>
    <cellStyle name="1_total_단위수량산출_오창수량산출서_수량산출서-11.25_철거수량" xfId="374" xr:uid="{00000000-0005-0000-0000-000025020000}"/>
    <cellStyle name="1_total_단위수량산출_오창수량산출서_수량산출서-11.25_한수단위수량" xfId="375" xr:uid="{00000000-0005-0000-0000-000026020000}"/>
    <cellStyle name="1_total_단위수량산출_오창수량산출서_수량산출서-1201" xfId="376" xr:uid="{00000000-0005-0000-0000-000027020000}"/>
    <cellStyle name="1_total_단위수량산출_오창수량산출서_수량산출서-1201_NEW단위수량-주산" xfId="377" xr:uid="{00000000-0005-0000-0000-000028020000}"/>
    <cellStyle name="1_total_단위수량산출_오창수량산출서_수량산출서-1201_남대천단위수량" xfId="378" xr:uid="{00000000-0005-0000-0000-000029020000}"/>
    <cellStyle name="1_total_단위수량산출_오창수량산출서_수량산출서-1201_단위수량" xfId="379" xr:uid="{00000000-0005-0000-0000-00002A020000}"/>
    <cellStyle name="1_total_단위수량산출_오창수량산출서_수량산출서-1201_단위수량1" xfId="380" xr:uid="{00000000-0005-0000-0000-00002B020000}"/>
    <cellStyle name="1_total_단위수량산출_오창수량산출서_수량산출서-1201_단위수량15" xfId="381" xr:uid="{00000000-0005-0000-0000-00002C020000}"/>
    <cellStyle name="1_total_단위수량산출_오창수량산출서_수량산출서-1201_도곡단위수량" xfId="382" xr:uid="{00000000-0005-0000-0000-00002D020000}"/>
    <cellStyle name="1_total_단위수량산출_오창수량산출서_수량산출서-1201_철거단위수량" xfId="383" xr:uid="{00000000-0005-0000-0000-00002E020000}"/>
    <cellStyle name="1_total_단위수량산출_오창수량산출서_수량산출서-1201_철거수량" xfId="384" xr:uid="{00000000-0005-0000-0000-00002F020000}"/>
    <cellStyle name="1_total_단위수량산출_오창수량산출서_수량산출서-1201_한수단위수량" xfId="385" xr:uid="{00000000-0005-0000-0000-000030020000}"/>
    <cellStyle name="1_total_단위수량산출_오창수량산출서_시설물단위수량" xfId="386" xr:uid="{00000000-0005-0000-0000-000031020000}"/>
    <cellStyle name="1_total_단위수량산출_오창수량산출서_시설물단위수량1" xfId="387" xr:uid="{00000000-0005-0000-0000-000032020000}"/>
    <cellStyle name="1_total_단위수량산출_오창수량산출서_시설물단위수량1_시설물단위수량" xfId="388" xr:uid="{00000000-0005-0000-0000-000033020000}"/>
    <cellStyle name="1_total_단위수량산출_오창수량산출서_철거단위수량" xfId="389" xr:uid="{00000000-0005-0000-0000-000034020000}"/>
    <cellStyle name="1_total_단위수량산출_오창수량산출서_철거수량" xfId="390" xr:uid="{00000000-0005-0000-0000-000035020000}"/>
    <cellStyle name="1_total_단위수량산출_오창수량산출서_한수단위수량" xfId="391" xr:uid="{00000000-0005-0000-0000-000036020000}"/>
    <cellStyle name="1_total_단위수량산출_용평단위수량" xfId="392" xr:uid="{00000000-0005-0000-0000-000037020000}"/>
    <cellStyle name="1_total_단위수량산출_철거단위수량" xfId="393" xr:uid="{00000000-0005-0000-0000-000038020000}"/>
    <cellStyle name="1_total_단위수량산출_철거수량" xfId="394" xr:uid="{00000000-0005-0000-0000-000039020000}"/>
    <cellStyle name="1_total_단위수량산출_한수단위수량" xfId="395" xr:uid="{00000000-0005-0000-0000-00003A020000}"/>
    <cellStyle name="1_total_단위수량산출1" xfId="396" xr:uid="{00000000-0005-0000-0000-00003B020000}"/>
    <cellStyle name="1_total_단위수량산출-1" xfId="397" xr:uid="{00000000-0005-0000-0000-00003C020000}"/>
    <cellStyle name="1_total_단위수량산출1_1" xfId="398" xr:uid="{00000000-0005-0000-0000-00003D020000}"/>
    <cellStyle name="1_total_단위수량산출1_NEW단위수량-주산" xfId="399" xr:uid="{00000000-0005-0000-0000-00003E020000}"/>
    <cellStyle name="1_total_단위수량산출-1_NEW단위수량-주산" xfId="400" xr:uid="{00000000-0005-0000-0000-00003F020000}"/>
    <cellStyle name="1_total_단위수량산출1_남대천단위수량" xfId="401" xr:uid="{00000000-0005-0000-0000-000040020000}"/>
    <cellStyle name="1_total_단위수량산출-1_남대천단위수량" xfId="402" xr:uid="{00000000-0005-0000-0000-000041020000}"/>
    <cellStyle name="1_total_단위수량산출1_단위수량" xfId="403" xr:uid="{00000000-0005-0000-0000-000042020000}"/>
    <cellStyle name="1_total_단위수량산출-1_단위수량" xfId="404" xr:uid="{00000000-0005-0000-0000-000043020000}"/>
    <cellStyle name="1_total_단위수량산출1_단위수량1" xfId="405" xr:uid="{00000000-0005-0000-0000-000044020000}"/>
    <cellStyle name="1_total_단위수량산출-1_단위수량1" xfId="406" xr:uid="{00000000-0005-0000-0000-000045020000}"/>
    <cellStyle name="1_total_단위수량산출1_단위수량15" xfId="407" xr:uid="{00000000-0005-0000-0000-000046020000}"/>
    <cellStyle name="1_total_단위수량산출-1_단위수량15" xfId="408" xr:uid="{00000000-0005-0000-0000-000047020000}"/>
    <cellStyle name="1_total_단위수량산출1_도곡단위수량" xfId="409" xr:uid="{00000000-0005-0000-0000-000048020000}"/>
    <cellStyle name="1_total_단위수량산출-1_도곡단위수량" xfId="410" xr:uid="{00000000-0005-0000-0000-000049020000}"/>
    <cellStyle name="1_total_단위수량산출1_수량산출서-11.25" xfId="411" xr:uid="{00000000-0005-0000-0000-00004A020000}"/>
    <cellStyle name="1_total_단위수량산출-1_수량산출서-11.25" xfId="412" xr:uid="{00000000-0005-0000-0000-00004B020000}"/>
    <cellStyle name="1_total_단위수량산출1_수량산출서-11.25_NEW단위수량-주산" xfId="413" xr:uid="{00000000-0005-0000-0000-00004C020000}"/>
    <cellStyle name="1_total_단위수량산출-1_수량산출서-11.25_NEW단위수량-주산" xfId="414" xr:uid="{00000000-0005-0000-0000-00004D020000}"/>
    <cellStyle name="1_total_단위수량산출1_수량산출서-11.25_남대천단위수량" xfId="415" xr:uid="{00000000-0005-0000-0000-00004E020000}"/>
    <cellStyle name="1_total_단위수량산출-1_수량산출서-11.25_남대천단위수량" xfId="416" xr:uid="{00000000-0005-0000-0000-00004F020000}"/>
    <cellStyle name="1_total_단위수량산출1_수량산출서-11.25_단위수량" xfId="417" xr:uid="{00000000-0005-0000-0000-000050020000}"/>
    <cellStyle name="1_total_단위수량산출-1_수량산출서-11.25_단위수량" xfId="418" xr:uid="{00000000-0005-0000-0000-000051020000}"/>
    <cellStyle name="1_total_단위수량산출1_수량산출서-11.25_단위수량1" xfId="419" xr:uid="{00000000-0005-0000-0000-000052020000}"/>
    <cellStyle name="1_total_단위수량산출-1_수량산출서-11.25_단위수량1" xfId="420" xr:uid="{00000000-0005-0000-0000-000053020000}"/>
    <cellStyle name="1_total_단위수량산출1_수량산출서-11.25_단위수량15" xfId="421" xr:uid="{00000000-0005-0000-0000-000054020000}"/>
    <cellStyle name="1_total_단위수량산출-1_수량산출서-11.25_단위수량15" xfId="422" xr:uid="{00000000-0005-0000-0000-000055020000}"/>
    <cellStyle name="1_total_단위수량산출1_수량산출서-11.25_도곡단위수량" xfId="423" xr:uid="{00000000-0005-0000-0000-000056020000}"/>
    <cellStyle name="1_total_단위수량산출-1_수량산출서-11.25_도곡단위수량" xfId="424" xr:uid="{00000000-0005-0000-0000-000057020000}"/>
    <cellStyle name="1_total_단위수량산출1_수량산출서-11.25_철거단위수량" xfId="425" xr:uid="{00000000-0005-0000-0000-000058020000}"/>
    <cellStyle name="1_total_단위수량산출-1_수량산출서-11.25_철거단위수량" xfId="426" xr:uid="{00000000-0005-0000-0000-000059020000}"/>
    <cellStyle name="1_total_단위수량산출1_수량산출서-11.25_철거수량" xfId="427" xr:uid="{00000000-0005-0000-0000-00005A020000}"/>
    <cellStyle name="1_total_단위수량산출-1_수량산출서-11.25_철거수량" xfId="428" xr:uid="{00000000-0005-0000-0000-00005B020000}"/>
    <cellStyle name="1_total_단위수량산출1_수량산출서-11.25_한수단위수량" xfId="429" xr:uid="{00000000-0005-0000-0000-00005C020000}"/>
    <cellStyle name="1_total_단위수량산출-1_수량산출서-11.25_한수단위수량" xfId="430" xr:uid="{00000000-0005-0000-0000-00005D020000}"/>
    <cellStyle name="1_total_단위수량산출1_수량산출서-1201" xfId="431" xr:uid="{00000000-0005-0000-0000-00005E020000}"/>
    <cellStyle name="1_total_단위수량산출-1_수량산출서-1201" xfId="432" xr:uid="{00000000-0005-0000-0000-00005F020000}"/>
    <cellStyle name="1_total_단위수량산출1_수량산출서-1201_NEW단위수량-주산" xfId="433" xr:uid="{00000000-0005-0000-0000-000060020000}"/>
    <cellStyle name="1_total_단위수량산출-1_수량산출서-1201_NEW단위수량-주산" xfId="434" xr:uid="{00000000-0005-0000-0000-000061020000}"/>
    <cellStyle name="1_total_단위수량산출1_수량산출서-1201_남대천단위수량" xfId="435" xr:uid="{00000000-0005-0000-0000-000062020000}"/>
    <cellStyle name="1_total_단위수량산출-1_수량산출서-1201_남대천단위수량" xfId="436" xr:uid="{00000000-0005-0000-0000-000063020000}"/>
    <cellStyle name="1_total_단위수량산출1_수량산출서-1201_단위수량" xfId="437" xr:uid="{00000000-0005-0000-0000-000064020000}"/>
    <cellStyle name="1_total_단위수량산출-1_수량산출서-1201_단위수량" xfId="438" xr:uid="{00000000-0005-0000-0000-000065020000}"/>
    <cellStyle name="1_total_단위수량산출1_수량산출서-1201_단위수량1" xfId="439" xr:uid="{00000000-0005-0000-0000-000066020000}"/>
    <cellStyle name="1_total_단위수량산출-1_수량산출서-1201_단위수량1" xfId="440" xr:uid="{00000000-0005-0000-0000-000067020000}"/>
    <cellStyle name="1_total_단위수량산출1_수량산출서-1201_단위수량15" xfId="441" xr:uid="{00000000-0005-0000-0000-000068020000}"/>
    <cellStyle name="1_total_단위수량산출-1_수량산출서-1201_단위수량15" xfId="442" xr:uid="{00000000-0005-0000-0000-000069020000}"/>
    <cellStyle name="1_total_단위수량산출1_수량산출서-1201_도곡단위수량" xfId="443" xr:uid="{00000000-0005-0000-0000-00006A020000}"/>
    <cellStyle name="1_total_단위수량산출-1_수량산출서-1201_도곡단위수량" xfId="444" xr:uid="{00000000-0005-0000-0000-00006B020000}"/>
    <cellStyle name="1_total_단위수량산출1_수량산출서-1201_철거단위수량" xfId="445" xr:uid="{00000000-0005-0000-0000-00006C020000}"/>
    <cellStyle name="1_total_단위수량산출-1_수량산출서-1201_철거단위수량" xfId="446" xr:uid="{00000000-0005-0000-0000-00006D020000}"/>
    <cellStyle name="1_total_단위수량산출1_수량산출서-1201_철거수량" xfId="447" xr:uid="{00000000-0005-0000-0000-00006E020000}"/>
    <cellStyle name="1_total_단위수량산출-1_수량산출서-1201_철거수량" xfId="448" xr:uid="{00000000-0005-0000-0000-00006F020000}"/>
    <cellStyle name="1_total_단위수량산출1_수량산출서-1201_한수단위수량" xfId="449" xr:uid="{00000000-0005-0000-0000-000070020000}"/>
    <cellStyle name="1_total_단위수량산출-1_수량산출서-1201_한수단위수량" xfId="450" xr:uid="{00000000-0005-0000-0000-000071020000}"/>
    <cellStyle name="1_total_단위수량산출1_시설물단위수량" xfId="451" xr:uid="{00000000-0005-0000-0000-000072020000}"/>
    <cellStyle name="1_total_단위수량산출-1_시설물단위수량" xfId="452" xr:uid="{00000000-0005-0000-0000-000073020000}"/>
    <cellStyle name="1_total_단위수량산출1_시설물단위수량1" xfId="453" xr:uid="{00000000-0005-0000-0000-000074020000}"/>
    <cellStyle name="1_total_단위수량산출-1_시설물단위수량1" xfId="454" xr:uid="{00000000-0005-0000-0000-000075020000}"/>
    <cellStyle name="1_total_단위수량산출1_시설물단위수량1_시설물단위수량" xfId="455" xr:uid="{00000000-0005-0000-0000-000076020000}"/>
    <cellStyle name="1_total_단위수량산출-1_시설물단위수량1_시설물단위수량" xfId="456" xr:uid="{00000000-0005-0000-0000-000077020000}"/>
    <cellStyle name="1_total_단위수량산출1_오창수량산출서" xfId="457" xr:uid="{00000000-0005-0000-0000-000078020000}"/>
    <cellStyle name="1_total_단위수량산출-1_오창수량산출서" xfId="458" xr:uid="{00000000-0005-0000-0000-000079020000}"/>
    <cellStyle name="1_total_단위수량산출1_오창수량산출서_NEW단위수량-주산" xfId="459" xr:uid="{00000000-0005-0000-0000-00007A020000}"/>
    <cellStyle name="1_total_단위수량산출-1_오창수량산출서_NEW단위수량-주산" xfId="460" xr:uid="{00000000-0005-0000-0000-00007B020000}"/>
    <cellStyle name="1_total_단위수량산출1_오창수량산출서_남대천단위수량" xfId="461" xr:uid="{00000000-0005-0000-0000-00007C020000}"/>
    <cellStyle name="1_total_단위수량산출-1_오창수량산출서_남대천단위수량" xfId="462" xr:uid="{00000000-0005-0000-0000-00007D020000}"/>
    <cellStyle name="1_total_단위수량산출1_오창수량산출서_단위수량" xfId="463" xr:uid="{00000000-0005-0000-0000-00007E020000}"/>
    <cellStyle name="1_total_단위수량산출-1_오창수량산출서_단위수량" xfId="464" xr:uid="{00000000-0005-0000-0000-00007F020000}"/>
    <cellStyle name="1_total_단위수량산출1_오창수량산출서_단위수량1" xfId="465" xr:uid="{00000000-0005-0000-0000-000080020000}"/>
    <cellStyle name="1_total_단위수량산출-1_오창수량산출서_단위수량1" xfId="466" xr:uid="{00000000-0005-0000-0000-000081020000}"/>
    <cellStyle name="1_total_단위수량산출1_오창수량산출서_단위수량15" xfId="467" xr:uid="{00000000-0005-0000-0000-000082020000}"/>
    <cellStyle name="1_total_단위수량산출-1_오창수량산출서_단위수량15" xfId="468" xr:uid="{00000000-0005-0000-0000-000083020000}"/>
    <cellStyle name="1_total_단위수량산출1_오창수량산출서_도곡단위수량" xfId="469" xr:uid="{00000000-0005-0000-0000-000084020000}"/>
    <cellStyle name="1_total_단위수량산출-1_오창수량산출서_도곡단위수량" xfId="470" xr:uid="{00000000-0005-0000-0000-000085020000}"/>
    <cellStyle name="1_total_단위수량산출1_오창수량산출서_수량산출서-11.25" xfId="471" xr:uid="{00000000-0005-0000-0000-000086020000}"/>
    <cellStyle name="1_total_단위수량산출-1_오창수량산출서_수량산출서-11.25" xfId="472" xr:uid="{00000000-0005-0000-0000-000087020000}"/>
    <cellStyle name="1_total_단위수량산출1_오창수량산출서_수량산출서-11.25_NEW단위수량-주산" xfId="473" xr:uid="{00000000-0005-0000-0000-000088020000}"/>
    <cellStyle name="1_total_단위수량산출-1_오창수량산출서_수량산출서-11.25_NEW단위수량-주산" xfId="474" xr:uid="{00000000-0005-0000-0000-000089020000}"/>
    <cellStyle name="1_total_단위수량산출1_오창수량산출서_수량산출서-11.25_남대천단위수량" xfId="475" xr:uid="{00000000-0005-0000-0000-00008A020000}"/>
    <cellStyle name="1_total_단위수량산출-1_오창수량산출서_수량산출서-11.25_남대천단위수량" xfId="476" xr:uid="{00000000-0005-0000-0000-00008B020000}"/>
    <cellStyle name="1_total_단위수량산출1_오창수량산출서_수량산출서-11.25_단위수량" xfId="477" xr:uid="{00000000-0005-0000-0000-00008C020000}"/>
    <cellStyle name="1_total_단위수량산출-1_오창수량산출서_수량산출서-11.25_단위수량" xfId="478" xr:uid="{00000000-0005-0000-0000-00008D020000}"/>
    <cellStyle name="1_total_단위수량산출1_오창수량산출서_수량산출서-11.25_단위수량1" xfId="479" xr:uid="{00000000-0005-0000-0000-00008E020000}"/>
    <cellStyle name="1_total_단위수량산출-1_오창수량산출서_수량산출서-11.25_단위수량1" xfId="480" xr:uid="{00000000-0005-0000-0000-00008F020000}"/>
    <cellStyle name="1_total_단위수량산출1_오창수량산출서_수량산출서-11.25_단위수량15" xfId="481" xr:uid="{00000000-0005-0000-0000-000090020000}"/>
    <cellStyle name="1_total_단위수량산출-1_오창수량산출서_수량산출서-11.25_단위수량15" xfId="482" xr:uid="{00000000-0005-0000-0000-000091020000}"/>
    <cellStyle name="1_total_단위수량산출1_오창수량산출서_수량산출서-11.25_도곡단위수량" xfId="483" xr:uid="{00000000-0005-0000-0000-000092020000}"/>
    <cellStyle name="1_total_단위수량산출-1_오창수량산출서_수량산출서-11.25_도곡단위수량" xfId="484" xr:uid="{00000000-0005-0000-0000-000093020000}"/>
    <cellStyle name="1_total_단위수량산출1_오창수량산출서_수량산출서-11.25_철거단위수량" xfId="485" xr:uid="{00000000-0005-0000-0000-000094020000}"/>
    <cellStyle name="1_total_단위수량산출-1_오창수량산출서_수량산출서-11.25_철거단위수량" xfId="486" xr:uid="{00000000-0005-0000-0000-000095020000}"/>
    <cellStyle name="1_total_단위수량산출1_오창수량산출서_수량산출서-11.25_철거수량" xfId="487" xr:uid="{00000000-0005-0000-0000-000096020000}"/>
    <cellStyle name="1_total_단위수량산출-1_오창수량산출서_수량산출서-11.25_철거수량" xfId="488" xr:uid="{00000000-0005-0000-0000-000097020000}"/>
    <cellStyle name="1_total_단위수량산출1_오창수량산출서_수량산출서-11.25_한수단위수량" xfId="489" xr:uid="{00000000-0005-0000-0000-000098020000}"/>
    <cellStyle name="1_total_단위수량산출-1_오창수량산출서_수량산출서-11.25_한수단위수량" xfId="490" xr:uid="{00000000-0005-0000-0000-000099020000}"/>
    <cellStyle name="1_total_단위수량산출1_오창수량산출서_수량산출서-1201" xfId="491" xr:uid="{00000000-0005-0000-0000-00009A020000}"/>
    <cellStyle name="1_total_단위수량산출-1_오창수량산출서_수량산출서-1201" xfId="492" xr:uid="{00000000-0005-0000-0000-00009B020000}"/>
    <cellStyle name="1_total_단위수량산출1_오창수량산출서_수량산출서-1201_NEW단위수량-주산" xfId="493" xr:uid="{00000000-0005-0000-0000-00009C020000}"/>
    <cellStyle name="1_total_단위수량산출-1_오창수량산출서_수량산출서-1201_NEW단위수량-주산" xfId="494" xr:uid="{00000000-0005-0000-0000-00009D020000}"/>
    <cellStyle name="1_total_단위수량산출1_오창수량산출서_수량산출서-1201_남대천단위수량" xfId="495" xr:uid="{00000000-0005-0000-0000-00009E020000}"/>
    <cellStyle name="1_total_단위수량산출-1_오창수량산출서_수량산출서-1201_남대천단위수량" xfId="496" xr:uid="{00000000-0005-0000-0000-00009F020000}"/>
    <cellStyle name="1_total_단위수량산출1_오창수량산출서_수량산출서-1201_단위수량" xfId="497" xr:uid="{00000000-0005-0000-0000-0000A0020000}"/>
    <cellStyle name="1_total_단위수량산출-1_오창수량산출서_수량산출서-1201_단위수량" xfId="498" xr:uid="{00000000-0005-0000-0000-0000A1020000}"/>
    <cellStyle name="1_total_단위수량산출1_오창수량산출서_수량산출서-1201_단위수량1" xfId="499" xr:uid="{00000000-0005-0000-0000-0000A2020000}"/>
    <cellStyle name="1_total_단위수량산출-1_오창수량산출서_수량산출서-1201_단위수량1" xfId="500" xr:uid="{00000000-0005-0000-0000-0000A3020000}"/>
    <cellStyle name="1_total_단위수량산출1_오창수량산출서_수량산출서-1201_단위수량15" xfId="501" xr:uid="{00000000-0005-0000-0000-0000A4020000}"/>
    <cellStyle name="1_total_단위수량산출-1_오창수량산출서_수량산출서-1201_단위수량15" xfId="502" xr:uid="{00000000-0005-0000-0000-0000A5020000}"/>
    <cellStyle name="1_total_단위수량산출1_오창수량산출서_수량산출서-1201_도곡단위수량" xfId="503" xr:uid="{00000000-0005-0000-0000-0000A6020000}"/>
    <cellStyle name="1_total_단위수량산출-1_오창수량산출서_수량산출서-1201_도곡단위수량" xfId="504" xr:uid="{00000000-0005-0000-0000-0000A7020000}"/>
    <cellStyle name="1_total_단위수량산출1_오창수량산출서_수량산출서-1201_철거단위수량" xfId="505" xr:uid="{00000000-0005-0000-0000-0000A8020000}"/>
    <cellStyle name="1_total_단위수량산출-1_오창수량산출서_수량산출서-1201_철거단위수량" xfId="506" xr:uid="{00000000-0005-0000-0000-0000A9020000}"/>
    <cellStyle name="1_total_단위수량산출1_오창수량산출서_수량산출서-1201_철거수량" xfId="507" xr:uid="{00000000-0005-0000-0000-0000AA020000}"/>
    <cellStyle name="1_total_단위수량산출-1_오창수량산출서_수량산출서-1201_철거수량" xfId="508" xr:uid="{00000000-0005-0000-0000-0000AB020000}"/>
    <cellStyle name="1_total_단위수량산출1_오창수량산출서_수량산출서-1201_한수단위수량" xfId="509" xr:uid="{00000000-0005-0000-0000-0000AC020000}"/>
    <cellStyle name="1_total_단위수량산출-1_오창수량산출서_수량산출서-1201_한수단위수량" xfId="510" xr:uid="{00000000-0005-0000-0000-0000AD020000}"/>
    <cellStyle name="1_total_단위수량산출1_오창수량산출서_시설물단위수량" xfId="511" xr:uid="{00000000-0005-0000-0000-0000AE020000}"/>
    <cellStyle name="1_total_단위수량산출-1_오창수량산출서_시설물단위수량" xfId="512" xr:uid="{00000000-0005-0000-0000-0000AF020000}"/>
    <cellStyle name="1_total_단위수량산출1_오창수량산출서_시설물단위수량1" xfId="513" xr:uid="{00000000-0005-0000-0000-0000B0020000}"/>
    <cellStyle name="1_total_단위수량산출-1_오창수량산출서_시설물단위수량1" xfId="514" xr:uid="{00000000-0005-0000-0000-0000B1020000}"/>
    <cellStyle name="1_total_단위수량산출1_오창수량산출서_시설물단위수량1_시설물단위수량" xfId="515" xr:uid="{00000000-0005-0000-0000-0000B2020000}"/>
    <cellStyle name="1_total_단위수량산출-1_오창수량산출서_시설물단위수량1_시설물단위수량" xfId="516" xr:uid="{00000000-0005-0000-0000-0000B3020000}"/>
    <cellStyle name="1_total_단위수량산출1_오창수량산출서_철거단위수량" xfId="517" xr:uid="{00000000-0005-0000-0000-0000B4020000}"/>
    <cellStyle name="1_total_단위수량산출-1_오창수량산출서_철거단위수량" xfId="518" xr:uid="{00000000-0005-0000-0000-0000B5020000}"/>
    <cellStyle name="1_total_단위수량산출1_오창수량산출서_철거수량" xfId="519" xr:uid="{00000000-0005-0000-0000-0000B6020000}"/>
    <cellStyle name="1_total_단위수량산출-1_오창수량산출서_철거수량" xfId="520" xr:uid="{00000000-0005-0000-0000-0000B7020000}"/>
    <cellStyle name="1_total_단위수량산출1_오창수량산출서_한수단위수량" xfId="521" xr:uid="{00000000-0005-0000-0000-0000B8020000}"/>
    <cellStyle name="1_total_단위수량산출-1_오창수량산출서_한수단위수량" xfId="522" xr:uid="{00000000-0005-0000-0000-0000B9020000}"/>
    <cellStyle name="1_total_단위수량산출1_용평단위수량" xfId="523" xr:uid="{00000000-0005-0000-0000-0000BA020000}"/>
    <cellStyle name="1_total_단위수량산출-1_용평단위수량" xfId="524" xr:uid="{00000000-0005-0000-0000-0000BB020000}"/>
    <cellStyle name="1_total_단위수량산출1_철거단위수량" xfId="525" xr:uid="{00000000-0005-0000-0000-0000BC020000}"/>
    <cellStyle name="1_total_단위수량산출-1_철거단위수량" xfId="526" xr:uid="{00000000-0005-0000-0000-0000BD020000}"/>
    <cellStyle name="1_total_단위수량산출1_철거수량" xfId="527" xr:uid="{00000000-0005-0000-0000-0000BE020000}"/>
    <cellStyle name="1_total_단위수량산출-1_철거수량" xfId="528" xr:uid="{00000000-0005-0000-0000-0000BF020000}"/>
    <cellStyle name="1_total_단위수량산출1_한수단위수량" xfId="529" xr:uid="{00000000-0005-0000-0000-0000C0020000}"/>
    <cellStyle name="1_total_단위수량산출-1_한수단위수량" xfId="530" xr:uid="{00000000-0005-0000-0000-0000C1020000}"/>
    <cellStyle name="1_total_단위수량산출2" xfId="531" xr:uid="{00000000-0005-0000-0000-0000C2020000}"/>
    <cellStyle name="1_total_단위수량산출2_NEW단위수량-주산" xfId="532" xr:uid="{00000000-0005-0000-0000-0000C3020000}"/>
    <cellStyle name="1_total_단위수량산출2_남대천단위수량" xfId="533" xr:uid="{00000000-0005-0000-0000-0000C4020000}"/>
    <cellStyle name="1_total_단위수량산출2_단위수량" xfId="534" xr:uid="{00000000-0005-0000-0000-0000C5020000}"/>
    <cellStyle name="1_total_단위수량산출2_단위수량1" xfId="535" xr:uid="{00000000-0005-0000-0000-0000C6020000}"/>
    <cellStyle name="1_total_단위수량산출2_단위수량15" xfId="536" xr:uid="{00000000-0005-0000-0000-0000C7020000}"/>
    <cellStyle name="1_total_단위수량산출2_도곡단위수량" xfId="537" xr:uid="{00000000-0005-0000-0000-0000C8020000}"/>
    <cellStyle name="1_total_단위수량산출2_수량산출서-11.25" xfId="538" xr:uid="{00000000-0005-0000-0000-0000C9020000}"/>
    <cellStyle name="1_total_단위수량산출2_수량산출서-11.25_NEW단위수량-주산" xfId="539" xr:uid="{00000000-0005-0000-0000-0000CA020000}"/>
    <cellStyle name="1_total_단위수량산출2_수량산출서-11.25_남대천단위수량" xfId="540" xr:uid="{00000000-0005-0000-0000-0000CB020000}"/>
    <cellStyle name="1_total_단위수량산출2_수량산출서-11.25_단위수량" xfId="541" xr:uid="{00000000-0005-0000-0000-0000CC020000}"/>
    <cellStyle name="1_total_단위수량산출2_수량산출서-11.25_단위수량1" xfId="542" xr:uid="{00000000-0005-0000-0000-0000CD020000}"/>
    <cellStyle name="1_total_단위수량산출2_수량산출서-11.25_단위수량15" xfId="543" xr:uid="{00000000-0005-0000-0000-0000CE020000}"/>
    <cellStyle name="1_total_단위수량산출2_수량산출서-11.25_도곡단위수량" xfId="544" xr:uid="{00000000-0005-0000-0000-0000CF020000}"/>
    <cellStyle name="1_total_단위수량산출2_수량산출서-11.25_철거단위수량" xfId="545" xr:uid="{00000000-0005-0000-0000-0000D0020000}"/>
    <cellStyle name="1_total_단위수량산출2_수량산출서-11.25_철거수량" xfId="546" xr:uid="{00000000-0005-0000-0000-0000D1020000}"/>
    <cellStyle name="1_total_단위수량산출2_수량산출서-11.25_한수단위수량" xfId="547" xr:uid="{00000000-0005-0000-0000-0000D2020000}"/>
    <cellStyle name="1_total_단위수량산출2_수량산출서-1201" xfId="548" xr:uid="{00000000-0005-0000-0000-0000D3020000}"/>
    <cellStyle name="1_total_단위수량산출2_수량산출서-1201_NEW단위수량-주산" xfId="549" xr:uid="{00000000-0005-0000-0000-0000D4020000}"/>
    <cellStyle name="1_total_단위수량산출2_수량산출서-1201_남대천단위수량" xfId="550" xr:uid="{00000000-0005-0000-0000-0000D5020000}"/>
    <cellStyle name="1_total_단위수량산출2_수량산출서-1201_단위수량" xfId="551" xr:uid="{00000000-0005-0000-0000-0000D6020000}"/>
    <cellStyle name="1_total_단위수량산출2_수량산출서-1201_단위수량1" xfId="552" xr:uid="{00000000-0005-0000-0000-0000D7020000}"/>
    <cellStyle name="1_total_단위수량산출2_수량산출서-1201_단위수량15" xfId="553" xr:uid="{00000000-0005-0000-0000-0000D8020000}"/>
    <cellStyle name="1_total_단위수량산출2_수량산출서-1201_도곡단위수량" xfId="554" xr:uid="{00000000-0005-0000-0000-0000D9020000}"/>
    <cellStyle name="1_total_단위수량산출2_수량산출서-1201_철거단위수량" xfId="555" xr:uid="{00000000-0005-0000-0000-0000DA020000}"/>
    <cellStyle name="1_total_단위수량산출2_수량산출서-1201_철거수량" xfId="556" xr:uid="{00000000-0005-0000-0000-0000DB020000}"/>
    <cellStyle name="1_total_단위수량산출2_수량산출서-1201_한수단위수량" xfId="557" xr:uid="{00000000-0005-0000-0000-0000DC020000}"/>
    <cellStyle name="1_total_단위수량산출2_시설물단위수량" xfId="558" xr:uid="{00000000-0005-0000-0000-0000DD020000}"/>
    <cellStyle name="1_total_단위수량산출2_시설물단위수량1" xfId="559" xr:uid="{00000000-0005-0000-0000-0000DE020000}"/>
    <cellStyle name="1_total_단위수량산출2_시설물단위수량1_시설물단위수량" xfId="560" xr:uid="{00000000-0005-0000-0000-0000DF020000}"/>
    <cellStyle name="1_total_단위수량산출2_오창수량산출서" xfId="561" xr:uid="{00000000-0005-0000-0000-0000E0020000}"/>
    <cellStyle name="1_total_단위수량산출2_오창수량산출서_NEW단위수량-주산" xfId="562" xr:uid="{00000000-0005-0000-0000-0000E1020000}"/>
    <cellStyle name="1_total_단위수량산출2_오창수량산출서_남대천단위수량" xfId="563" xr:uid="{00000000-0005-0000-0000-0000E2020000}"/>
    <cellStyle name="1_total_단위수량산출2_오창수량산출서_단위수량" xfId="564" xr:uid="{00000000-0005-0000-0000-0000E3020000}"/>
    <cellStyle name="1_total_단위수량산출2_오창수량산출서_단위수량1" xfId="565" xr:uid="{00000000-0005-0000-0000-0000E4020000}"/>
    <cellStyle name="1_total_단위수량산출2_오창수량산출서_단위수량15" xfId="566" xr:uid="{00000000-0005-0000-0000-0000E5020000}"/>
    <cellStyle name="1_total_단위수량산출2_오창수량산출서_도곡단위수량" xfId="567" xr:uid="{00000000-0005-0000-0000-0000E6020000}"/>
    <cellStyle name="1_total_단위수량산출2_오창수량산출서_수량산출서-11.25" xfId="568" xr:uid="{00000000-0005-0000-0000-0000E7020000}"/>
    <cellStyle name="1_total_단위수량산출2_오창수량산출서_수량산출서-11.25_NEW단위수량-주산" xfId="569" xr:uid="{00000000-0005-0000-0000-0000E8020000}"/>
    <cellStyle name="1_total_단위수량산출2_오창수량산출서_수량산출서-11.25_남대천단위수량" xfId="570" xr:uid="{00000000-0005-0000-0000-0000E9020000}"/>
    <cellStyle name="1_total_단위수량산출2_오창수량산출서_수량산출서-11.25_단위수량" xfId="571" xr:uid="{00000000-0005-0000-0000-0000EA020000}"/>
    <cellStyle name="1_total_단위수량산출2_오창수량산출서_수량산출서-11.25_단위수량1" xfId="572" xr:uid="{00000000-0005-0000-0000-0000EB020000}"/>
    <cellStyle name="1_total_단위수량산출2_오창수량산출서_수량산출서-11.25_단위수량15" xfId="573" xr:uid="{00000000-0005-0000-0000-0000EC020000}"/>
    <cellStyle name="1_total_단위수량산출2_오창수량산출서_수량산출서-11.25_도곡단위수량" xfId="574" xr:uid="{00000000-0005-0000-0000-0000ED020000}"/>
    <cellStyle name="1_total_단위수량산출2_오창수량산출서_수량산출서-11.25_철거단위수량" xfId="575" xr:uid="{00000000-0005-0000-0000-0000EE020000}"/>
    <cellStyle name="1_total_단위수량산출2_오창수량산출서_수량산출서-11.25_철거수량" xfId="576" xr:uid="{00000000-0005-0000-0000-0000EF020000}"/>
    <cellStyle name="1_total_단위수량산출2_오창수량산출서_수량산출서-11.25_한수단위수량" xfId="577" xr:uid="{00000000-0005-0000-0000-0000F0020000}"/>
    <cellStyle name="1_total_단위수량산출2_오창수량산출서_수량산출서-1201" xfId="578" xr:uid="{00000000-0005-0000-0000-0000F1020000}"/>
    <cellStyle name="1_total_단위수량산출2_오창수량산출서_수량산출서-1201_NEW단위수량-주산" xfId="579" xr:uid="{00000000-0005-0000-0000-0000F2020000}"/>
    <cellStyle name="1_total_단위수량산출2_오창수량산출서_수량산출서-1201_남대천단위수량" xfId="580" xr:uid="{00000000-0005-0000-0000-0000F3020000}"/>
    <cellStyle name="1_total_단위수량산출2_오창수량산출서_수량산출서-1201_단위수량" xfId="581" xr:uid="{00000000-0005-0000-0000-0000F4020000}"/>
    <cellStyle name="1_total_단위수량산출2_오창수량산출서_수량산출서-1201_단위수량1" xfId="582" xr:uid="{00000000-0005-0000-0000-0000F5020000}"/>
    <cellStyle name="1_total_단위수량산출2_오창수량산출서_수량산출서-1201_단위수량15" xfId="583" xr:uid="{00000000-0005-0000-0000-0000F6020000}"/>
    <cellStyle name="1_total_단위수량산출2_오창수량산출서_수량산출서-1201_도곡단위수량" xfId="584" xr:uid="{00000000-0005-0000-0000-0000F7020000}"/>
    <cellStyle name="1_total_단위수량산출2_오창수량산출서_수량산출서-1201_철거단위수량" xfId="585" xr:uid="{00000000-0005-0000-0000-0000F8020000}"/>
    <cellStyle name="1_total_단위수량산출2_오창수량산출서_수량산출서-1201_철거수량" xfId="586" xr:uid="{00000000-0005-0000-0000-0000F9020000}"/>
    <cellStyle name="1_total_단위수량산출2_오창수량산출서_수량산출서-1201_한수단위수량" xfId="587" xr:uid="{00000000-0005-0000-0000-0000FA020000}"/>
    <cellStyle name="1_total_단위수량산출2_오창수량산출서_시설물단위수량" xfId="588" xr:uid="{00000000-0005-0000-0000-0000FB020000}"/>
    <cellStyle name="1_total_단위수량산출2_오창수량산출서_시설물단위수량1" xfId="589" xr:uid="{00000000-0005-0000-0000-0000FC020000}"/>
    <cellStyle name="1_total_단위수량산출2_오창수량산출서_시설물단위수량1_시설물단위수량" xfId="590" xr:uid="{00000000-0005-0000-0000-0000FD020000}"/>
    <cellStyle name="1_total_단위수량산출2_오창수량산출서_철거단위수량" xfId="591" xr:uid="{00000000-0005-0000-0000-0000FE020000}"/>
    <cellStyle name="1_total_단위수량산출2_오창수량산출서_철거수량" xfId="592" xr:uid="{00000000-0005-0000-0000-0000FF020000}"/>
    <cellStyle name="1_total_단위수량산출2_오창수량산출서_한수단위수량" xfId="593" xr:uid="{00000000-0005-0000-0000-000000030000}"/>
    <cellStyle name="1_total_단위수량산출2_철거단위수량" xfId="594" xr:uid="{00000000-0005-0000-0000-000001030000}"/>
    <cellStyle name="1_total_단위수량산출2_철거수량" xfId="595" xr:uid="{00000000-0005-0000-0000-000002030000}"/>
    <cellStyle name="1_total_단위수량산출2_한수단위수량" xfId="596" xr:uid="{00000000-0005-0000-0000-000003030000}"/>
    <cellStyle name="1_total_단위수량산출-개군" xfId="597" xr:uid="{00000000-0005-0000-0000-000004030000}"/>
    <cellStyle name="1_total_도곡단위수량" xfId="598" xr:uid="{00000000-0005-0000-0000-000005030000}"/>
    <cellStyle name="1_total_수량산출서-11.25" xfId="599" xr:uid="{00000000-0005-0000-0000-000006030000}"/>
    <cellStyle name="1_total_수량산출서-11.25_NEW단위수량-주산" xfId="600" xr:uid="{00000000-0005-0000-0000-000007030000}"/>
    <cellStyle name="1_total_수량산출서-11.25_남대천단위수량" xfId="601" xr:uid="{00000000-0005-0000-0000-000008030000}"/>
    <cellStyle name="1_total_수량산출서-11.25_단위수량" xfId="602" xr:uid="{00000000-0005-0000-0000-000009030000}"/>
    <cellStyle name="1_total_수량산출서-11.25_단위수량1" xfId="603" xr:uid="{00000000-0005-0000-0000-00000A030000}"/>
    <cellStyle name="1_total_수량산출서-11.25_단위수량15" xfId="604" xr:uid="{00000000-0005-0000-0000-00000B030000}"/>
    <cellStyle name="1_total_수량산출서-11.25_도곡단위수량" xfId="605" xr:uid="{00000000-0005-0000-0000-00000C030000}"/>
    <cellStyle name="1_total_수량산출서-11.25_철거단위수량" xfId="606" xr:uid="{00000000-0005-0000-0000-00000D030000}"/>
    <cellStyle name="1_total_수량산출서-11.25_철거수량" xfId="607" xr:uid="{00000000-0005-0000-0000-00000E030000}"/>
    <cellStyle name="1_total_수량산출서-11.25_한수단위수량" xfId="608" xr:uid="{00000000-0005-0000-0000-00000F030000}"/>
    <cellStyle name="1_total_수량산출서-1201" xfId="609" xr:uid="{00000000-0005-0000-0000-000010030000}"/>
    <cellStyle name="1_total_수량산출서-1201_NEW단위수량-주산" xfId="610" xr:uid="{00000000-0005-0000-0000-000011030000}"/>
    <cellStyle name="1_total_수량산출서-1201_남대천단위수량" xfId="611" xr:uid="{00000000-0005-0000-0000-000012030000}"/>
    <cellStyle name="1_total_수량산출서-1201_단위수량" xfId="612" xr:uid="{00000000-0005-0000-0000-000013030000}"/>
    <cellStyle name="1_total_수량산출서-1201_단위수량1" xfId="613" xr:uid="{00000000-0005-0000-0000-000014030000}"/>
    <cellStyle name="1_total_수량산출서-1201_단위수량15" xfId="614" xr:uid="{00000000-0005-0000-0000-000015030000}"/>
    <cellStyle name="1_total_수량산출서-1201_도곡단위수량" xfId="615" xr:uid="{00000000-0005-0000-0000-000016030000}"/>
    <cellStyle name="1_total_수량산출서-1201_철거단위수량" xfId="616" xr:uid="{00000000-0005-0000-0000-000017030000}"/>
    <cellStyle name="1_total_수량산출서-1201_철거수량" xfId="617" xr:uid="{00000000-0005-0000-0000-000018030000}"/>
    <cellStyle name="1_total_수량산출서-1201_한수단위수량" xfId="618" xr:uid="{00000000-0005-0000-0000-000019030000}"/>
    <cellStyle name="1_total_수량산출서-최종" xfId="619" xr:uid="{00000000-0005-0000-0000-00001A030000}"/>
    <cellStyle name="1_total_수원변경수량산출" xfId="620" xr:uid="{00000000-0005-0000-0000-00001B030000}"/>
    <cellStyle name="1_total_시설물단위수량" xfId="621" xr:uid="{00000000-0005-0000-0000-00001C030000}"/>
    <cellStyle name="1_total_시설물단위수량1" xfId="622" xr:uid="{00000000-0005-0000-0000-00001D030000}"/>
    <cellStyle name="1_total_시설물단위수량1_시설물단위수량" xfId="623" xr:uid="{00000000-0005-0000-0000-00001E030000}"/>
    <cellStyle name="1_total_쌍용" xfId="624" xr:uid="{00000000-0005-0000-0000-00001F030000}"/>
    <cellStyle name="1_total_쌍용_NEW단위수량-주산" xfId="625" xr:uid="{00000000-0005-0000-0000-000020030000}"/>
    <cellStyle name="1_total_쌍용_남대천단위수량" xfId="626" xr:uid="{00000000-0005-0000-0000-000021030000}"/>
    <cellStyle name="1_total_쌍용_단위수량" xfId="627" xr:uid="{00000000-0005-0000-0000-000022030000}"/>
    <cellStyle name="1_total_쌍용_단위수량1" xfId="628" xr:uid="{00000000-0005-0000-0000-000023030000}"/>
    <cellStyle name="1_total_쌍용_단위수량15" xfId="629" xr:uid="{00000000-0005-0000-0000-000024030000}"/>
    <cellStyle name="1_total_쌍용_도곡단위수량" xfId="630" xr:uid="{00000000-0005-0000-0000-000025030000}"/>
    <cellStyle name="1_total_쌍용_수량산출서-11.25" xfId="631" xr:uid="{00000000-0005-0000-0000-000026030000}"/>
    <cellStyle name="1_total_쌍용_수량산출서-11.25_NEW단위수량-주산" xfId="632" xr:uid="{00000000-0005-0000-0000-000027030000}"/>
    <cellStyle name="1_total_쌍용_수량산출서-11.25_남대천단위수량" xfId="633" xr:uid="{00000000-0005-0000-0000-000028030000}"/>
    <cellStyle name="1_total_쌍용_수량산출서-11.25_단위수량" xfId="634" xr:uid="{00000000-0005-0000-0000-000029030000}"/>
    <cellStyle name="1_total_쌍용_수량산출서-11.25_단위수량1" xfId="635" xr:uid="{00000000-0005-0000-0000-00002A030000}"/>
    <cellStyle name="1_total_쌍용_수량산출서-11.25_단위수량15" xfId="636" xr:uid="{00000000-0005-0000-0000-00002B030000}"/>
    <cellStyle name="1_total_쌍용_수량산출서-11.25_도곡단위수량" xfId="637" xr:uid="{00000000-0005-0000-0000-00002C030000}"/>
    <cellStyle name="1_total_쌍용_수량산출서-11.25_철거단위수량" xfId="638" xr:uid="{00000000-0005-0000-0000-00002D030000}"/>
    <cellStyle name="1_total_쌍용_수량산출서-11.25_철거수량" xfId="639" xr:uid="{00000000-0005-0000-0000-00002E030000}"/>
    <cellStyle name="1_total_쌍용_수량산출서-11.25_한수단위수량" xfId="640" xr:uid="{00000000-0005-0000-0000-00002F030000}"/>
    <cellStyle name="1_total_쌍용_수량산출서-1201" xfId="641" xr:uid="{00000000-0005-0000-0000-000030030000}"/>
    <cellStyle name="1_total_쌍용_수량산출서-1201_NEW단위수량-주산" xfId="642" xr:uid="{00000000-0005-0000-0000-000031030000}"/>
    <cellStyle name="1_total_쌍용_수량산출서-1201_남대천단위수량" xfId="643" xr:uid="{00000000-0005-0000-0000-000032030000}"/>
    <cellStyle name="1_total_쌍용_수량산출서-1201_단위수량" xfId="644" xr:uid="{00000000-0005-0000-0000-000033030000}"/>
    <cellStyle name="1_total_쌍용_수량산출서-1201_단위수량1" xfId="645" xr:uid="{00000000-0005-0000-0000-000034030000}"/>
    <cellStyle name="1_total_쌍용_수량산출서-1201_단위수량15" xfId="646" xr:uid="{00000000-0005-0000-0000-000035030000}"/>
    <cellStyle name="1_total_쌍용_수량산출서-1201_도곡단위수량" xfId="647" xr:uid="{00000000-0005-0000-0000-000036030000}"/>
    <cellStyle name="1_total_쌍용_수량산출서-1201_철거단위수량" xfId="648" xr:uid="{00000000-0005-0000-0000-000037030000}"/>
    <cellStyle name="1_total_쌍용_수량산출서-1201_철거수량" xfId="649" xr:uid="{00000000-0005-0000-0000-000038030000}"/>
    <cellStyle name="1_total_쌍용_수량산출서-1201_한수단위수량" xfId="650" xr:uid="{00000000-0005-0000-0000-000039030000}"/>
    <cellStyle name="1_total_쌍용_시설물단위수량" xfId="651" xr:uid="{00000000-0005-0000-0000-00003A030000}"/>
    <cellStyle name="1_total_쌍용_시설물단위수량1" xfId="652" xr:uid="{00000000-0005-0000-0000-00003B030000}"/>
    <cellStyle name="1_total_쌍용_시설물단위수량1_시설물단위수량" xfId="653" xr:uid="{00000000-0005-0000-0000-00003C030000}"/>
    <cellStyle name="1_total_쌍용_오창수량산출서" xfId="654" xr:uid="{00000000-0005-0000-0000-00003D030000}"/>
    <cellStyle name="1_total_쌍용_오창수량산출서_NEW단위수량-주산" xfId="655" xr:uid="{00000000-0005-0000-0000-00003E030000}"/>
    <cellStyle name="1_total_쌍용_오창수량산출서_남대천단위수량" xfId="656" xr:uid="{00000000-0005-0000-0000-00003F030000}"/>
    <cellStyle name="1_total_쌍용_오창수량산출서_단위수량" xfId="657" xr:uid="{00000000-0005-0000-0000-000040030000}"/>
    <cellStyle name="1_total_쌍용_오창수량산출서_단위수량1" xfId="658" xr:uid="{00000000-0005-0000-0000-000041030000}"/>
    <cellStyle name="1_total_쌍용_오창수량산출서_단위수량15" xfId="659" xr:uid="{00000000-0005-0000-0000-000042030000}"/>
    <cellStyle name="1_total_쌍용_오창수량산출서_도곡단위수량" xfId="660" xr:uid="{00000000-0005-0000-0000-000043030000}"/>
    <cellStyle name="1_total_쌍용_오창수량산출서_수량산출서-11.25" xfId="661" xr:uid="{00000000-0005-0000-0000-000044030000}"/>
    <cellStyle name="1_total_쌍용_오창수량산출서_수량산출서-11.25_NEW단위수량-주산" xfId="662" xr:uid="{00000000-0005-0000-0000-000045030000}"/>
    <cellStyle name="1_total_쌍용_오창수량산출서_수량산출서-11.25_남대천단위수량" xfId="663" xr:uid="{00000000-0005-0000-0000-000046030000}"/>
    <cellStyle name="1_total_쌍용_오창수량산출서_수량산출서-11.25_단위수량" xfId="664" xr:uid="{00000000-0005-0000-0000-000047030000}"/>
    <cellStyle name="1_total_쌍용_오창수량산출서_수량산출서-11.25_단위수량1" xfId="665" xr:uid="{00000000-0005-0000-0000-000048030000}"/>
    <cellStyle name="1_total_쌍용_오창수량산출서_수량산출서-11.25_단위수량15" xfId="666" xr:uid="{00000000-0005-0000-0000-000049030000}"/>
    <cellStyle name="1_total_쌍용_오창수량산출서_수량산출서-11.25_도곡단위수량" xfId="667" xr:uid="{00000000-0005-0000-0000-00004A030000}"/>
    <cellStyle name="1_total_쌍용_오창수량산출서_수량산출서-11.25_철거단위수량" xfId="668" xr:uid="{00000000-0005-0000-0000-00004B030000}"/>
    <cellStyle name="1_total_쌍용_오창수량산출서_수량산출서-11.25_철거수량" xfId="669" xr:uid="{00000000-0005-0000-0000-00004C030000}"/>
    <cellStyle name="1_total_쌍용_오창수량산출서_수량산출서-11.25_한수단위수량" xfId="670" xr:uid="{00000000-0005-0000-0000-00004D030000}"/>
    <cellStyle name="1_total_쌍용_오창수량산출서_수량산출서-1201" xfId="671" xr:uid="{00000000-0005-0000-0000-00004E030000}"/>
    <cellStyle name="1_total_쌍용_오창수량산출서_수량산출서-1201_NEW단위수량-주산" xfId="672" xr:uid="{00000000-0005-0000-0000-00004F030000}"/>
    <cellStyle name="1_total_쌍용_오창수량산출서_수량산출서-1201_남대천단위수량" xfId="673" xr:uid="{00000000-0005-0000-0000-000050030000}"/>
    <cellStyle name="1_total_쌍용_오창수량산출서_수량산출서-1201_단위수량" xfId="674" xr:uid="{00000000-0005-0000-0000-000051030000}"/>
    <cellStyle name="1_total_쌍용_오창수량산출서_수량산출서-1201_단위수량1" xfId="675" xr:uid="{00000000-0005-0000-0000-000052030000}"/>
    <cellStyle name="1_total_쌍용_오창수량산출서_수량산출서-1201_단위수량15" xfId="676" xr:uid="{00000000-0005-0000-0000-000053030000}"/>
    <cellStyle name="1_total_쌍용_오창수량산출서_수량산출서-1201_도곡단위수량" xfId="677" xr:uid="{00000000-0005-0000-0000-000054030000}"/>
    <cellStyle name="1_total_쌍용_오창수량산출서_수량산출서-1201_철거단위수량" xfId="678" xr:uid="{00000000-0005-0000-0000-000055030000}"/>
    <cellStyle name="1_total_쌍용_오창수량산출서_수량산출서-1201_철거수량" xfId="679" xr:uid="{00000000-0005-0000-0000-000056030000}"/>
    <cellStyle name="1_total_쌍용_오창수량산출서_수량산출서-1201_한수단위수량" xfId="680" xr:uid="{00000000-0005-0000-0000-000057030000}"/>
    <cellStyle name="1_total_쌍용_오창수량산출서_시설물단위수량" xfId="681" xr:uid="{00000000-0005-0000-0000-000058030000}"/>
    <cellStyle name="1_total_쌍용_오창수량산출서_시설물단위수량1" xfId="682" xr:uid="{00000000-0005-0000-0000-000059030000}"/>
    <cellStyle name="1_total_쌍용_오창수량산출서_시설물단위수량1_시설물단위수량" xfId="683" xr:uid="{00000000-0005-0000-0000-00005A030000}"/>
    <cellStyle name="1_total_쌍용_오창수량산출서_철거단위수량" xfId="684" xr:uid="{00000000-0005-0000-0000-00005B030000}"/>
    <cellStyle name="1_total_쌍용_오창수량산출서_철거수량" xfId="685" xr:uid="{00000000-0005-0000-0000-00005C030000}"/>
    <cellStyle name="1_total_쌍용_오창수량산출서_한수단위수량" xfId="686" xr:uid="{00000000-0005-0000-0000-00005D030000}"/>
    <cellStyle name="1_total_쌍용_철거단위수량" xfId="687" xr:uid="{00000000-0005-0000-0000-00005E030000}"/>
    <cellStyle name="1_total_쌍용_철거수량" xfId="688" xr:uid="{00000000-0005-0000-0000-00005F030000}"/>
    <cellStyle name="1_total_쌍용_한수단위수량" xfId="689" xr:uid="{00000000-0005-0000-0000-000060030000}"/>
    <cellStyle name="1_total_안동수량산출" xfId="690" xr:uid="{00000000-0005-0000-0000-000061030000}"/>
    <cellStyle name="1_total_안동수량산출최종" xfId="691" xr:uid="{00000000-0005-0000-0000-000062030000}"/>
    <cellStyle name="1_total_오창수량산출서" xfId="692" xr:uid="{00000000-0005-0000-0000-000063030000}"/>
    <cellStyle name="1_total_오창수량산출서_NEW단위수량-주산" xfId="693" xr:uid="{00000000-0005-0000-0000-000064030000}"/>
    <cellStyle name="1_total_오창수량산출서_남대천단위수량" xfId="694" xr:uid="{00000000-0005-0000-0000-000065030000}"/>
    <cellStyle name="1_total_오창수량산출서_단위수량" xfId="695" xr:uid="{00000000-0005-0000-0000-000066030000}"/>
    <cellStyle name="1_total_오창수량산출서_단위수량1" xfId="696" xr:uid="{00000000-0005-0000-0000-000067030000}"/>
    <cellStyle name="1_total_오창수량산출서_단위수량15" xfId="697" xr:uid="{00000000-0005-0000-0000-000068030000}"/>
    <cellStyle name="1_total_오창수량산출서_도곡단위수량" xfId="698" xr:uid="{00000000-0005-0000-0000-000069030000}"/>
    <cellStyle name="1_total_오창수량산출서_수량산출서-11.25" xfId="699" xr:uid="{00000000-0005-0000-0000-00006A030000}"/>
    <cellStyle name="1_total_오창수량산출서_수량산출서-11.25_NEW단위수량-주산" xfId="700" xr:uid="{00000000-0005-0000-0000-00006B030000}"/>
    <cellStyle name="1_total_오창수량산출서_수량산출서-11.25_남대천단위수량" xfId="701" xr:uid="{00000000-0005-0000-0000-00006C030000}"/>
    <cellStyle name="1_total_오창수량산출서_수량산출서-11.25_단위수량" xfId="702" xr:uid="{00000000-0005-0000-0000-00006D030000}"/>
    <cellStyle name="1_total_오창수량산출서_수량산출서-11.25_단위수량1" xfId="703" xr:uid="{00000000-0005-0000-0000-00006E030000}"/>
    <cellStyle name="1_total_오창수량산출서_수량산출서-11.25_단위수량15" xfId="704" xr:uid="{00000000-0005-0000-0000-00006F030000}"/>
    <cellStyle name="1_total_오창수량산출서_수량산출서-11.25_도곡단위수량" xfId="705" xr:uid="{00000000-0005-0000-0000-000070030000}"/>
    <cellStyle name="1_total_오창수량산출서_수량산출서-11.25_철거단위수량" xfId="706" xr:uid="{00000000-0005-0000-0000-000071030000}"/>
    <cellStyle name="1_total_오창수량산출서_수량산출서-11.25_철거수량" xfId="707" xr:uid="{00000000-0005-0000-0000-000072030000}"/>
    <cellStyle name="1_total_오창수량산출서_수량산출서-11.25_한수단위수량" xfId="708" xr:uid="{00000000-0005-0000-0000-000073030000}"/>
    <cellStyle name="1_total_오창수량산출서_수량산출서-1201" xfId="709" xr:uid="{00000000-0005-0000-0000-000074030000}"/>
    <cellStyle name="1_total_오창수량산출서_수량산출서-1201_NEW단위수량-주산" xfId="710" xr:uid="{00000000-0005-0000-0000-000075030000}"/>
    <cellStyle name="1_total_오창수량산출서_수량산출서-1201_남대천단위수량" xfId="711" xr:uid="{00000000-0005-0000-0000-000076030000}"/>
    <cellStyle name="1_total_오창수량산출서_수량산출서-1201_단위수량" xfId="712" xr:uid="{00000000-0005-0000-0000-000077030000}"/>
    <cellStyle name="1_total_오창수량산출서_수량산출서-1201_단위수량1" xfId="713" xr:uid="{00000000-0005-0000-0000-000078030000}"/>
    <cellStyle name="1_total_오창수량산출서_수량산출서-1201_단위수량15" xfId="714" xr:uid="{00000000-0005-0000-0000-000079030000}"/>
    <cellStyle name="1_total_오창수량산출서_수량산출서-1201_도곡단위수량" xfId="715" xr:uid="{00000000-0005-0000-0000-00007A030000}"/>
    <cellStyle name="1_total_오창수량산출서_수량산출서-1201_철거단위수량" xfId="716" xr:uid="{00000000-0005-0000-0000-00007B030000}"/>
    <cellStyle name="1_total_오창수량산출서_수량산출서-1201_철거수량" xfId="717" xr:uid="{00000000-0005-0000-0000-00007C030000}"/>
    <cellStyle name="1_total_오창수량산출서_수량산출서-1201_한수단위수량" xfId="718" xr:uid="{00000000-0005-0000-0000-00007D030000}"/>
    <cellStyle name="1_total_오창수량산출서_시설물단위수량" xfId="719" xr:uid="{00000000-0005-0000-0000-00007E030000}"/>
    <cellStyle name="1_total_오창수량산출서_시설물단위수량1" xfId="720" xr:uid="{00000000-0005-0000-0000-00007F030000}"/>
    <cellStyle name="1_total_오창수량산출서_시설물단위수량1_시설물단위수량" xfId="721" xr:uid="{00000000-0005-0000-0000-000080030000}"/>
    <cellStyle name="1_total_오창수량산출서_철거단위수량" xfId="722" xr:uid="{00000000-0005-0000-0000-000081030000}"/>
    <cellStyle name="1_total_오창수량산출서_철거수량" xfId="723" xr:uid="{00000000-0005-0000-0000-000082030000}"/>
    <cellStyle name="1_total_오창수량산출서_한수단위수량" xfId="724" xr:uid="{00000000-0005-0000-0000-000083030000}"/>
    <cellStyle name="1_total_용평단위수량" xfId="725" xr:uid="{00000000-0005-0000-0000-000084030000}"/>
    <cellStyle name="1_total_운동장단위수량" xfId="726" xr:uid="{00000000-0005-0000-0000-000085030000}"/>
    <cellStyle name="1_total_은파단위수량" xfId="727" xr:uid="{00000000-0005-0000-0000-000086030000}"/>
    <cellStyle name="1_total_은파단위수량_NEW단위수량-주산" xfId="728" xr:uid="{00000000-0005-0000-0000-000087030000}"/>
    <cellStyle name="1_total_은파단위수량_남대천단위수량" xfId="729" xr:uid="{00000000-0005-0000-0000-000088030000}"/>
    <cellStyle name="1_total_은파단위수량_단위수량" xfId="730" xr:uid="{00000000-0005-0000-0000-000089030000}"/>
    <cellStyle name="1_total_은파단위수량_단위수량1" xfId="731" xr:uid="{00000000-0005-0000-0000-00008A030000}"/>
    <cellStyle name="1_total_은파단위수량_단위수량15" xfId="732" xr:uid="{00000000-0005-0000-0000-00008B030000}"/>
    <cellStyle name="1_total_은파단위수량_도곡단위수량" xfId="733" xr:uid="{00000000-0005-0000-0000-00008C030000}"/>
    <cellStyle name="1_total_은파단위수량_수량산출서-11.25" xfId="734" xr:uid="{00000000-0005-0000-0000-00008D030000}"/>
    <cellStyle name="1_total_은파단위수량_수량산출서-11.25_NEW단위수량-주산" xfId="735" xr:uid="{00000000-0005-0000-0000-00008E030000}"/>
    <cellStyle name="1_total_은파단위수량_수량산출서-11.25_남대천단위수량" xfId="736" xr:uid="{00000000-0005-0000-0000-00008F030000}"/>
    <cellStyle name="1_total_은파단위수량_수량산출서-11.25_단위수량" xfId="737" xr:uid="{00000000-0005-0000-0000-000090030000}"/>
    <cellStyle name="1_total_은파단위수량_수량산출서-11.25_단위수량1" xfId="738" xr:uid="{00000000-0005-0000-0000-000091030000}"/>
    <cellStyle name="1_total_은파단위수량_수량산출서-11.25_단위수량15" xfId="739" xr:uid="{00000000-0005-0000-0000-000092030000}"/>
    <cellStyle name="1_total_은파단위수량_수량산출서-11.25_도곡단위수량" xfId="740" xr:uid="{00000000-0005-0000-0000-000093030000}"/>
    <cellStyle name="1_total_은파단위수량_수량산출서-11.25_철거단위수량" xfId="741" xr:uid="{00000000-0005-0000-0000-000094030000}"/>
    <cellStyle name="1_total_은파단위수량_수량산출서-11.25_철거수량" xfId="742" xr:uid="{00000000-0005-0000-0000-000095030000}"/>
    <cellStyle name="1_total_은파단위수량_수량산출서-11.25_한수단위수량" xfId="743" xr:uid="{00000000-0005-0000-0000-000096030000}"/>
    <cellStyle name="1_total_은파단위수량_수량산출서-1201" xfId="744" xr:uid="{00000000-0005-0000-0000-000097030000}"/>
    <cellStyle name="1_total_은파단위수량_수량산출서-1201_NEW단위수량-주산" xfId="745" xr:uid="{00000000-0005-0000-0000-000098030000}"/>
    <cellStyle name="1_total_은파단위수량_수량산출서-1201_남대천단위수량" xfId="746" xr:uid="{00000000-0005-0000-0000-000099030000}"/>
    <cellStyle name="1_total_은파단위수량_수량산출서-1201_단위수량" xfId="747" xr:uid="{00000000-0005-0000-0000-00009A030000}"/>
    <cellStyle name="1_total_은파단위수량_수량산출서-1201_단위수량1" xfId="748" xr:uid="{00000000-0005-0000-0000-00009B030000}"/>
    <cellStyle name="1_total_은파단위수량_수량산출서-1201_단위수량15" xfId="749" xr:uid="{00000000-0005-0000-0000-00009C030000}"/>
    <cellStyle name="1_total_은파단위수량_수량산출서-1201_도곡단위수량" xfId="750" xr:uid="{00000000-0005-0000-0000-00009D030000}"/>
    <cellStyle name="1_total_은파단위수량_수량산출서-1201_철거단위수량" xfId="751" xr:uid="{00000000-0005-0000-0000-00009E030000}"/>
    <cellStyle name="1_total_은파단위수량_수량산출서-1201_철거수량" xfId="752" xr:uid="{00000000-0005-0000-0000-00009F030000}"/>
    <cellStyle name="1_total_은파단위수량_수량산출서-1201_한수단위수량" xfId="753" xr:uid="{00000000-0005-0000-0000-0000A0030000}"/>
    <cellStyle name="1_total_은파단위수량_시설물단위수량" xfId="754" xr:uid="{00000000-0005-0000-0000-0000A1030000}"/>
    <cellStyle name="1_total_은파단위수량_시설물단위수량1" xfId="755" xr:uid="{00000000-0005-0000-0000-0000A2030000}"/>
    <cellStyle name="1_total_은파단위수량_시설물단위수량1_시설물단위수량" xfId="756" xr:uid="{00000000-0005-0000-0000-0000A3030000}"/>
    <cellStyle name="1_total_은파단위수량_오창수량산출서" xfId="757" xr:uid="{00000000-0005-0000-0000-0000A4030000}"/>
    <cellStyle name="1_total_은파단위수량_오창수량산출서_NEW단위수량-주산" xfId="758" xr:uid="{00000000-0005-0000-0000-0000A5030000}"/>
    <cellStyle name="1_total_은파단위수량_오창수량산출서_남대천단위수량" xfId="759" xr:uid="{00000000-0005-0000-0000-0000A6030000}"/>
    <cellStyle name="1_total_은파단위수량_오창수량산출서_단위수량" xfId="760" xr:uid="{00000000-0005-0000-0000-0000A7030000}"/>
    <cellStyle name="1_total_은파단위수량_오창수량산출서_단위수량1" xfId="761" xr:uid="{00000000-0005-0000-0000-0000A8030000}"/>
    <cellStyle name="1_total_은파단위수량_오창수량산출서_단위수량15" xfId="762" xr:uid="{00000000-0005-0000-0000-0000A9030000}"/>
    <cellStyle name="1_total_은파단위수량_오창수량산출서_도곡단위수량" xfId="763" xr:uid="{00000000-0005-0000-0000-0000AA030000}"/>
    <cellStyle name="1_total_은파단위수량_오창수량산출서_수량산출서-11.25" xfId="764" xr:uid="{00000000-0005-0000-0000-0000AB030000}"/>
    <cellStyle name="1_total_은파단위수량_오창수량산출서_수량산출서-11.25_NEW단위수량-주산" xfId="765" xr:uid="{00000000-0005-0000-0000-0000AC030000}"/>
    <cellStyle name="1_total_은파단위수량_오창수량산출서_수량산출서-11.25_남대천단위수량" xfId="766" xr:uid="{00000000-0005-0000-0000-0000AD030000}"/>
    <cellStyle name="1_total_은파단위수량_오창수량산출서_수량산출서-11.25_단위수량" xfId="767" xr:uid="{00000000-0005-0000-0000-0000AE030000}"/>
    <cellStyle name="1_total_은파단위수량_오창수량산출서_수량산출서-11.25_단위수량1" xfId="768" xr:uid="{00000000-0005-0000-0000-0000AF030000}"/>
    <cellStyle name="1_total_은파단위수량_오창수량산출서_수량산출서-11.25_단위수량15" xfId="769" xr:uid="{00000000-0005-0000-0000-0000B0030000}"/>
    <cellStyle name="1_total_은파단위수량_오창수량산출서_수량산출서-11.25_도곡단위수량" xfId="770" xr:uid="{00000000-0005-0000-0000-0000B1030000}"/>
    <cellStyle name="1_total_은파단위수량_오창수량산출서_수량산출서-11.25_철거단위수량" xfId="771" xr:uid="{00000000-0005-0000-0000-0000B2030000}"/>
    <cellStyle name="1_total_은파단위수량_오창수량산출서_수량산출서-11.25_철거수량" xfId="772" xr:uid="{00000000-0005-0000-0000-0000B3030000}"/>
    <cellStyle name="1_total_은파단위수량_오창수량산출서_수량산출서-11.25_한수단위수량" xfId="773" xr:uid="{00000000-0005-0000-0000-0000B4030000}"/>
    <cellStyle name="1_total_은파단위수량_오창수량산출서_수량산출서-1201" xfId="774" xr:uid="{00000000-0005-0000-0000-0000B5030000}"/>
    <cellStyle name="1_total_은파단위수량_오창수량산출서_수량산출서-1201_NEW단위수량-주산" xfId="775" xr:uid="{00000000-0005-0000-0000-0000B6030000}"/>
    <cellStyle name="1_total_은파단위수량_오창수량산출서_수량산출서-1201_남대천단위수량" xfId="776" xr:uid="{00000000-0005-0000-0000-0000B7030000}"/>
    <cellStyle name="1_total_은파단위수량_오창수량산출서_수량산출서-1201_단위수량" xfId="777" xr:uid="{00000000-0005-0000-0000-0000B8030000}"/>
    <cellStyle name="1_total_은파단위수량_오창수량산출서_수량산출서-1201_단위수량1" xfId="778" xr:uid="{00000000-0005-0000-0000-0000B9030000}"/>
    <cellStyle name="1_total_은파단위수량_오창수량산출서_수량산출서-1201_단위수량15" xfId="779" xr:uid="{00000000-0005-0000-0000-0000BA030000}"/>
    <cellStyle name="1_total_은파단위수량_오창수량산출서_수량산출서-1201_도곡단위수량" xfId="780" xr:uid="{00000000-0005-0000-0000-0000BB030000}"/>
    <cellStyle name="1_total_은파단위수량_오창수량산출서_수량산출서-1201_철거단위수량" xfId="781" xr:uid="{00000000-0005-0000-0000-0000BC030000}"/>
    <cellStyle name="1_total_은파단위수량_오창수량산출서_수량산출서-1201_철거수량" xfId="782" xr:uid="{00000000-0005-0000-0000-0000BD030000}"/>
    <cellStyle name="1_total_은파단위수량_오창수량산출서_수량산출서-1201_한수단위수량" xfId="783" xr:uid="{00000000-0005-0000-0000-0000BE030000}"/>
    <cellStyle name="1_total_은파단위수량_오창수량산출서_시설물단위수량" xfId="784" xr:uid="{00000000-0005-0000-0000-0000BF030000}"/>
    <cellStyle name="1_total_은파단위수량_오창수량산출서_시설물단위수량1" xfId="785" xr:uid="{00000000-0005-0000-0000-0000C0030000}"/>
    <cellStyle name="1_total_은파단위수량_오창수량산출서_시설물단위수량1_시설물단위수량" xfId="786" xr:uid="{00000000-0005-0000-0000-0000C1030000}"/>
    <cellStyle name="1_total_은파단위수량_오창수량산출서_철거단위수량" xfId="787" xr:uid="{00000000-0005-0000-0000-0000C2030000}"/>
    <cellStyle name="1_total_은파단위수량_오창수량산출서_철거수량" xfId="788" xr:uid="{00000000-0005-0000-0000-0000C3030000}"/>
    <cellStyle name="1_total_은파단위수량_오창수량산출서_한수단위수량" xfId="789" xr:uid="{00000000-0005-0000-0000-0000C4030000}"/>
    <cellStyle name="1_total_은파단위수량_용평단위수량" xfId="790" xr:uid="{00000000-0005-0000-0000-0000C5030000}"/>
    <cellStyle name="1_total_은파단위수량_철거단위수량" xfId="791" xr:uid="{00000000-0005-0000-0000-0000C6030000}"/>
    <cellStyle name="1_total_은파단위수량_철거수량" xfId="792" xr:uid="{00000000-0005-0000-0000-0000C7030000}"/>
    <cellStyle name="1_total_은파단위수량_한수단위수량" xfId="793" xr:uid="{00000000-0005-0000-0000-0000C8030000}"/>
    <cellStyle name="1_total_조경포장,관로시설" xfId="794" xr:uid="{00000000-0005-0000-0000-0000C9030000}"/>
    <cellStyle name="1_total_조경포장,관로시설_NEW단위수량-주산" xfId="795" xr:uid="{00000000-0005-0000-0000-0000CA030000}"/>
    <cellStyle name="1_total_조경포장,관로시설_남대천단위수량" xfId="796" xr:uid="{00000000-0005-0000-0000-0000CB030000}"/>
    <cellStyle name="1_total_조경포장,관로시설_단위수량" xfId="797" xr:uid="{00000000-0005-0000-0000-0000CC030000}"/>
    <cellStyle name="1_total_조경포장,관로시설_단위수량1" xfId="798" xr:uid="{00000000-0005-0000-0000-0000CD030000}"/>
    <cellStyle name="1_total_조경포장,관로시설_단위수량15" xfId="799" xr:uid="{00000000-0005-0000-0000-0000CE030000}"/>
    <cellStyle name="1_total_조경포장,관로시설_도곡단위수량" xfId="800" xr:uid="{00000000-0005-0000-0000-0000CF030000}"/>
    <cellStyle name="1_total_조경포장,관로시설_수량산출서-11.25" xfId="801" xr:uid="{00000000-0005-0000-0000-0000D0030000}"/>
    <cellStyle name="1_total_조경포장,관로시설_수량산출서-11.25_NEW단위수량-주산" xfId="802" xr:uid="{00000000-0005-0000-0000-0000D1030000}"/>
    <cellStyle name="1_total_조경포장,관로시설_수량산출서-11.25_남대천단위수량" xfId="803" xr:uid="{00000000-0005-0000-0000-0000D2030000}"/>
    <cellStyle name="1_total_조경포장,관로시설_수량산출서-11.25_단위수량" xfId="804" xr:uid="{00000000-0005-0000-0000-0000D3030000}"/>
    <cellStyle name="1_total_조경포장,관로시설_수량산출서-11.25_단위수량1" xfId="805" xr:uid="{00000000-0005-0000-0000-0000D4030000}"/>
    <cellStyle name="1_total_조경포장,관로시설_수량산출서-11.25_단위수량15" xfId="806" xr:uid="{00000000-0005-0000-0000-0000D5030000}"/>
    <cellStyle name="1_total_조경포장,관로시설_수량산출서-11.25_도곡단위수량" xfId="807" xr:uid="{00000000-0005-0000-0000-0000D6030000}"/>
    <cellStyle name="1_total_조경포장,관로시설_수량산출서-11.25_철거단위수량" xfId="808" xr:uid="{00000000-0005-0000-0000-0000D7030000}"/>
    <cellStyle name="1_total_조경포장,관로시설_수량산출서-11.25_철거수량" xfId="809" xr:uid="{00000000-0005-0000-0000-0000D8030000}"/>
    <cellStyle name="1_total_조경포장,관로시설_수량산출서-11.25_한수단위수량" xfId="810" xr:uid="{00000000-0005-0000-0000-0000D9030000}"/>
    <cellStyle name="1_total_조경포장,관로시설_수량산출서-1201" xfId="811" xr:uid="{00000000-0005-0000-0000-0000DA030000}"/>
    <cellStyle name="1_total_조경포장,관로시설_수량산출서-1201_NEW단위수량-주산" xfId="812" xr:uid="{00000000-0005-0000-0000-0000DB030000}"/>
    <cellStyle name="1_total_조경포장,관로시설_수량산출서-1201_남대천단위수량" xfId="813" xr:uid="{00000000-0005-0000-0000-0000DC030000}"/>
    <cellStyle name="1_total_조경포장,관로시설_수량산출서-1201_단위수량" xfId="814" xr:uid="{00000000-0005-0000-0000-0000DD030000}"/>
    <cellStyle name="1_total_조경포장,관로시설_수량산출서-1201_단위수량1" xfId="815" xr:uid="{00000000-0005-0000-0000-0000DE030000}"/>
    <cellStyle name="1_total_조경포장,관로시설_수량산출서-1201_단위수량15" xfId="816" xr:uid="{00000000-0005-0000-0000-0000DF030000}"/>
    <cellStyle name="1_total_조경포장,관로시설_수량산출서-1201_도곡단위수량" xfId="817" xr:uid="{00000000-0005-0000-0000-0000E0030000}"/>
    <cellStyle name="1_total_조경포장,관로시설_수량산출서-1201_철거단위수량" xfId="818" xr:uid="{00000000-0005-0000-0000-0000E1030000}"/>
    <cellStyle name="1_total_조경포장,관로시설_수량산출서-1201_철거수량" xfId="819" xr:uid="{00000000-0005-0000-0000-0000E2030000}"/>
    <cellStyle name="1_total_조경포장,관로시설_수량산출서-1201_한수단위수량" xfId="820" xr:uid="{00000000-0005-0000-0000-0000E3030000}"/>
    <cellStyle name="1_total_조경포장,관로시설_시설물단위수량" xfId="821" xr:uid="{00000000-0005-0000-0000-0000E4030000}"/>
    <cellStyle name="1_total_조경포장,관로시설_시설물단위수량1" xfId="822" xr:uid="{00000000-0005-0000-0000-0000E5030000}"/>
    <cellStyle name="1_total_조경포장,관로시설_시설물단위수량1_시설물단위수량" xfId="823" xr:uid="{00000000-0005-0000-0000-0000E6030000}"/>
    <cellStyle name="1_total_조경포장,관로시설_오창수량산출서" xfId="824" xr:uid="{00000000-0005-0000-0000-0000E7030000}"/>
    <cellStyle name="1_total_조경포장,관로시설_오창수량산출서_NEW단위수량-주산" xfId="825" xr:uid="{00000000-0005-0000-0000-0000E8030000}"/>
    <cellStyle name="1_total_조경포장,관로시설_오창수량산출서_남대천단위수량" xfId="826" xr:uid="{00000000-0005-0000-0000-0000E9030000}"/>
    <cellStyle name="1_total_조경포장,관로시설_오창수량산출서_단위수량" xfId="827" xr:uid="{00000000-0005-0000-0000-0000EA030000}"/>
    <cellStyle name="1_total_조경포장,관로시설_오창수량산출서_단위수량1" xfId="828" xr:uid="{00000000-0005-0000-0000-0000EB030000}"/>
    <cellStyle name="1_total_조경포장,관로시설_오창수량산출서_단위수량15" xfId="829" xr:uid="{00000000-0005-0000-0000-0000EC030000}"/>
    <cellStyle name="1_total_조경포장,관로시설_오창수량산출서_도곡단위수량" xfId="830" xr:uid="{00000000-0005-0000-0000-0000ED030000}"/>
    <cellStyle name="1_total_조경포장,관로시설_오창수량산출서_수량산출서-11.25" xfId="831" xr:uid="{00000000-0005-0000-0000-0000EE030000}"/>
    <cellStyle name="1_total_조경포장,관로시설_오창수량산출서_수량산출서-11.25_NEW단위수량-주산" xfId="832" xr:uid="{00000000-0005-0000-0000-0000EF030000}"/>
    <cellStyle name="1_total_조경포장,관로시설_오창수량산출서_수량산출서-11.25_남대천단위수량" xfId="833" xr:uid="{00000000-0005-0000-0000-0000F0030000}"/>
    <cellStyle name="1_total_조경포장,관로시설_오창수량산출서_수량산출서-11.25_단위수량" xfId="834" xr:uid="{00000000-0005-0000-0000-0000F1030000}"/>
    <cellStyle name="1_total_조경포장,관로시설_오창수량산출서_수량산출서-11.25_단위수량1" xfId="835" xr:uid="{00000000-0005-0000-0000-0000F2030000}"/>
    <cellStyle name="1_total_조경포장,관로시설_오창수량산출서_수량산출서-11.25_단위수량15" xfId="836" xr:uid="{00000000-0005-0000-0000-0000F3030000}"/>
    <cellStyle name="1_total_조경포장,관로시설_오창수량산출서_수량산출서-11.25_도곡단위수량" xfId="837" xr:uid="{00000000-0005-0000-0000-0000F4030000}"/>
    <cellStyle name="1_total_조경포장,관로시설_오창수량산출서_수량산출서-11.25_철거단위수량" xfId="838" xr:uid="{00000000-0005-0000-0000-0000F5030000}"/>
    <cellStyle name="1_total_조경포장,관로시설_오창수량산출서_수량산출서-11.25_철거수량" xfId="839" xr:uid="{00000000-0005-0000-0000-0000F6030000}"/>
    <cellStyle name="1_total_조경포장,관로시설_오창수량산출서_수량산출서-11.25_한수단위수량" xfId="840" xr:uid="{00000000-0005-0000-0000-0000F7030000}"/>
    <cellStyle name="1_total_조경포장,관로시설_오창수량산출서_수량산출서-1201" xfId="841" xr:uid="{00000000-0005-0000-0000-0000F8030000}"/>
    <cellStyle name="1_total_조경포장,관로시설_오창수량산출서_수량산출서-1201_NEW단위수량-주산" xfId="842" xr:uid="{00000000-0005-0000-0000-0000F9030000}"/>
    <cellStyle name="1_total_조경포장,관로시설_오창수량산출서_수량산출서-1201_남대천단위수량" xfId="843" xr:uid="{00000000-0005-0000-0000-0000FA030000}"/>
    <cellStyle name="1_total_조경포장,관로시설_오창수량산출서_수량산출서-1201_단위수량" xfId="844" xr:uid="{00000000-0005-0000-0000-0000FB030000}"/>
    <cellStyle name="1_total_조경포장,관로시설_오창수량산출서_수량산출서-1201_단위수량1" xfId="845" xr:uid="{00000000-0005-0000-0000-0000FC030000}"/>
    <cellStyle name="1_total_조경포장,관로시설_오창수량산출서_수량산출서-1201_단위수량15" xfId="846" xr:uid="{00000000-0005-0000-0000-0000FD030000}"/>
    <cellStyle name="1_total_조경포장,관로시설_오창수량산출서_수량산출서-1201_도곡단위수량" xfId="847" xr:uid="{00000000-0005-0000-0000-0000FE030000}"/>
    <cellStyle name="1_total_조경포장,관로시설_오창수량산출서_수량산출서-1201_철거단위수량" xfId="848" xr:uid="{00000000-0005-0000-0000-0000FF030000}"/>
    <cellStyle name="1_total_조경포장,관로시설_오창수량산출서_수량산출서-1201_철거수량" xfId="849" xr:uid="{00000000-0005-0000-0000-000000040000}"/>
    <cellStyle name="1_total_조경포장,관로시설_오창수량산출서_수량산출서-1201_한수단위수량" xfId="850" xr:uid="{00000000-0005-0000-0000-000001040000}"/>
    <cellStyle name="1_total_조경포장,관로시설_오창수량산출서_시설물단위수량" xfId="851" xr:uid="{00000000-0005-0000-0000-000002040000}"/>
    <cellStyle name="1_total_조경포장,관로시설_오창수량산출서_시설물단위수량1" xfId="852" xr:uid="{00000000-0005-0000-0000-000003040000}"/>
    <cellStyle name="1_total_조경포장,관로시설_오창수량산출서_시설물단위수량1_시설물단위수량" xfId="853" xr:uid="{00000000-0005-0000-0000-000004040000}"/>
    <cellStyle name="1_total_조경포장,관로시설_오창수량산출서_철거단위수량" xfId="854" xr:uid="{00000000-0005-0000-0000-000005040000}"/>
    <cellStyle name="1_total_조경포장,관로시설_오창수량산출서_철거수량" xfId="855" xr:uid="{00000000-0005-0000-0000-000006040000}"/>
    <cellStyle name="1_total_조경포장,관로시설_오창수량산출서_한수단위수량" xfId="856" xr:uid="{00000000-0005-0000-0000-000007040000}"/>
    <cellStyle name="1_total_조경포장,관로시설_철거단위수량" xfId="857" xr:uid="{00000000-0005-0000-0000-000008040000}"/>
    <cellStyle name="1_total_조경포장,관로시설_철거수량" xfId="858" xr:uid="{00000000-0005-0000-0000-000009040000}"/>
    <cellStyle name="1_total_조경포장,관로시설_한수단위수량" xfId="859" xr:uid="{00000000-0005-0000-0000-00000A040000}"/>
    <cellStyle name="1_total_철거단위수량" xfId="860" xr:uid="{00000000-0005-0000-0000-00000B040000}"/>
    <cellStyle name="1_total_철거수량" xfId="861" xr:uid="{00000000-0005-0000-0000-00000C040000}"/>
    <cellStyle name="1_total_충남대단위수량" xfId="862" xr:uid="{00000000-0005-0000-0000-00000D040000}"/>
    <cellStyle name="1_total_터미널1" xfId="863" xr:uid="{00000000-0005-0000-0000-00000E040000}"/>
    <cellStyle name="1_total_한수단위수량" xfId="864" xr:uid="{00000000-0005-0000-0000-00000F040000}"/>
    <cellStyle name="1_total_휴게시설" xfId="865" xr:uid="{00000000-0005-0000-0000-000010040000}"/>
    <cellStyle name="1_total_휴게시설_NEW단위수량-주산" xfId="866" xr:uid="{00000000-0005-0000-0000-000011040000}"/>
    <cellStyle name="1_total_휴게시설_남대천단위수량" xfId="867" xr:uid="{00000000-0005-0000-0000-000012040000}"/>
    <cellStyle name="1_total_휴게시설_단위수량" xfId="868" xr:uid="{00000000-0005-0000-0000-000013040000}"/>
    <cellStyle name="1_total_휴게시설_단위수량1" xfId="869" xr:uid="{00000000-0005-0000-0000-000014040000}"/>
    <cellStyle name="1_total_휴게시설_단위수량15" xfId="870" xr:uid="{00000000-0005-0000-0000-000015040000}"/>
    <cellStyle name="1_total_휴게시설_도곡단위수량" xfId="871" xr:uid="{00000000-0005-0000-0000-000016040000}"/>
    <cellStyle name="1_total_휴게시설_수량산출서-11.25" xfId="872" xr:uid="{00000000-0005-0000-0000-000017040000}"/>
    <cellStyle name="1_total_휴게시설_수량산출서-11.25_NEW단위수량-주산" xfId="873" xr:uid="{00000000-0005-0000-0000-000018040000}"/>
    <cellStyle name="1_total_휴게시설_수량산출서-11.25_남대천단위수량" xfId="874" xr:uid="{00000000-0005-0000-0000-000019040000}"/>
    <cellStyle name="1_total_휴게시설_수량산출서-11.25_단위수량" xfId="875" xr:uid="{00000000-0005-0000-0000-00001A040000}"/>
    <cellStyle name="1_total_휴게시설_수량산출서-11.25_단위수량1" xfId="876" xr:uid="{00000000-0005-0000-0000-00001B040000}"/>
    <cellStyle name="1_total_휴게시설_수량산출서-11.25_단위수량15" xfId="877" xr:uid="{00000000-0005-0000-0000-00001C040000}"/>
    <cellStyle name="1_total_휴게시설_수량산출서-11.25_도곡단위수량" xfId="878" xr:uid="{00000000-0005-0000-0000-00001D040000}"/>
    <cellStyle name="1_total_휴게시설_수량산출서-11.25_철거단위수량" xfId="879" xr:uid="{00000000-0005-0000-0000-00001E040000}"/>
    <cellStyle name="1_total_휴게시설_수량산출서-11.25_철거수량" xfId="880" xr:uid="{00000000-0005-0000-0000-00001F040000}"/>
    <cellStyle name="1_total_휴게시설_수량산출서-11.25_한수단위수량" xfId="881" xr:uid="{00000000-0005-0000-0000-000020040000}"/>
    <cellStyle name="1_total_휴게시설_수량산출서-1201" xfId="882" xr:uid="{00000000-0005-0000-0000-000021040000}"/>
    <cellStyle name="1_total_휴게시설_수량산출서-1201_NEW단위수량-주산" xfId="883" xr:uid="{00000000-0005-0000-0000-000022040000}"/>
    <cellStyle name="1_total_휴게시설_수량산출서-1201_남대천단위수량" xfId="884" xr:uid="{00000000-0005-0000-0000-000023040000}"/>
    <cellStyle name="1_total_휴게시설_수량산출서-1201_단위수량" xfId="885" xr:uid="{00000000-0005-0000-0000-000024040000}"/>
    <cellStyle name="1_total_휴게시설_수량산출서-1201_단위수량1" xfId="886" xr:uid="{00000000-0005-0000-0000-000025040000}"/>
    <cellStyle name="1_total_휴게시설_수량산출서-1201_단위수량15" xfId="887" xr:uid="{00000000-0005-0000-0000-000026040000}"/>
    <cellStyle name="1_total_휴게시설_수량산출서-1201_도곡단위수량" xfId="888" xr:uid="{00000000-0005-0000-0000-000027040000}"/>
    <cellStyle name="1_total_휴게시설_수량산출서-1201_철거단위수량" xfId="889" xr:uid="{00000000-0005-0000-0000-000028040000}"/>
    <cellStyle name="1_total_휴게시설_수량산출서-1201_철거수량" xfId="890" xr:uid="{00000000-0005-0000-0000-000029040000}"/>
    <cellStyle name="1_total_휴게시설_수량산출서-1201_한수단위수량" xfId="891" xr:uid="{00000000-0005-0000-0000-00002A040000}"/>
    <cellStyle name="1_total_휴게시설_시설물단위수량" xfId="892" xr:uid="{00000000-0005-0000-0000-00002B040000}"/>
    <cellStyle name="1_total_휴게시설_시설물단위수량1" xfId="893" xr:uid="{00000000-0005-0000-0000-00002C040000}"/>
    <cellStyle name="1_total_휴게시설_시설물단위수량1_시설물단위수량" xfId="894" xr:uid="{00000000-0005-0000-0000-00002D040000}"/>
    <cellStyle name="1_total_휴게시설_오창수량산출서" xfId="895" xr:uid="{00000000-0005-0000-0000-00002E040000}"/>
    <cellStyle name="1_total_휴게시설_오창수량산출서_NEW단위수량-주산" xfId="896" xr:uid="{00000000-0005-0000-0000-00002F040000}"/>
    <cellStyle name="1_total_휴게시설_오창수량산출서_남대천단위수량" xfId="897" xr:uid="{00000000-0005-0000-0000-000030040000}"/>
    <cellStyle name="1_total_휴게시설_오창수량산출서_단위수량" xfId="898" xr:uid="{00000000-0005-0000-0000-000031040000}"/>
    <cellStyle name="1_total_휴게시설_오창수량산출서_단위수량1" xfId="899" xr:uid="{00000000-0005-0000-0000-000032040000}"/>
    <cellStyle name="1_total_휴게시설_오창수량산출서_단위수량15" xfId="900" xr:uid="{00000000-0005-0000-0000-000033040000}"/>
    <cellStyle name="1_total_휴게시설_오창수량산출서_도곡단위수량" xfId="901" xr:uid="{00000000-0005-0000-0000-000034040000}"/>
    <cellStyle name="1_total_휴게시설_오창수량산출서_수량산출서-11.25" xfId="902" xr:uid="{00000000-0005-0000-0000-000035040000}"/>
    <cellStyle name="1_total_휴게시설_오창수량산출서_수량산출서-11.25_NEW단위수량-주산" xfId="903" xr:uid="{00000000-0005-0000-0000-000036040000}"/>
    <cellStyle name="1_total_휴게시설_오창수량산출서_수량산출서-11.25_남대천단위수량" xfId="904" xr:uid="{00000000-0005-0000-0000-000037040000}"/>
    <cellStyle name="1_total_휴게시설_오창수량산출서_수량산출서-11.25_단위수량" xfId="905" xr:uid="{00000000-0005-0000-0000-000038040000}"/>
    <cellStyle name="1_total_휴게시설_오창수량산출서_수량산출서-11.25_단위수량1" xfId="906" xr:uid="{00000000-0005-0000-0000-000039040000}"/>
    <cellStyle name="1_total_휴게시설_오창수량산출서_수량산출서-11.25_단위수량15" xfId="907" xr:uid="{00000000-0005-0000-0000-00003A040000}"/>
    <cellStyle name="1_total_휴게시설_오창수량산출서_수량산출서-11.25_도곡단위수량" xfId="908" xr:uid="{00000000-0005-0000-0000-00003B040000}"/>
    <cellStyle name="1_total_휴게시설_오창수량산출서_수량산출서-11.25_철거단위수량" xfId="909" xr:uid="{00000000-0005-0000-0000-00003C040000}"/>
    <cellStyle name="1_total_휴게시설_오창수량산출서_수량산출서-11.25_철거수량" xfId="910" xr:uid="{00000000-0005-0000-0000-00003D040000}"/>
    <cellStyle name="1_total_휴게시설_오창수량산출서_수량산출서-11.25_한수단위수량" xfId="911" xr:uid="{00000000-0005-0000-0000-00003E040000}"/>
    <cellStyle name="1_total_휴게시설_오창수량산출서_수량산출서-1201" xfId="912" xr:uid="{00000000-0005-0000-0000-00003F040000}"/>
    <cellStyle name="1_total_휴게시설_오창수량산출서_수량산출서-1201_NEW단위수량-주산" xfId="913" xr:uid="{00000000-0005-0000-0000-000040040000}"/>
    <cellStyle name="1_total_휴게시설_오창수량산출서_수량산출서-1201_남대천단위수량" xfId="914" xr:uid="{00000000-0005-0000-0000-000041040000}"/>
    <cellStyle name="1_total_휴게시설_오창수량산출서_수량산출서-1201_단위수량" xfId="915" xr:uid="{00000000-0005-0000-0000-000042040000}"/>
    <cellStyle name="1_total_휴게시설_오창수량산출서_수량산출서-1201_단위수량1" xfId="916" xr:uid="{00000000-0005-0000-0000-000043040000}"/>
    <cellStyle name="1_total_휴게시설_오창수량산출서_수량산출서-1201_단위수량15" xfId="917" xr:uid="{00000000-0005-0000-0000-000044040000}"/>
    <cellStyle name="1_total_휴게시설_오창수량산출서_수량산출서-1201_도곡단위수량" xfId="918" xr:uid="{00000000-0005-0000-0000-000045040000}"/>
    <cellStyle name="1_total_휴게시설_오창수량산출서_수량산출서-1201_철거단위수량" xfId="919" xr:uid="{00000000-0005-0000-0000-000046040000}"/>
    <cellStyle name="1_total_휴게시설_오창수량산출서_수량산출서-1201_철거수량" xfId="920" xr:uid="{00000000-0005-0000-0000-000047040000}"/>
    <cellStyle name="1_total_휴게시설_오창수량산출서_수량산출서-1201_한수단위수량" xfId="921" xr:uid="{00000000-0005-0000-0000-000048040000}"/>
    <cellStyle name="1_total_휴게시설_오창수량산출서_시설물단위수량" xfId="922" xr:uid="{00000000-0005-0000-0000-000049040000}"/>
    <cellStyle name="1_total_휴게시설_오창수량산출서_시설물단위수량1" xfId="923" xr:uid="{00000000-0005-0000-0000-00004A040000}"/>
    <cellStyle name="1_total_휴게시설_오창수량산출서_시설물단위수량1_시설물단위수량" xfId="924" xr:uid="{00000000-0005-0000-0000-00004B040000}"/>
    <cellStyle name="1_total_휴게시설_오창수량산출서_철거단위수량" xfId="925" xr:uid="{00000000-0005-0000-0000-00004C040000}"/>
    <cellStyle name="1_total_휴게시설_오창수량산출서_철거수량" xfId="926" xr:uid="{00000000-0005-0000-0000-00004D040000}"/>
    <cellStyle name="1_total_휴게시설_오창수량산출서_한수단위수량" xfId="927" xr:uid="{00000000-0005-0000-0000-00004E040000}"/>
    <cellStyle name="1_total_휴게시설_철거단위수량" xfId="928" xr:uid="{00000000-0005-0000-0000-00004F040000}"/>
    <cellStyle name="1_total_휴게시설_철거수량" xfId="929" xr:uid="{00000000-0005-0000-0000-000050040000}"/>
    <cellStyle name="1_total_휴게시설_한수단위수량" xfId="930" xr:uid="{00000000-0005-0000-0000-000051040000}"/>
    <cellStyle name="1_tree" xfId="931" xr:uid="{00000000-0005-0000-0000-000052040000}"/>
    <cellStyle name="1_tree_10.24종합" xfId="932" xr:uid="{00000000-0005-0000-0000-000053040000}"/>
    <cellStyle name="1_tree_10.24종합_NEW단위수량-주산" xfId="933" xr:uid="{00000000-0005-0000-0000-000054040000}"/>
    <cellStyle name="1_tree_10.24종합_남대천단위수량" xfId="934" xr:uid="{00000000-0005-0000-0000-000055040000}"/>
    <cellStyle name="1_tree_10.24종합_단위수량" xfId="935" xr:uid="{00000000-0005-0000-0000-000056040000}"/>
    <cellStyle name="1_tree_10.24종합_단위수량1" xfId="936" xr:uid="{00000000-0005-0000-0000-000057040000}"/>
    <cellStyle name="1_tree_10.24종합_단위수량15" xfId="937" xr:uid="{00000000-0005-0000-0000-000058040000}"/>
    <cellStyle name="1_tree_10.24종합_도곡단위수량" xfId="938" xr:uid="{00000000-0005-0000-0000-000059040000}"/>
    <cellStyle name="1_tree_10.24종합_수량산출서-11.25" xfId="939" xr:uid="{00000000-0005-0000-0000-00005A040000}"/>
    <cellStyle name="1_tree_10.24종합_수량산출서-11.25_NEW단위수량-주산" xfId="940" xr:uid="{00000000-0005-0000-0000-00005B040000}"/>
    <cellStyle name="1_tree_10.24종합_수량산출서-11.25_남대천단위수량" xfId="941" xr:uid="{00000000-0005-0000-0000-00005C040000}"/>
    <cellStyle name="1_tree_10.24종합_수량산출서-11.25_단위수량" xfId="942" xr:uid="{00000000-0005-0000-0000-00005D040000}"/>
    <cellStyle name="1_tree_10.24종합_수량산출서-11.25_단위수량1" xfId="943" xr:uid="{00000000-0005-0000-0000-00005E040000}"/>
    <cellStyle name="1_tree_10.24종합_수량산출서-11.25_단위수량15" xfId="944" xr:uid="{00000000-0005-0000-0000-00005F040000}"/>
    <cellStyle name="1_tree_10.24종합_수량산출서-11.25_도곡단위수량" xfId="945" xr:uid="{00000000-0005-0000-0000-000060040000}"/>
    <cellStyle name="1_tree_10.24종합_수량산출서-11.25_철거단위수량" xfId="946" xr:uid="{00000000-0005-0000-0000-000061040000}"/>
    <cellStyle name="1_tree_10.24종합_수량산출서-11.25_철거수량" xfId="947" xr:uid="{00000000-0005-0000-0000-000062040000}"/>
    <cellStyle name="1_tree_10.24종합_수량산출서-11.25_한수단위수량" xfId="948" xr:uid="{00000000-0005-0000-0000-000063040000}"/>
    <cellStyle name="1_tree_10.24종합_수량산출서-1201" xfId="949" xr:uid="{00000000-0005-0000-0000-000064040000}"/>
    <cellStyle name="1_tree_10.24종합_수량산출서-1201_NEW단위수량-주산" xfId="950" xr:uid="{00000000-0005-0000-0000-000065040000}"/>
    <cellStyle name="1_tree_10.24종합_수량산출서-1201_남대천단위수량" xfId="951" xr:uid="{00000000-0005-0000-0000-000066040000}"/>
    <cellStyle name="1_tree_10.24종합_수량산출서-1201_단위수량" xfId="952" xr:uid="{00000000-0005-0000-0000-000067040000}"/>
    <cellStyle name="1_tree_10.24종합_수량산출서-1201_단위수량1" xfId="953" xr:uid="{00000000-0005-0000-0000-000068040000}"/>
    <cellStyle name="1_tree_10.24종합_수량산출서-1201_단위수량15" xfId="954" xr:uid="{00000000-0005-0000-0000-000069040000}"/>
    <cellStyle name="1_tree_10.24종합_수량산출서-1201_도곡단위수량" xfId="955" xr:uid="{00000000-0005-0000-0000-00006A040000}"/>
    <cellStyle name="1_tree_10.24종합_수량산출서-1201_철거단위수량" xfId="956" xr:uid="{00000000-0005-0000-0000-00006B040000}"/>
    <cellStyle name="1_tree_10.24종합_수량산출서-1201_철거수량" xfId="957" xr:uid="{00000000-0005-0000-0000-00006C040000}"/>
    <cellStyle name="1_tree_10.24종합_수량산출서-1201_한수단위수량" xfId="958" xr:uid="{00000000-0005-0000-0000-00006D040000}"/>
    <cellStyle name="1_tree_10.24종합_시설물단위수량" xfId="959" xr:uid="{00000000-0005-0000-0000-00006E040000}"/>
    <cellStyle name="1_tree_10.24종합_시설물단위수량1" xfId="960" xr:uid="{00000000-0005-0000-0000-00006F040000}"/>
    <cellStyle name="1_tree_10.24종합_시설물단위수량1_시설물단위수량" xfId="961" xr:uid="{00000000-0005-0000-0000-000070040000}"/>
    <cellStyle name="1_tree_10.24종합_오창수량산출서" xfId="962" xr:uid="{00000000-0005-0000-0000-000071040000}"/>
    <cellStyle name="1_tree_10.24종합_오창수량산출서_NEW단위수량-주산" xfId="963" xr:uid="{00000000-0005-0000-0000-000072040000}"/>
    <cellStyle name="1_tree_10.24종합_오창수량산출서_남대천단위수량" xfId="964" xr:uid="{00000000-0005-0000-0000-000073040000}"/>
    <cellStyle name="1_tree_10.24종합_오창수량산출서_단위수량" xfId="965" xr:uid="{00000000-0005-0000-0000-000074040000}"/>
    <cellStyle name="1_tree_10.24종합_오창수량산출서_단위수량1" xfId="966" xr:uid="{00000000-0005-0000-0000-000075040000}"/>
    <cellStyle name="1_tree_10.24종합_오창수량산출서_단위수량15" xfId="967" xr:uid="{00000000-0005-0000-0000-000076040000}"/>
    <cellStyle name="1_tree_10.24종합_오창수량산출서_도곡단위수량" xfId="968" xr:uid="{00000000-0005-0000-0000-000077040000}"/>
    <cellStyle name="1_tree_10.24종합_오창수량산출서_수량산출서-11.25" xfId="969" xr:uid="{00000000-0005-0000-0000-000078040000}"/>
    <cellStyle name="1_tree_10.24종합_오창수량산출서_수량산출서-11.25_NEW단위수량-주산" xfId="970" xr:uid="{00000000-0005-0000-0000-000079040000}"/>
    <cellStyle name="1_tree_10.24종합_오창수량산출서_수량산출서-11.25_남대천단위수량" xfId="971" xr:uid="{00000000-0005-0000-0000-00007A040000}"/>
    <cellStyle name="1_tree_10.24종합_오창수량산출서_수량산출서-11.25_단위수량" xfId="972" xr:uid="{00000000-0005-0000-0000-00007B040000}"/>
    <cellStyle name="1_tree_10.24종합_오창수량산출서_수량산출서-11.25_단위수량1" xfId="973" xr:uid="{00000000-0005-0000-0000-00007C040000}"/>
    <cellStyle name="1_tree_10.24종합_오창수량산출서_수량산출서-11.25_단위수량15" xfId="974" xr:uid="{00000000-0005-0000-0000-00007D040000}"/>
    <cellStyle name="1_tree_10.24종합_오창수량산출서_수량산출서-11.25_도곡단위수량" xfId="975" xr:uid="{00000000-0005-0000-0000-00007E040000}"/>
    <cellStyle name="1_tree_10.24종합_오창수량산출서_수량산출서-11.25_철거단위수량" xfId="976" xr:uid="{00000000-0005-0000-0000-00007F040000}"/>
    <cellStyle name="1_tree_10.24종합_오창수량산출서_수량산출서-11.25_철거수량" xfId="977" xr:uid="{00000000-0005-0000-0000-000080040000}"/>
    <cellStyle name="1_tree_10.24종합_오창수량산출서_수량산출서-11.25_한수단위수량" xfId="978" xr:uid="{00000000-0005-0000-0000-000081040000}"/>
    <cellStyle name="1_tree_10.24종합_오창수량산출서_수량산출서-1201" xfId="979" xr:uid="{00000000-0005-0000-0000-000082040000}"/>
    <cellStyle name="1_tree_10.24종합_오창수량산출서_수량산출서-1201_NEW단위수량-주산" xfId="980" xr:uid="{00000000-0005-0000-0000-000083040000}"/>
    <cellStyle name="1_tree_10.24종합_오창수량산출서_수량산출서-1201_남대천단위수량" xfId="981" xr:uid="{00000000-0005-0000-0000-000084040000}"/>
    <cellStyle name="1_tree_10.24종합_오창수량산출서_수량산출서-1201_단위수량" xfId="982" xr:uid="{00000000-0005-0000-0000-000085040000}"/>
    <cellStyle name="1_tree_10.24종합_오창수량산출서_수량산출서-1201_단위수량1" xfId="983" xr:uid="{00000000-0005-0000-0000-000086040000}"/>
    <cellStyle name="1_tree_10.24종합_오창수량산출서_수량산출서-1201_단위수량15" xfId="984" xr:uid="{00000000-0005-0000-0000-000087040000}"/>
    <cellStyle name="1_tree_10.24종합_오창수량산출서_수량산출서-1201_도곡단위수량" xfId="985" xr:uid="{00000000-0005-0000-0000-000088040000}"/>
    <cellStyle name="1_tree_10.24종합_오창수량산출서_수량산출서-1201_철거단위수량" xfId="986" xr:uid="{00000000-0005-0000-0000-000089040000}"/>
    <cellStyle name="1_tree_10.24종합_오창수량산출서_수량산출서-1201_철거수량" xfId="987" xr:uid="{00000000-0005-0000-0000-00008A040000}"/>
    <cellStyle name="1_tree_10.24종합_오창수량산출서_수량산출서-1201_한수단위수량" xfId="988" xr:uid="{00000000-0005-0000-0000-00008B040000}"/>
    <cellStyle name="1_tree_10.24종합_오창수량산출서_시설물단위수량" xfId="989" xr:uid="{00000000-0005-0000-0000-00008C040000}"/>
    <cellStyle name="1_tree_10.24종합_오창수량산출서_시설물단위수량1" xfId="990" xr:uid="{00000000-0005-0000-0000-00008D040000}"/>
    <cellStyle name="1_tree_10.24종합_오창수량산출서_시설물단위수량1_시설물단위수량" xfId="991" xr:uid="{00000000-0005-0000-0000-00008E040000}"/>
    <cellStyle name="1_tree_10.24종합_오창수량산출서_철거단위수량" xfId="992" xr:uid="{00000000-0005-0000-0000-00008F040000}"/>
    <cellStyle name="1_tree_10.24종합_오창수량산출서_철거수량" xfId="993" xr:uid="{00000000-0005-0000-0000-000090040000}"/>
    <cellStyle name="1_tree_10.24종합_오창수량산출서_한수단위수량" xfId="994" xr:uid="{00000000-0005-0000-0000-000091040000}"/>
    <cellStyle name="1_tree_10.24종합_철거단위수량" xfId="995" xr:uid="{00000000-0005-0000-0000-000092040000}"/>
    <cellStyle name="1_tree_10.24종합_철거수량" xfId="996" xr:uid="{00000000-0005-0000-0000-000093040000}"/>
    <cellStyle name="1_tree_10.24종합_한수단위수량" xfId="997" xr:uid="{00000000-0005-0000-0000-000094040000}"/>
    <cellStyle name="1_tree_NEW단위수량" xfId="998" xr:uid="{00000000-0005-0000-0000-000095040000}"/>
    <cellStyle name="1_tree_NEW단위수량-영동" xfId="999" xr:uid="{00000000-0005-0000-0000-000096040000}"/>
    <cellStyle name="1_tree_NEW단위수량-주산" xfId="1000" xr:uid="{00000000-0005-0000-0000-000097040000}"/>
    <cellStyle name="1_tree_관로시설물" xfId="1001" xr:uid="{00000000-0005-0000-0000-000098040000}"/>
    <cellStyle name="1_tree_관로시설물_NEW단위수량-주산" xfId="1002" xr:uid="{00000000-0005-0000-0000-000099040000}"/>
    <cellStyle name="1_tree_관로시설물_남대천단위수량" xfId="1003" xr:uid="{00000000-0005-0000-0000-00009A040000}"/>
    <cellStyle name="1_tree_관로시설물_단위수량" xfId="1004" xr:uid="{00000000-0005-0000-0000-00009B040000}"/>
    <cellStyle name="1_tree_관로시설물_단위수량1" xfId="1005" xr:uid="{00000000-0005-0000-0000-00009C040000}"/>
    <cellStyle name="1_tree_관로시설물_단위수량15" xfId="1006" xr:uid="{00000000-0005-0000-0000-00009D040000}"/>
    <cellStyle name="1_tree_관로시설물_도곡단위수량" xfId="1007" xr:uid="{00000000-0005-0000-0000-00009E040000}"/>
    <cellStyle name="1_tree_관로시설물_수량산출서-11.25" xfId="1008" xr:uid="{00000000-0005-0000-0000-00009F040000}"/>
    <cellStyle name="1_tree_관로시설물_수량산출서-11.25_NEW단위수량-주산" xfId="1009" xr:uid="{00000000-0005-0000-0000-0000A0040000}"/>
    <cellStyle name="1_tree_관로시설물_수량산출서-11.25_남대천단위수량" xfId="1010" xr:uid="{00000000-0005-0000-0000-0000A1040000}"/>
    <cellStyle name="1_tree_관로시설물_수량산출서-11.25_단위수량" xfId="1011" xr:uid="{00000000-0005-0000-0000-0000A2040000}"/>
    <cellStyle name="1_tree_관로시설물_수량산출서-11.25_단위수량1" xfId="1012" xr:uid="{00000000-0005-0000-0000-0000A3040000}"/>
    <cellStyle name="1_tree_관로시설물_수량산출서-11.25_단위수량15" xfId="1013" xr:uid="{00000000-0005-0000-0000-0000A4040000}"/>
    <cellStyle name="1_tree_관로시설물_수량산출서-11.25_도곡단위수량" xfId="1014" xr:uid="{00000000-0005-0000-0000-0000A5040000}"/>
    <cellStyle name="1_tree_관로시설물_수량산출서-11.25_철거단위수량" xfId="1015" xr:uid="{00000000-0005-0000-0000-0000A6040000}"/>
    <cellStyle name="1_tree_관로시설물_수량산출서-11.25_철거수량" xfId="1016" xr:uid="{00000000-0005-0000-0000-0000A7040000}"/>
    <cellStyle name="1_tree_관로시설물_수량산출서-11.25_한수단위수량" xfId="1017" xr:uid="{00000000-0005-0000-0000-0000A8040000}"/>
    <cellStyle name="1_tree_관로시설물_수량산출서-1201" xfId="1018" xr:uid="{00000000-0005-0000-0000-0000A9040000}"/>
    <cellStyle name="1_tree_관로시설물_수량산출서-1201_NEW단위수량-주산" xfId="1019" xr:uid="{00000000-0005-0000-0000-0000AA040000}"/>
    <cellStyle name="1_tree_관로시설물_수량산출서-1201_남대천단위수량" xfId="1020" xr:uid="{00000000-0005-0000-0000-0000AB040000}"/>
    <cellStyle name="1_tree_관로시설물_수량산출서-1201_단위수량" xfId="1021" xr:uid="{00000000-0005-0000-0000-0000AC040000}"/>
    <cellStyle name="1_tree_관로시설물_수량산출서-1201_단위수량1" xfId="1022" xr:uid="{00000000-0005-0000-0000-0000AD040000}"/>
    <cellStyle name="1_tree_관로시설물_수량산출서-1201_단위수량15" xfId="1023" xr:uid="{00000000-0005-0000-0000-0000AE040000}"/>
    <cellStyle name="1_tree_관로시설물_수량산출서-1201_도곡단위수량" xfId="1024" xr:uid="{00000000-0005-0000-0000-0000AF040000}"/>
    <cellStyle name="1_tree_관로시설물_수량산출서-1201_철거단위수량" xfId="1025" xr:uid="{00000000-0005-0000-0000-0000B0040000}"/>
    <cellStyle name="1_tree_관로시설물_수량산출서-1201_철거수량" xfId="1026" xr:uid="{00000000-0005-0000-0000-0000B1040000}"/>
    <cellStyle name="1_tree_관로시설물_수량산출서-1201_한수단위수량" xfId="1027" xr:uid="{00000000-0005-0000-0000-0000B2040000}"/>
    <cellStyle name="1_tree_관로시설물_시설물단위수량" xfId="1028" xr:uid="{00000000-0005-0000-0000-0000B3040000}"/>
    <cellStyle name="1_tree_관로시설물_시설물단위수량1" xfId="1029" xr:uid="{00000000-0005-0000-0000-0000B4040000}"/>
    <cellStyle name="1_tree_관로시설물_시설물단위수량1_시설물단위수량" xfId="1030" xr:uid="{00000000-0005-0000-0000-0000B5040000}"/>
    <cellStyle name="1_tree_관로시설물_오창수량산출서" xfId="1031" xr:uid="{00000000-0005-0000-0000-0000B6040000}"/>
    <cellStyle name="1_tree_관로시설물_오창수량산출서_NEW단위수량-주산" xfId="1032" xr:uid="{00000000-0005-0000-0000-0000B7040000}"/>
    <cellStyle name="1_tree_관로시설물_오창수량산출서_남대천단위수량" xfId="1033" xr:uid="{00000000-0005-0000-0000-0000B8040000}"/>
    <cellStyle name="1_tree_관로시설물_오창수량산출서_단위수량" xfId="1034" xr:uid="{00000000-0005-0000-0000-0000B9040000}"/>
    <cellStyle name="1_tree_관로시설물_오창수량산출서_단위수량1" xfId="1035" xr:uid="{00000000-0005-0000-0000-0000BA040000}"/>
    <cellStyle name="1_tree_관로시설물_오창수량산출서_단위수량15" xfId="1036" xr:uid="{00000000-0005-0000-0000-0000BB040000}"/>
    <cellStyle name="1_tree_관로시설물_오창수량산출서_도곡단위수량" xfId="1037" xr:uid="{00000000-0005-0000-0000-0000BC040000}"/>
    <cellStyle name="1_tree_관로시설물_오창수량산출서_수량산출서-11.25" xfId="1038" xr:uid="{00000000-0005-0000-0000-0000BD040000}"/>
    <cellStyle name="1_tree_관로시설물_오창수량산출서_수량산출서-11.25_NEW단위수량-주산" xfId="1039" xr:uid="{00000000-0005-0000-0000-0000BE040000}"/>
    <cellStyle name="1_tree_관로시설물_오창수량산출서_수량산출서-11.25_남대천단위수량" xfId="1040" xr:uid="{00000000-0005-0000-0000-0000BF040000}"/>
    <cellStyle name="1_tree_관로시설물_오창수량산출서_수량산출서-11.25_단위수량" xfId="1041" xr:uid="{00000000-0005-0000-0000-0000C0040000}"/>
    <cellStyle name="1_tree_관로시설물_오창수량산출서_수량산출서-11.25_단위수량1" xfId="1042" xr:uid="{00000000-0005-0000-0000-0000C1040000}"/>
    <cellStyle name="1_tree_관로시설물_오창수량산출서_수량산출서-11.25_단위수량15" xfId="1043" xr:uid="{00000000-0005-0000-0000-0000C2040000}"/>
    <cellStyle name="1_tree_관로시설물_오창수량산출서_수량산출서-11.25_도곡단위수량" xfId="1044" xr:uid="{00000000-0005-0000-0000-0000C3040000}"/>
    <cellStyle name="1_tree_관로시설물_오창수량산출서_수량산출서-11.25_철거단위수량" xfId="1045" xr:uid="{00000000-0005-0000-0000-0000C4040000}"/>
    <cellStyle name="1_tree_관로시설물_오창수량산출서_수량산출서-11.25_철거수량" xfId="1046" xr:uid="{00000000-0005-0000-0000-0000C5040000}"/>
    <cellStyle name="1_tree_관로시설물_오창수량산출서_수량산출서-11.25_한수단위수량" xfId="1047" xr:uid="{00000000-0005-0000-0000-0000C6040000}"/>
    <cellStyle name="1_tree_관로시설물_오창수량산출서_수량산출서-1201" xfId="1048" xr:uid="{00000000-0005-0000-0000-0000C7040000}"/>
    <cellStyle name="1_tree_관로시설물_오창수량산출서_수량산출서-1201_NEW단위수량-주산" xfId="1049" xr:uid="{00000000-0005-0000-0000-0000C8040000}"/>
    <cellStyle name="1_tree_관로시설물_오창수량산출서_수량산출서-1201_남대천단위수량" xfId="1050" xr:uid="{00000000-0005-0000-0000-0000C9040000}"/>
    <cellStyle name="1_tree_관로시설물_오창수량산출서_수량산출서-1201_단위수량" xfId="1051" xr:uid="{00000000-0005-0000-0000-0000CA040000}"/>
    <cellStyle name="1_tree_관로시설물_오창수량산출서_수량산출서-1201_단위수량1" xfId="1052" xr:uid="{00000000-0005-0000-0000-0000CB040000}"/>
    <cellStyle name="1_tree_관로시설물_오창수량산출서_수량산출서-1201_단위수량15" xfId="1053" xr:uid="{00000000-0005-0000-0000-0000CC040000}"/>
    <cellStyle name="1_tree_관로시설물_오창수량산출서_수량산출서-1201_도곡단위수량" xfId="1054" xr:uid="{00000000-0005-0000-0000-0000CD040000}"/>
    <cellStyle name="1_tree_관로시설물_오창수량산출서_수량산출서-1201_철거단위수량" xfId="1055" xr:uid="{00000000-0005-0000-0000-0000CE040000}"/>
    <cellStyle name="1_tree_관로시설물_오창수량산출서_수량산출서-1201_철거수량" xfId="1056" xr:uid="{00000000-0005-0000-0000-0000CF040000}"/>
    <cellStyle name="1_tree_관로시설물_오창수량산출서_수량산출서-1201_한수단위수량" xfId="1057" xr:uid="{00000000-0005-0000-0000-0000D0040000}"/>
    <cellStyle name="1_tree_관로시설물_오창수량산출서_시설물단위수량" xfId="1058" xr:uid="{00000000-0005-0000-0000-0000D1040000}"/>
    <cellStyle name="1_tree_관로시설물_오창수량산출서_시설물단위수량1" xfId="1059" xr:uid="{00000000-0005-0000-0000-0000D2040000}"/>
    <cellStyle name="1_tree_관로시설물_오창수량산출서_시설물단위수량1_시설물단위수량" xfId="1060" xr:uid="{00000000-0005-0000-0000-0000D3040000}"/>
    <cellStyle name="1_tree_관로시설물_오창수량산출서_철거단위수량" xfId="1061" xr:uid="{00000000-0005-0000-0000-0000D4040000}"/>
    <cellStyle name="1_tree_관로시설물_오창수량산출서_철거수량" xfId="1062" xr:uid="{00000000-0005-0000-0000-0000D5040000}"/>
    <cellStyle name="1_tree_관로시설물_오창수량산출서_한수단위수량" xfId="1063" xr:uid="{00000000-0005-0000-0000-0000D6040000}"/>
    <cellStyle name="1_tree_관로시설물_철거단위수량" xfId="1064" xr:uid="{00000000-0005-0000-0000-0000D7040000}"/>
    <cellStyle name="1_tree_관로시설물_철거수량" xfId="1065" xr:uid="{00000000-0005-0000-0000-0000D8040000}"/>
    <cellStyle name="1_tree_관로시설물_한수단위수량" xfId="1066" xr:uid="{00000000-0005-0000-0000-0000D9040000}"/>
    <cellStyle name="1_tree_구조물,조형물,수목보호" xfId="1067" xr:uid="{00000000-0005-0000-0000-0000DA040000}"/>
    <cellStyle name="1_tree_구조물,조형물,수목보호_NEW단위수량-주산" xfId="1068" xr:uid="{00000000-0005-0000-0000-0000DB040000}"/>
    <cellStyle name="1_tree_구조물,조형물,수목보호_남대천단위수량" xfId="1069" xr:uid="{00000000-0005-0000-0000-0000DC040000}"/>
    <cellStyle name="1_tree_구조물,조형물,수목보호_단위수량" xfId="1070" xr:uid="{00000000-0005-0000-0000-0000DD040000}"/>
    <cellStyle name="1_tree_구조물,조형물,수목보호_단위수량1" xfId="1071" xr:uid="{00000000-0005-0000-0000-0000DE040000}"/>
    <cellStyle name="1_tree_구조물,조형물,수목보호_단위수량15" xfId="1072" xr:uid="{00000000-0005-0000-0000-0000DF040000}"/>
    <cellStyle name="1_tree_구조물,조형물,수목보호_도곡단위수량" xfId="1073" xr:uid="{00000000-0005-0000-0000-0000E0040000}"/>
    <cellStyle name="1_tree_구조물,조형물,수목보호_수량산출서-11.25" xfId="1074" xr:uid="{00000000-0005-0000-0000-0000E1040000}"/>
    <cellStyle name="1_tree_구조물,조형물,수목보호_수량산출서-11.25_NEW단위수량-주산" xfId="1075" xr:uid="{00000000-0005-0000-0000-0000E2040000}"/>
    <cellStyle name="1_tree_구조물,조형물,수목보호_수량산출서-11.25_남대천단위수량" xfId="1076" xr:uid="{00000000-0005-0000-0000-0000E3040000}"/>
    <cellStyle name="1_tree_구조물,조형물,수목보호_수량산출서-11.25_단위수량" xfId="1077" xr:uid="{00000000-0005-0000-0000-0000E4040000}"/>
    <cellStyle name="1_tree_구조물,조형물,수목보호_수량산출서-11.25_단위수량1" xfId="1078" xr:uid="{00000000-0005-0000-0000-0000E5040000}"/>
    <cellStyle name="1_tree_구조물,조형물,수목보호_수량산출서-11.25_단위수량15" xfId="1079" xr:uid="{00000000-0005-0000-0000-0000E6040000}"/>
    <cellStyle name="1_tree_구조물,조형물,수목보호_수량산출서-11.25_도곡단위수량" xfId="1080" xr:uid="{00000000-0005-0000-0000-0000E7040000}"/>
    <cellStyle name="1_tree_구조물,조형물,수목보호_수량산출서-11.25_철거단위수량" xfId="1081" xr:uid="{00000000-0005-0000-0000-0000E8040000}"/>
    <cellStyle name="1_tree_구조물,조형물,수목보호_수량산출서-11.25_철거수량" xfId="1082" xr:uid="{00000000-0005-0000-0000-0000E9040000}"/>
    <cellStyle name="1_tree_구조물,조형물,수목보호_수량산출서-11.25_한수단위수량" xfId="1083" xr:uid="{00000000-0005-0000-0000-0000EA040000}"/>
    <cellStyle name="1_tree_구조물,조형물,수목보호_수량산출서-1201" xfId="1084" xr:uid="{00000000-0005-0000-0000-0000EB040000}"/>
    <cellStyle name="1_tree_구조물,조형물,수목보호_수량산출서-1201_NEW단위수량-주산" xfId="1085" xr:uid="{00000000-0005-0000-0000-0000EC040000}"/>
    <cellStyle name="1_tree_구조물,조형물,수목보호_수량산출서-1201_남대천단위수량" xfId="1086" xr:uid="{00000000-0005-0000-0000-0000ED040000}"/>
    <cellStyle name="1_tree_구조물,조형물,수목보호_수량산출서-1201_단위수량" xfId="1087" xr:uid="{00000000-0005-0000-0000-0000EE040000}"/>
    <cellStyle name="1_tree_구조물,조형물,수목보호_수량산출서-1201_단위수량1" xfId="1088" xr:uid="{00000000-0005-0000-0000-0000EF040000}"/>
    <cellStyle name="1_tree_구조물,조형물,수목보호_수량산출서-1201_단위수량15" xfId="1089" xr:uid="{00000000-0005-0000-0000-0000F0040000}"/>
    <cellStyle name="1_tree_구조물,조형물,수목보호_수량산출서-1201_도곡단위수량" xfId="1090" xr:uid="{00000000-0005-0000-0000-0000F1040000}"/>
    <cellStyle name="1_tree_구조물,조형물,수목보호_수량산출서-1201_철거단위수량" xfId="1091" xr:uid="{00000000-0005-0000-0000-0000F2040000}"/>
    <cellStyle name="1_tree_구조물,조형물,수목보호_수량산출서-1201_철거수량" xfId="1092" xr:uid="{00000000-0005-0000-0000-0000F3040000}"/>
    <cellStyle name="1_tree_구조물,조형물,수목보호_수량산출서-1201_한수단위수량" xfId="1093" xr:uid="{00000000-0005-0000-0000-0000F4040000}"/>
    <cellStyle name="1_tree_구조물,조형물,수목보호_시설물단위수량" xfId="1094" xr:uid="{00000000-0005-0000-0000-0000F5040000}"/>
    <cellStyle name="1_tree_구조물,조형물,수목보호_시설물단위수량1" xfId="1095" xr:uid="{00000000-0005-0000-0000-0000F6040000}"/>
    <cellStyle name="1_tree_구조물,조형물,수목보호_시설물단위수량1_시설물단위수량" xfId="1096" xr:uid="{00000000-0005-0000-0000-0000F7040000}"/>
    <cellStyle name="1_tree_구조물,조형물,수목보호_오창수량산출서" xfId="1097" xr:uid="{00000000-0005-0000-0000-0000F8040000}"/>
    <cellStyle name="1_tree_구조물,조형물,수목보호_오창수량산출서_NEW단위수량-주산" xfId="1098" xr:uid="{00000000-0005-0000-0000-0000F9040000}"/>
    <cellStyle name="1_tree_구조물,조형물,수목보호_오창수량산출서_남대천단위수량" xfId="1099" xr:uid="{00000000-0005-0000-0000-0000FA040000}"/>
    <cellStyle name="1_tree_구조물,조형물,수목보호_오창수량산출서_단위수량" xfId="1100" xr:uid="{00000000-0005-0000-0000-0000FB040000}"/>
    <cellStyle name="1_tree_구조물,조형물,수목보호_오창수량산출서_단위수량1" xfId="1101" xr:uid="{00000000-0005-0000-0000-0000FC040000}"/>
    <cellStyle name="1_tree_구조물,조형물,수목보호_오창수량산출서_단위수량15" xfId="1102" xr:uid="{00000000-0005-0000-0000-0000FD040000}"/>
    <cellStyle name="1_tree_구조물,조형물,수목보호_오창수량산출서_도곡단위수량" xfId="1103" xr:uid="{00000000-0005-0000-0000-0000FE040000}"/>
    <cellStyle name="1_tree_구조물,조형물,수목보호_오창수량산출서_수량산출서-11.25" xfId="1104" xr:uid="{00000000-0005-0000-0000-0000FF040000}"/>
    <cellStyle name="1_tree_구조물,조형물,수목보호_오창수량산출서_수량산출서-11.25_NEW단위수량-주산" xfId="1105" xr:uid="{00000000-0005-0000-0000-000000050000}"/>
    <cellStyle name="1_tree_구조물,조형물,수목보호_오창수량산출서_수량산출서-11.25_남대천단위수량" xfId="1106" xr:uid="{00000000-0005-0000-0000-000001050000}"/>
    <cellStyle name="1_tree_구조물,조형물,수목보호_오창수량산출서_수량산출서-11.25_단위수량" xfId="1107" xr:uid="{00000000-0005-0000-0000-000002050000}"/>
    <cellStyle name="1_tree_구조물,조형물,수목보호_오창수량산출서_수량산출서-11.25_단위수량1" xfId="1108" xr:uid="{00000000-0005-0000-0000-000003050000}"/>
    <cellStyle name="1_tree_구조물,조형물,수목보호_오창수량산출서_수량산출서-11.25_단위수량15" xfId="1109" xr:uid="{00000000-0005-0000-0000-000004050000}"/>
    <cellStyle name="1_tree_구조물,조형물,수목보호_오창수량산출서_수량산출서-11.25_도곡단위수량" xfId="1110" xr:uid="{00000000-0005-0000-0000-000005050000}"/>
    <cellStyle name="1_tree_구조물,조형물,수목보호_오창수량산출서_수량산출서-11.25_철거단위수량" xfId="1111" xr:uid="{00000000-0005-0000-0000-000006050000}"/>
    <cellStyle name="1_tree_구조물,조형물,수목보호_오창수량산출서_수량산출서-11.25_철거수량" xfId="1112" xr:uid="{00000000-0005-0000-0000-000007050000}"/>
    <cellStyle name="1_tree_구조물,조형물,수목보호_오창수량산출서_수량산출서-11.25_한수단위수량" xfId="1113" xr:uid="{00000000-0005-0000-0000-000008050000}"/>
    <cellStyle name="1_tree_구조물,조형물,수목보호_오창수량산출서_수량산출서-1201" xfId="1114" xr:uid="{00000000-0005-0000-0000-000009050000}"/>
    <cellStyle name="1_tree_구조물,조형물,수목보호_오창수량산출서_수량산출서-1201_NEW단위수량-주산" xfId="1115" xr:uid="{00000000-0005-0000-0000-00000A050000}"/>
    <cellStyle name="1_tree_구조물,조형물,수목보호_오창수량산출서_수량산출서-1201_남대천단위수량" xfId="1116" xr:uid="{00000000-0005-0000-0000-00000B050000}"/>
    <cellStyle name="1_tree_구조물,조형물,수목보호_오창수량산출서_수량산출서-1201_단위수량" xfId="1117" xr:uid="{00000000-0005-0000-0000-00000C050000}"/>
    <cellStyle name="1_tree_구조물,조형물,수목보호_오창수량산출서_수량산출서-1201_단위수량1" xfId="1118" xr:uid="{00000000-0005-0000-0000-00000D050000}"/>
    <cellStyle name="1_tree_구조물,조형물,수목보호_오창수량산출서_수량산출서-1201_단위수량15" xfId="1119" xr:uid="{00000000-0005-0000-0000-00000E050000}"/>
    <cellStyle name="1_tree_구조물,조형물,수목보호_오창수량산출서_수량산출서-1201_도곡단위수량" xfId="1120" xr:uid="{00000000-0005-0000-0000-00000F050000}"/>
    <cellStyle name="1_tree_구조물,조형물,수목보호_오창수량산출서_수량산출서-1201_철거단위수량" xfId="1121" xr:uid="{00000000-0005-0000-0000-000010050000}"/>
    <cellStyle name="1_tree_구조물,조형물,수목보호_오창수량산출서_수량산출서-1201_철거수량" xfId="1122" xr:uid="{00000000-0005-0000-0000-000011050000}"/>
    <cellStyle name="1_tree_구조물,조형물,수목보호_오창수량산출서_수량산출서-1201_한수단위수량" xfId="1123" xr:uid="{00000000-0005-0000-0000-000012050000}"/>
    <cellStyle name="1_tree_구조물,조형물,수목보호_오창수량산출서_시설물단위수량" xfId="1124" xr:uid="{00000000-0005-0000-0000-000013050000}"/>
    <cellStyle name="1_tree_구조물,조형물,수목보호_오창수량산출서_시설물단위수량1" xfId="1125" xr:uid="{00000000-0005-0000-0000-000014050000}"/>
    <cellStyle name="1_tree_구조물,조형물,수목보호_오창수량산출서_시설물단위수량1_시설물단위수량" xfId="1126" xr:uid="{00000000-0005-0000-0000-000015050000}"/>
    <cellStyle name="1_tree_구조물,조형물,수목보호_오창수량산출서_철거단위수량" xfId="1127" xr:uid="{00000000-0005-0000-0000-000016050000}"/>
    <cellStyle name="1_tree_구조물,조형물,수목보호_오창수량산출서_철거수량" xfId="1128" xr:uid="{00000000-0005-0000-0000-000017050000}"/>
    <cellStyle name="1_tree_구조물,조형물,수목보호_오창수량산출서_한수단위수량" xfId="1129" xr:uid="{00000000-0005-0000-0000-000018050000}"/>
    <cellStyle name="1_tree_구조물,조형물,수목보호_철거단위수량" xfId="1130" xr:uid="{00000000-0005-0000-0000-000019050000}"/>
    <cellStyle name="1_tree_구조물,조형물,수목보호_철거수량" xfId="1131" xr:uid="{00000000-0005-0000-0000-00001A050000}"/>
    <cellStyle name="1_tree_구조물,조형물,수목보호_한수단위수량" xfId="1132" xr:uid="{00000000-0005-0000-0000-00001B050000}"/>
    <cellStyle name="1_tree_남대천단위수량" xfId="1133" xr:uid="{00000000-0005-0000-0000-00001C050000}"/>
    <cellStyle name="1_tree_단위1" xfId="1134" xr:uid="{00000000-0005-0000-0000-00001D050000}"/>
    <cellStyle name="1_tree_단위수량" xfId="1135" xr:uid="{00000000-0005-0000-0000-00001E050000}"/>
    <cellStyle name="1_tree_단위수량1" xfId="1136" xr:uid="{00000000-0005-0000-0000-00001F050000}"/>
    <cellStyle name="1_tree_단위수량15" xfId="1137" xr:uid="{00000000-0005-0000-0000-000020050000}"/>
    <cellStyle name="1_tree_단위수량산출" xfId="1138" xr:uid="{00000000-0005-0000-0000-000021050000}"/>
    <cellStyle name="1_tree_단위수량산출_NEW단위수량-주산" xfId="1139" xr:uid="{00000000-0005-0000-0000-000022050000}"/>
    <cellStyle name="1_tree_단위수량산출_남대천단위수량" xfId="1140" xr:uid="{00000000-0005-0000-0000-000023050000}"/>
    <cellStyle name="1_tree_단위수량산출_단위수량" xfId="1141" xr:uid="{00000000-0005-0000-0000-000024050000}"/>
    <cellStyle name="1_tree_단위수량산출_단위수량1" xfId="1142" xr:uid="{00000000-0005-0000-0000-000025050000}"/>
    <cellStyle name="1_tree_단위수량산출_단위수량15" xfId="1143" xr:uid="{00000000-0005-0000-0000-000026050000}"/>
    <cellStyle name="1_tree_단위수량산출_도곡단위수량" xfId="1144" xr:uid="{00000000-0005-0000-0000-000027050000}"/>
    <cellStyle name="1_tree_단위수량산출_수량산출서-11.25" xfId="1145" xr:uid="{00000000-0005-0000-0000-000028050000}"/>
    <cellStyle name="1_tree_단위수량산출_수량산출서-11.25_NEW단위수량-주산" xfId="1146" xr:uid="{00000000-0005-0000-0000-000029050000}"/>
    <cellStyle name="1_tree_단위수량산출_수량산출서-11.25_남대천단위수량" xfId="1147" xr:uid="{00000000-0005-0000-0000-00002A050000}"/>
    <cellStyle name="1_tree_단위수량산출_수량산출서-11.25_단위수량" xfId="1148" xr:uid="{00000000-0005-0000-0000-00002B050000}"/>
    <cellStyle name="1_tree_단위수량산출_수량산출서-11.25_단위수량1" xfId="1149" xr:uid="{00000000-0005-0000-0000-00002C050000}"/>
    <cellStyle name="1_tree_단위수량산출_수량산출서-11.25_단위수량15" xfId="1150" xr:uid="{00000000-0005-0000-0000-00002D050000}"/>
    <cellStyle name="1_tree_단위수량산출_수량산출서-11.25_도곡단위수량" xfId="1151" xr:uid="{00000000-0005-0000-0000-00002E050000}"/>
    <cellStyle name="1_tree_단위수량산출_수량산출서-11.25_철거단위수량" xfId="1152" xr:uid="{00000000-0005-0000-0000-00002F050000}"/>
    <cellStyle name="1_tree_단위수량산출_수량산출서-11.25_철거수량" xfId="1153" xr:uid="{00000000-0005-0000-0000-000030050000}"/>
    <cellStyle name="1_tree_단위수량산출_수량산출서-11.25_한수단위수량" xfId="1154" xr:uid="{00000000-0005-0000-0000-000031050000}"/>
    <cellStyle name="1_tree_단위수량산출_수량산출서-1201" xfId="1155" xr:uid="{00000000-0005-0000-0000-000032050000}"/>
    <cellStyle name="1_tree_단위수량산출_수량산출서-1201_NEW단위수량-주산" xfId="1156" xr:uid="{00000000-0005-0000-0000-000033050000}"/>
    <cellStyle name="1_tree_단위수량산출_수량산출서-1201_남대천단위수량" xfId="1157" xr:uid="{00000000-0005-0000-0000-000034050000}"/>
    <cellStyle name="1_tree_단위수량산출_수량산출서-1201_단위수량" xfId="1158" xr:uid="{00000000-0005-0000-0000-000035050000}"/>
    <cellStyle name="1_tree_단위수량산출_수량산출서-1201_단위수량1" xfId="1159" xr:uid="{00000000-0005-0000-0000-000036050000}"/>
    <cellStyle name="1_tree_단위수량산출_수량산출서-1201_단위수량15" xfId="1160" xr:uid="{00000000-0005-0000-0000-000037050000}"/>
    <cellStyle name="1_tree_단위수량산출_수량산출서-1201_도곡단위수량" xfId="1161" xr:uid="{00000000-0005-0000-0000-000038050000}"/>
    <cellStyle name="1_tree_단위수량산출_수량산출서-1201_철거단위수량" xfId="1162" xr:uid="{00000000-0005-0000-0000-000039050000}"/>
    <cellStyle name="1_tree_단위수량산출_수량산출서-1201_철거수량" xfId="1163" xr:uid="{00000000-0005-0000-0000-00003A050000}"/>
    <cellStyle name="1_tree_단위수량산출_수량산출서-1201_한수단위수량" xfId="1164" xr:uid="{00000000-0005-0000-0000-00003B050000}"/>
    <cellStyle name="1_tree_단위수량산출_시설물단위수량" xfId="1165" xr:uid="{00000000-0005-0000-0000-00003C050000}"/>
    <cellStyle name="1_tree_단위수량산출_시설물단위수량1" xfId="1166" xr:uid="{00000000-0005-0000-0000-00003D050000}"/>
    <cellStyle name="1_tree_단위수량산출_시설물단위수량1_시설물단위수량" xfId="1167" xr:uid="{00000000-0005-0000-0000-00003E050000}"/>
    <cellStyle name="1_tree_단위수량산출_오창수량산출서" xfId="1168" xr:uid="{00000000-0005-0000-0000-00003F050000}"/>
    <cellStyle name="1_tree_단위수량산출_오창수량산출서_NEW단위수량-주산" xfId="1169" xr:uid="{00000000-0005-0000-0000-000040050000}"/>
    <cellStyle name="1_tree_단위수량산출_오창수량산출서_남대천단위수량" xfId="1170" xr:uid="{00000000-0005-0000-0000-000041050000}"/>
    <cellStyle name="1_tree_단위수량산출_오창수량산출서_단위수량" xfId="1171" xr:uid="{00000000-0005-0000-0000-000042050000}"/>
    <cellStyle name="1_tree_단위수량산출_오창수량산출서_단위수량1" xfId="1172" xr:uid="{00000000-0005-0000-0000-000043050000}"/>
    <cellStyle name="1_tree_단위수량산출_오창수량산출서_단위수량15" xfId="1173" xr:uid="{00000000-0005-0000-0000-000044050000}"/>
    <cellStyle name="1_tree_단위수량산출_오창수량산출서_도곡단위수량" xfId="1174" xr:uid="{00000000-0005-0000-0000-000045050000}"/>
    <cellStyle name="1_tree_단위수량산출_오창수량산출서_수량산출서-11.25" xfId="1175" xr:uid="{00000000-0005-0000-0000-000046050000}"/>
    <cellStyle name="1_tree_단위수량산출_오창수량산출서_수량산출서-11.25_NEW단위수량-주산" xfId="1176" xr:uid="{00000000-0005-0000-0000-000047050000}"/>
    <cellStyle name="1_tree_단위수량산출_오창수량산출서_수량산출서-11.25_남대천단위수량" xfId="1177" xr:uid="{00000000-0005-0000-0000-000048050000}"/>
    <cellStyle name="1_tree_단위수량산출_오창수량산출서_수량산출서-11.25_단위수량" xfId="1178" xr:uid="{00000000-0005-0000-0000-000049050000}"/>
    <cellStyle name="1_tree_단위수량산출_오창수량산출서_수량산출서-11.25_단위수량1" xfId="1179" xr:uid="{00000000-0005-0000-0000-00004A050000}"/>
    <cellStyle name="1_tree_단위수량산출_오창수량산출서_수량산출서-11.25_단위수량15" xfId="1180" xr:uid="{00000000-0005-0000-0000-00004B050000}"/>
    <cellStyle name="1_tree_단위수량산출_오창수량산출서_수량산출서-11.25_도곡단위수량" xfId="1181" xr:uid="{00000000-0005-0000-0000-00004C050000}"/>
    <cellStyle name="1_tree_단위수량산출_오창수량산출서_수량산출서-11.25_철거단위수량" xfId="1182" xr:uid="{00000000-0005-0000-0000-00004D050000}"/>
    <cellStyle name="1_tree_단위수량산출_오창수량산출서_수량산출서-11.25_철거수량" xfId="1183" xr:uid="{00000000-0005-0000-0000-00004E050000}"/>
    <cellStyle name="1_tree_단위수량산출_오창수량산출서_수량산출서-11.25_한수단위수량" xfId="1184" xr:uid="{00000000-0005-0000-0000-00004F050000}"/>
    <cellStyle name="1_tree_단위수량산출_오창수량산출서_수량산출서-1201" xfId="1185" xr:uid="{00000000-0005-0000-0000-000050050000}"/>
    <cellStyle name="1_tree_단위수량산출_오창수량산출서_수량산출서-1201_NEW단위수량-주산" xfId="1186" xr:uid="{00000000-0005-0000-0000-000051050000}"/>
    <cellStyle name="1_tree_단위수량산출_오창수량산출서_수량산출서-1201_남대천단위수량" xfId="1187" xr:uid="{00000000-0005-0000-0000-000052050000}"/>
    <cellStyle name="1_tree_단위수량산출_오창수량산출서_수량산출서-1201_단위수량" xfId="1188" xr:uid="{00000000-0005-0000-0000-000053050000}"/>
    <cellStyle name="1_tree_단위수량산출_오창수량산출서_수량산출서-1201_단위수량1" xfId="1189" xr:uid="{00000000-0005-0000-0000-000054050000}"/>
    <cellStyle name="1_tree_단위수량산출_오창수량산출서_수량산출서-1201_단위수량15" xfId="1190" xr:uid="{00000000-0005-0000-0000-000055050000}"/>
    <cellStyle name="1_tree_단위수량산출_오창수량산출서_수량산출서-1201_도곡단위수량" xfId="1191" xr:uid="{00000000-0005-0000-0000-000056050000}"/>
    <cellStyle name="1_tree_단위수량산출_오창수량산출서_수량산출서-1201_철거단위수량" xfId="1192" xr:uid="{00000000-0005-0000-0000-000057050000}"/>
    <cellStyle name="1_tree_단위수량산출_오창수량산출서_수량산출서-1201_철거수량" xfId="1193" xr:uid="{00000000-0005-0000-0000-000058050000}"/>
    <cellStyle name="1_tree_단위수량산출_오창수량산출서_수량산출서-1201_한수단위수량" xfId="1194" xr:uid="{00000000-0005-0000-0000-000059050000}"/>
    <cellStyle name="1_tree_단위수량산출_오창수량산출서_시설물단위수량" xfId="1195" xr:uid="{00000000-0005-0000-0000-00005A050000}"/>
    <cellStyle name="1_tree_단위수량산출_오창수량산출서_시설물단위수량1" xfId="1196" xr:uid="{00000000-0005-0000-0000-00005B050000}"/>
    <cellStyle name="1_tree_단위수량산출_오창수량산출서_시설물단위수량1_시설물단위수량" xfId="1197" xr:uid="{00000000-0005-0000-0000-00005C050000}"/>
    <cellStyle name="1_tree_단위수량산출_오창수량산출서_철거단위수량" xfId="1198" xr:uid="{00000000-0005-0000-0000-00005D050000}"/>
    <cellStyle name="1_tree_단위수량산출_오창수량산출서_철거수량" xfId="1199" xr:uid="{00000000-0005-0000-0000-00005E050000}"/>
    <cellStyle name="1_tree_단위수량산출_오창수량산출서_한수단위수량" xfId="1200" xr:uid="{00000000-0005-0000-0000-00005F050000}"/>
    <cellStyle name="1_tree_단위수량산출_용평단위수량" xfId="1201" xr:uid="{00000000-0005-0000-0000-000060050000}"/>
    <cellStyle name="1_tree_단위수량산출_철거단위수량" xfId="1202" xr:uid="{00000000-0005-0000-0000-000061050000}"/>
    <cellStyle name="1_tree_단위수량산출_철거수량" xfId="1203" xr:uid="{00000000-0005-0000-0000-000062050000}"/>
    <cellStyle name="1_tree_단위수량산출_한수단위수량" xfId="1204" xr:uid="{00000000-0005-0000-0000-000063050000}"/>
    <cellStyle name="1_tree_단위수량산출1" xfId="1205" xr:uid="{00000000-0005-0000-0000-000064050000}"/>
    <cellStyle name="1_tree_단위수량산출-1" xfId="1206" xr:uid="{00000000-0005-0000-0000-000065050000}"/>
    <cellStyle name="1_tree_단위수량산출1_1" xfId="1207" xr:uid="{00000000-0005-0000-0000-000066050000}"/>
    <cellStyle name="1_tree_단위수량산출1_NEW단위수량-주산" xfId="1208" xr:uid="{00000000-0005-0000-0000-000067050000}"/>
    <cellStyle name="1_tree_단위수량산출-1_NEW단위수량-주산" xfId="1209" xr:uid="{00000000-0005-0000-0000-000068050000}"/>
    <cellStyle name="1_tree_단위수량산출1_남대천단위수량" xfId="1210" xr:uid="{00000000-0005-0000-0000-000069050000}"/>
    <cellStyle name="1_tree_단위수량산출-1_남대천단위수량" xfId="1211" xr:uid="{00000000-0005-0000-0000-00006A050000}"/>
    <cellStyle name="1_tree_단위수량산출1_단위수량" xfId="1212" xr:uid="{00000000-0005-0000-0000-00006B050000}"/>
    <cellStyle name="1_tree_단위수량산출-1_단위수량" xfId="1213" xr:uid="{00000000-0005-0000-0000-00006C050000}"/>
    <cellStyle name="1_tree_단위수량산출1_단위수량1" xfId="1214" xr:uid="{00000000-0005-0000-0000-00006D050000}"/>
    <cellStyle name="1_tree_단위수량산출-1_단위수량1" xfId="1215" xr:uid="{00000000-0005-0000-0000-00006E050000}"/>
    <cellStyle name="1_tree_단위수량산출1_단위수량15" xfId="1216" xr:uid="{00000000-0005-0000-0000-00006F050000}"/>
    <cellStyle name="1_tree_단위수량산출-1_단위수량15" xfId="1217" xr:uid="{00000000-0005-0000-0000-000070050000}"/>
    <cellStyle name="1_tree_단위수량산출1_도곡단위수량" xfId="1218" xr:uid="{00000000-0005-0000-0000-000071050000}"/>
    <cellStyle name="1_tree_단위수량산출-1_도곡단위수량" xfId="1219" xr:uid="{00000000-0005-0000-0000-000072050000}"/>
    <cellStyle name="1_tree_단위수량산출1_수량산출서-11.25" xfId="1220" xr:uid="{00000000-0005-0000-0000-000073050000}"/>
    <cellStyle name="1_tree_단위수량산출-1_수량산출서-11.25" xfId="1221" xr:uid="{00000000-0005-0000-0000-000074050000}"/>
    <cellStyle name="1_tree_단위수량산출1_수량산출서-11.25_NEW단위수량-주산" xfId="1222" xr:uid="{00000000-0005-0000-0000-000075050000}"/>
    <cellStyle name="1_tree_단위수량산출-1_수량산출서-11.25_NEW단위수량-주산" xfId="1223" xr:uid="{00000000-0005-0000-0000-000076050000}"/>
    <cellStyle name="1_tree_단위수량산출1_수량산출서-11.25_남대천단위수량" xfId="1224" xr:uid="{00000000-0005-0000-0000-000077050000}"/>
    <cellStyle name="1_tree_단위수량산출-1_수량산출서-11.25_남대천단위수량" xfId="1225" xr:uid="{00000000-0005-0000-0000-000078050000}"/>
    <cellStyle name="1_tree_단위수량산출1_수량산출서-11.25_단위수량" xfId="1226" xr:uid="{00000000-0005-0000-0000-000079050000}"/>
    <cellStyle name="1_tree_단위수량산출-1_수량산출서-11.25_단위수량" xfId="1227" xr:uid="{00000000-0005-0000-0000-00007A050000}"/>
    <cellStyle name="1_tree_단위수량산출1_수량산출서-11.25_단위수량1" xfId="1228" xr:uid="{00000000-0005-0000-0000-00007B050000}"/>
    <cellStyle name="1_tree_단위수량산출-1_수량산출서-11.25_단위수량1" xfId="1229" xr:uid="{00000000-0005-0000-0000-00007C050000}"/>
    <cellStyle name="1_tree_단위수량산출1_수량산출서-11.25_단위수량15" xfId="1230" xr:uid="{00000000-0005-0000-0000-00007D050000}"/>
    <cellStyle name="1_tree_단위수량산출-1_수량산출서-11.25_단위수량15" xfId="1231" xr:uid="{00000000-0005-0000-0000-00007E050000}"/>
    <cellStyle name="1_tree_단위수량산출1_수량산출서-11.25_도곡단위수량" xfId="1232" xr:uid="{00000000-0005-0000-0000-00007F050000}"/>
    <cellStyle name="1_tree_단위수량산출-1_수량산출서-11.25_도곡단위수량" xfId="1233" xr:uid="{00000000-0005-0000-0000-000080050000}"/>
    <cellStyle name="1_tree_단위수량산출1_수량산출서-11.25_철거단위수량" xfId="1234" xr:uid="{00000000-0005-0000-0000-000081050000}"/>
    <cellStyle name="1_tree_단위수량산출-1_수량산출서-11.25_철거단위수량" xfId="1235" xr:uid="{00000000-0005-0000-0000-000082050000}"/>
    <cellStyle name="1_tree_단위수량산출1_수량산출서-11.25_철거수량" xfId="1236" xr:uid="{00000000-0005-0000-0000-000083050000}"/>
    <cellStyle name="1_tree_단위수량산출-1_수량산출서-11.25_철거수량" xfId="1237" xr:uid="{00000000-0005-0000-0000-000084050000}"/>
    <cellStyle name="1_tree_단위수량산출1_수량산출서-11.25_한수단위수량" xfId="1238" xr:uid="{00000000-0005-0000-0000-000085050000}"/>
    <cellStyle name="1_tree_단위수량산출-1_수량산출서-11.25_한수단위수량" xfId="1239" xr:uid="{00000000-0005-0000-0000-000086050000}"/>
    <cellStyle name="1_tree_단위수량산출1_수량산출서-1201" xfId="1240" xr:uid="{00000000-0005-0000-0000-000087050000}"/>
    <cellStyle name="1_tree_단위수량산출-1_수량산출서-1201" xfId="1241" xr:uid="{00000000-0005-0000-0000-000088050000}"/>
    <cellStyle name="1_tree_단위수량산출1_수량산출서-1201_NEW단위수량-주산" xfId="1242" xr:uid="{00000000-0005-0000-0000-000089050000}"/>
    <cellStyle name="1_tree_단위수량산출-1_수량산출서-1201_NEW단위수량-주산" xfId="1243" xr:uid="{00000000-0005-0000-0000-00008A050000}"/>
    <cellStyle name="1_tree_단위수량산출1_수량산출서-1201_남대천단위수량" xfId="1244" xr:uid="{00000000-0005-0000-0000-00008B050000}"/>
    <cellStyle name="1_tree_단위수량산출-1_수량산출서-1201_남대천단위수량" xfId="1245" xr:uid="{00000000-0005-0000-0000-00008C050000}"/>
    <cellStyle name="1_tree_단위수량산출1_수량산출서-1201_단위수량" xfId="1246" xr:uid="{00000000-0005-0000-0000-00008D050000}"/>
    <cellStyle name="1_tree_단위수량산출-1_수량산출서-1201_단위수량" xfId="1247" xr:uid="{00000000-0005-0000-0000-00008E050000}"/>
    <cellStyle name="1_tree_단위수량산출1_수량산출서-1201_단위수량1" xfId="1248" xr:uid="{00000000-0005-0000-0000-00008F050000}"/>
    <cellStyle name="1_tree_단위수량산출-1_수량산출서-1201_단위수량1" xfId="1249" xr:uid="{00000000-0005-0000-0000-000090050000}"/>
    <cellStyle name="1_tree_단위수량산출1_수량산출서-1201_단위수량15" xfId="1250" xr:uid="{00000000-0005-0000-0000-000091050000}"/>
    <cellStyle name="1_tree_단위수량산출-1_수량산출서-1201_단위수량15" xfId="1251" xr:uid="{00000000-0005-0000-0000-000092050000}"/>
    <cellStyle name="1_tree_단위수량산출1_수량산출서-1201_도곡단위수량" xfId="1252" xr:uid="{00000000-0005-0000-0000-000093050000}"/>
    <cellStyle name="1_tree_단위수량산출-1_수량산출서-1201_도곡단위수량" xfId="1253" xr:uid="{00000000-0005-0000-0000-000094050000}"/>
    <cellStyle name="1_tree_단위수량산출1_수량산출서-1201_철거단위수량" xfId="1254" xr:uid="{00000000-0005-0000-0000-000095050000}"/>
    <cellStyle name="1_tree_단위수량산출-1_수량산출서-1201_철거단위수량" xfId="1255" xr:uid="{00000000-0005-0000-0000-000096050000}"/>
    <cellStyle name="1_tree_단위수량산출1_수량산출서-1201_철거수량" xfId="1256" xr:uid="{00000000-0005-0000-0000-000097050000}"/>
    <cellStyle name="1_tree_단위수량산출-1_수량산출서-1201_철거수량" xfId="1257" xr:uid="{00000000-0005-0000-0000-000098050000}"/>
    <cellStyle name="1_tree_단위수량산출1_수량산출서-1201_한수단위수량" xfId="1258" xr:uid="{00000000-0005-0000-0000-000099050000}"/>
    <cellStyle name="1_tree_단위수량산출-1_수량산출서-1201_한수단위수량" xfId="1259" xr:uid="{00000000-0005-0000-0000-00009A050000}"/>
    <cellStyle name="1_tree_단위수량산출1_시설물단위수량" xfId="1260" xr:uid="{00000000-0005-0000-0000-00009B050000}"/>
    <cellStyle name="1_tree_단위수량산출-1_시설물단위수량" xfId="1261" xr:uid="{00000000-0005-0000-0000-00009C050000}"/>
    <cellStyle name="1_tree_단위수량산출1_시설물단위수량1" xfId="1262" xr:uid="{00000000-0005-0000-0000-00009D050000}"/>
    <cellStyle name="1_tree_단위수량산출-1_시설물단위수량1" xfId="1263" xr:uid="{00000000-0005-0000-0000-00009E050000}"/>
    <cellStyle name="1_tree_단위수량산출1_시설물단위수량1_시설물단위수량" xfId="1264" xr:uid="{00000000-0005-0000-0000-00009F050000}"/>
    <cellStyle name="1_tree_단위수량산출-1_시설물단위수량1_시설물단위수량" xfId="1265" xr:uid="{00000000-0005-0000-0000-0000A0050000}"/>
    <cellStyle name="1_tree_단위수량산출1_오창수량산출서" xfId="1266" xr:uid="{00000000-0005-0000-0000-0000A1050000}"/>
    <cellStyle name="1_tree_단위수량산출-1_오창수량산출서" xfId="1267" xr:uid="{00000000-0005-0000-0000-0000A2050000}"/>
    <cellStyle name="1_tree_단위수량산출1_오창수량산출서_NEW단위수량-주산" xfId="1268" xr:uid="{00000000-0005-0000-0000-0000A3050000}"/>
    <cellStyle name="1_tree_단위수량산출-1_오창수량산출서_NEW단위수량-주산" xfId="1269" xr:uid="{00000000-0005-0000-0000-0000A4050000}"/>
    <cellStyle name="1_tree_단위수량산출1_오창수량산출서_남대천단위수량" xfId="1270" xr:uid="{00000000-0005-0000-0000-0000A5050000}"/>
    <cellStyle name="1_tree_단위수량산출-1_오창수량산출서_남대천단위수량" xfId="1271" xr:uid="{00000000-0005-0000-0000-0000A6050000}"/>
    <cellStyle name="1_tree_단위수량산출1_오창수량산출서_단위수량" xfId="1272" xr:uid="{00000000-0005-0000-0000-0000A7050000}"/>
    <cellStyle name="1_tree_단위수량산출-1_오창수량산출서_단위수량" xfId="1273" xr:uid="{00000000-0005-0000-0000-0000A8050000}"/>
    <cellStyle name="1_tree_단위수량산출1_오창수량산출서_단위수량1" xfId="1274" xr:uid="{00000000-0005-0000-0000-0000A9050000}"/>
    <cellStyle name="1_tree_단위수량산출-1_오창수량산출서_단위수량1" xfId="1275" xr:uid="{00000000-0005-0000-0000-0000AA050000}"/>
    <cellStyle name="1_tree_단위수량산출1_오창수량산출서_단위수량15" xfId="1276" xr:uid="{00000000-0005-0000-0000-0000AB050000}"/>
    <cellStyle name="1_tree_단위수량산출-1_오창수량산출서_단위수량15" xfId="1277" xr:uid="{00000000-0005-0000-0000-0000AC050000}"/>
    <cellStyle name="1_tree_단위수량산출1_오창수량산출서_도곡단위수량" xfId="1278" xr:uid="{00000000-0005-0000-0000-0000AD050000}"/>
    <cellStyle name="1_tree_단위수량산출-1_오창수량산출서_도곡단위수량" xfId="1279" xr:uid="{00000000-0005-0000-0000-0000AE050000}"/>
    <cellStyle name="1_tree_단위수량산출1_오창수량산출서_수량산출서-11.25" xfId="1280" xr:uid="{00000000-0005-0000-0000-0000AF050000}"/>
    <cellStyle name="1_tree_단위수량산출-1_오창수량산출서_수량산출서-11.25" xfId="1281" xr:uid="{00000000-0005-0000-0000-0000B0050000}"/>
    <cellStyle name="1_tree_단위수량산출1_오창수량산출서_수량산출서-11.25_NEW단위수량-주산" xfId="1282" xr:uid="{00000000-0005-0000-0000-0000B1050000}"/>
    <cellStyle name="1_tree_단위수량산출-1_오창수량산출서_수량산출서-11.25_NEW단위수량-주산" xfId="1283" xr:uid="{00000000-0005-0000-0000-0000B2050000}"/>
    <cellStyle name="1_tree_단위수량산출1_오창수량산출서_수량산출서-11.25_남대천단위수량" xfId="1284" xr:uid="{00000000-0005-0000-0000-0000B3050000}"/>
    <cellStyle name="1_tree_단위수량산출-1_오창수량산출서_수량산출서-11.25_남대천단위수량" xfId="1285" xr:uid="{00000000-0005-0000-0000-0000B4050000}"/>
    <cellStyle name="1_tree_단위수량산출1_오창수량산출서_수량산출서-11.25_단위수량" xfId="1286" xr:uid="{00000000-0005-0000-0000-0000B5050000}"/>
    <cellStyle name="1_tree_단위수량산출-1_오창수량산출서_수량산출서-11.25_단위수량" xfId="1287" xr:uid="{00000000-0005-0000-0000-0000B6050000}"/>
    <cellStyle name="1_tree_단위수량산출1_오창수량산출서_수량산출서-11.25_단위수량1" xfId="1288" xr:uid="{00000000-0005-0000-0000-0000B7050000}"/>
    <cellStyle name="1_tree_단위수량산출-1_오창수량산출서_수량산출서-11.25_단위수량1" xfId="1289" xr:uid="{00000000-0005-0000-0000-0000B8050000}"/>
    <cellStyle name="1_tree_단위수량산출1_오창수량산출서_수량산출서-11.25_단위수량15" xfId="1290" xr:uid="{00000000-0005-0000-0000-0000B9050000}"/>
    <cellStyle name="1_tree_단위수량산출-1_오창수량산출서_수량산출서-11.25_단위수량15" xfId="1291" xr:uid="{00000000-0005-0000-0000-0000BA050000}"/>
    <cellStyle name="1_tree_단위수량산출1_오창수량산출서_수량산출서-11.25_도곡단위수량" xfId="1292" xr:uid="{00000000-0005-0000-0000-0000BB050000}"/>
    <cellStyle name="1_tree_단위수량산출-1_오창수량산출서_수량산출서-11.25_도곡단위수량" xfId="1293" xr:uid="{00000000-0005-0000-0000-0000BC050000}"/>
    <cellStyle name="1_tree_단위수량산출1_오창수량산출서_수량산출서-11.25_철거단위수량" xfId="1294" xr:uid="{00000000-0005-0000-0000-0000BD050000}"/>
    <cellStyle name="1_tree_단위수량산출-1_오창수량산출서_수량산출서-11.25_철거단위수량" xfId="1295" xr:uid="{00000000-0005-0000-0000-0000BE050000}"/>
    <cellStyle name="1_tree_단위수량산출1_오창수량산출서_수량산출서-11.25_철거수량" xfId="1296" xr:uid="{00000000-0005-0000-0000-0000BF050000}"/>
    <cellStyle name="1_tree_단위수량산출-1_오창수량산출서_수량산출서-11.25_철거수량" xfId="1297" xr:uid="{00000000-0005-0000-0000-0000C0050000}"/>
    <cellStyle name="1_tree_단위수량산출1_오창수량산출서_수량산출서-11.25_한수단위수량" xfId="1298" xr:uid="{00000000-0005-0000-0000-0000C1050000}"/>
    <cellStyle name="1_tree_단위수량산출-1_오창수량산출서_수량산출서-11.25_한수단위수량" xfId="1299" xr:uid="{00000000-0005-0000-0000-0000C2050000}"/>
    <cellStyle name="1_tree_단위수량산출1_오창수량산출서_수량산출서-1201" xfId="1300" xr:uid="{00000000-0005-0000-0000-0000C3050000}"/>
    <cellStyle name="1_tree_단위수량산출-1_오창수량산출서_수량산출서-1201" xfId="1301" xr:uid="{00000000-0005-0000-0000-0000C4050000}"/>
    <cellStyle name="1_tree_단위수량산출1_오창수량산출서_수량산출서-1201_NEW단위수량-주산" xfId="1302" xr:uid="{00000000-0005-0000-0000-0000C5050000}"/>
    <cellStyle name="1_tree_단위수량산출-1_오창수량산출서_수량산출서-1201_NEW단위수량-주산" xfId="1303" xr:uid="{00000000-0005-0000-0000-0000C6050000}"/>
    <cellStyle name="1_tree_단위수량산출1_오창수량산출서_수량산출서-1201_남대천단위수량" xfId="1304" xr:uid="{00000000-0005-0000-0000-0000C7050000}"/>
    <cellStyle name="1_tree_단위수량산출-1_오창수량산출서_수량산출서-1201_남대천단위수량" xfId="1305" xr:uid="{00000000-0005-0000-0000-0000C8050000}"/>
    <cellStyle name="1_tree_단위수량산출1_오창수량산출서_수량산출서-1201_단위수량" xfId="1306" xr:uid="{00000000-0005-0000-0000-0000C9050000}"/>
    <cellStyle name="1_tree_단위수량산출-1_오창수량산출서_수량산출서-1201_단위수량" xfId="1307" xr:uid="{00000000-0005-0000-0000-0000CA050000}"/>
    <cellStyle name="1_tree_단위수량산출1_오창수량산출서_수량산출서-1201_단위수량1" xfId="1308" xr:uid="{00000000-0005-0000-0000-0000CB050000}"/>
    <cellStyle name="1_tree_단위수량산출-1_오창수량산출서_수량산출서-1201_단위수량1" xfId="1309" xr:uid="{00000000-0005-0000-0000-0000CC050000}"/>
    <cellStyle name="1_tree_단위수량산출1_오창수량산출서_수량산출서-1201_단위수량15" xfId="1310" xr:uid="{00000000-0005-0000-0000-0000CD050000}"/>
    <cellStyle name="1_tree_단위수량산출-1_오창수량산출서_수량산출서-1201_단위수량15" xfId="1311" xr:uid="{00000000-0005-0000-0000-0000CE050000}"/>
    <cellStyle name="1_tree_단위수량산출1_오창수량산출서_수량산출서-1201_도곡단위수량" xfId="1312" xr:uid="{00000000-0005-0000-0000-0000CF050000}"/>
    <cellStyle name="1_tree_단위수량산출-1_오창수량산출서_수량산출서-1201_도곡단위수량" xfId="1313" xr:uid="{00000000-0005-0000-0000-0000D0050000}"/>
    <cellStyle name="1_tree_단위수량산출1_오창수량산출서_수량산출서-1201_철거단위수량" xfId="1314" xr:uid="{00000000-0005-0000-0000-0000D1050000}"/>
    <cellStyle name="1_tree_단위수량산출-1_오창수량산출서_수량산출서-1201_철거단위수량" xfId="1315" xr:uid="{00000000-0005-0000-0000-0000D2050000}"/>
    <cellStyle name="1_tree_단위수량산출1_오창수량산출서_수량산출서-1201_철거수량" xfId="1316" xr:uid="{00000000-0005-0000-0000-0000D3050000}"/>
    <cellStyle name="1_tree_단위수량산출-1_오창수량산출서_수량산출서-1201_철거수량" xfId="1317" xr:uid="{00000000-0005-0000-0000-0000D4050000}"/>
    <cellStyle name="1_tree_단위수량산출1_오창수량산출서_수량산출서-1201_한수단위수량" xfId="1318" xr:uid="{00000000-0005-0000-0000-0000D5050000}"/>
    <cellStyle name="1_tree_단위수량산출-1_오창수량산출서_수량산출서-1201_한수단위수량" xfId="1319" xr:uid="{00000000-0005-0000-0000-0000D6050000}"/>
    <cellStyle name="1_tree_단위수량산출1_오창수량산출서_시설물단위수량" xfId="1320" xr:uid="{00000000-0005-0000-0000-0000D7050000}"/>
    <cellStyle name="1_tree_단위수량산출-1_오창수량산출서_시설물단위수량" xfId="1321" xr:uid="{00000000-0005-0000-0000-0000D8050000}"/>
    <cellStyle name="1_tree_단위수량산출1_오창수량산출서_시설물단위수량1" xfId="1322" xr:uid="{00000000-0005-0000-0000-0000D9050000}"/>
    <cellStyle name="1_tree_단위수량산출-1_오창수량산출서_시설물단위수량1" xfId="1323" xr:uid="{00000000-0005-0000-0000-0000DA050000}"/>
    <cellStyle name="1_tree_단위수량산출1_오창수량산출서_시설물단위수량1_시설물단위수량" xfId="1324" xr:uid="{00000000-0005-0000-0000-0000DB050000}"/>
    <cellStyle name="1_tree_단위수량산출-1_오창수량산출서_시설물단위수량1_시설물단위수량" xfId="1325" xr:uid="{00000000-0005-0000-0000-0000DC050000}"/>
    <cellStyle name="1_tree_단위수량산출1_오창수량산출서_철거단위수량" xfId="1326" xr:uid="{00000000-0005-0000-0000-0000DD050000}"/>
    <cellStyle name="1_tree_단위수량산출-1_오창수량산출서_철거단위수량" xfId="1327" xr:uid="{00000000-0005-0000-0000-0000DE050000}"/>
    <cellStyle name="1_tree_단위수량산출1_오창수량산출서_철거수량" xfId="1328" xr:uid="{00000000-0005-0000-0000-0000DF050000}"/>
    <cellStyle name="1_tree_단위수량산출-1_오창수량산출서_철거수량" xfId="1329" xr:uid="{00000000-0005-0000-0000-0000E0050000}"/>
    <cellStyle name="1_tree_단위수량산출1_오창수량산출서_한수단위수량" xfId="1330" xr:uid="{00000000-0005-0000-0000-0000E1050000}"/>
    <cellStyle name="1_tree_단위수량산출-1_오창수량산출서_한수단위수량" xfId="1331" xr:uid="{00000000-0005-0000-0000-0000E2050000}"/>
    <cellStyle name="1_tree_단위수량산출1_용평단위수량" xfId="1332" xr:uid="{00000000-0005-0000-0000-0000E3050000}"/>
    <cellStyle name="1_tree_단위수량산출-1_용평단위수량" xfId="1333" xr:uid="{00000000-0005-0000-0000-0000E4050000}"/>
    <cellStyle name="1_tree_단위수량산출1_철거단위수량" xfId="1334" xr:uid="{00000000-0005-0000-0000-0000E5050000}"/>
    <cellStyle name="1_tree_단위수량산출-1_철거단위수량" xfId="1335" xr:uid="{00000000-0005-0000-0000-0000E6050000}"/>
    <cellStyle name="1_tree_단위수량산출1_철거수량" xfId="1336" xr:uid="{00000000-0005-0000-0000-0000E7050000}"/>
    <cellStyle name="1_tree_단위수량산출-1_철거수량" xfId="1337" xr:uid="{00000000-0005-0000-0000-0000E8050000}"/>
    <cellStyle name="1_tree_단위수량산출1_한수단위수량" xfId="1338" xr:uid="{00000000-0005-0000-0000-0000E9050000}"/>
    <cellStyle name="1_tree_단위수량산출-1_한수단위수량" xfId="1339" xr:uid="{00000000-0005-0000-0000-0000EA050000}"/>
    <cellStyle name="1_tree_단위수량산출2" xfId="1340" xr:uid="{00000000-0005-0000-0000-0000EB050000}"/>
    <cellStyle name="1_tree_단위수량산출2_NEW단위수량-주산" xfId="1341" xr:uid="{00000000-0005-0000-0000-0000EC050000}"/>
    <cellStyle name="1_tree_단위수량산출2_남대천단위수량" xfId="1342" xr:uid="{00000000-0005-0000-0000-0000ED050000}"/>
    <cellStyle name="1_tree_단위수량산출2_단위수량" xfId="1343" xr:uid="{00000000-0005-0000-0000-0000EE050000}"/>
    <cellStyle name="1_tree_단위수량산출2_단위수량1" xfId="1344" xr:uid="{00000000-0005-0000-0000-0000EF050000}"/>
    <cellStyle name="1_tree_단위수량산출2_단위수량15" xfId="1345" xr:uid="{00000000-0005-0000-0000-0000F0050000}"/>
    <cellStyle name="1_tree_단위수량산출2_도곡단위수량" xfId="1346" xr:uid="{00000000-0005-0000-0000-0000F1050000}"/>
    <cellStyle name="1_tree_단위수량산출2_수량산출서-11.25" xfId="1347" xr:uid="{00000000-0005-0000-0000-0000F2050000}"/>
    <cellStyle name="1_tree_단위수량산출2_수량산출서-11.25_NEW단위수량-주산" xfId="1348" xr:uid="{00000000-0005-0000-0000-0000F3050000}"/>
    <cellStyle name="1_tree_단위수량산출2_수량산출서-11.25_남대천단위수량" xfId="1349" xr:uid="{00000000-0005-0000-0000-0000F4050000}"/>
    <cellStyle name="1_tree_단위수량산출2_수량산출서-11.25_단위수량" xfId="1350" xr:uid="{00000000-0005-0000-0000-0000F5050000}"/>
    <cellStyle name="1_tree_단위수량산출2_수량산출서-11.25_단위수량1" xfId="1351" xr:uid="{00000000-0005-0000-0000-0000F6050000}"/>
    <cellStyle name="1_tree_단위수량산출2_수량산출서-11.25_단위수량15" xfId="1352" xr:uid="{00000000-0005-0000-0000-0000F7050000}"/>
    <cellStyle name="1_tree_단위수량산출2_수량산출서-11.25_도곡단위수량" xfId="1353" xr:uid="{00000000-0005-0000-0000-0000F8050000}"/>
    <cellStyle name="1_tree_단위수량산출2_수량산출서-11.25_철거단위수량" xfId="1354" xr:uid="{00000000-0005-0000-0000-0000F9050000}"/>
    <cellStyle name="1_tree_단위수량산출2_수량산출서-11.25_철거수량" xfId="1355" xr:uid="{00000000-0005-0000-0000-0000FA050000}"/>
    <cellStyle name="1_tree_단위수량산출2_수량산출서-11.25_한수단위수량" xfId="1356" xr:uid="{00000000-0005-0000-0000-0000FB050000}"/>
    <cellStyle name="1_tree_단위수량산출2_수량산출서-1201" xfId="1357" xr:uid="{00000000-0005-0000-0000-0000FC050000}"/>
    <cellStyle name="1_tree_단위수량산출2_수량산출서-1201_NEW단위수량-주산" xfId="1358" xr:uid="{00000000-0005-0000-0000-0000FD050000}"/>
    <cellStyle name="1_tree_단위수량산출2_수량산출서-1201_남대천단위수량" xfId="1359" xr:uid="{00000000-0005-0000-0000-0000FE050000}"/>
    <cellStyle name="1_tree_단위수량산출2_수량산출서-1201_단위수량" xfId="1360" xr:uid="{00000000-0005-0000-0000-0000FF050000}"/>
    <cellStyle name="1_tree_단위수량산출2_수량산출서-1201_단위수량1" xfId="1361" xr:uid="{00000000-0005-0000-0000-000000060000}"/>
    <cellStyle name="1_tree_단위수량산출2_수량산출서-1201_단위수량15" xfId="1362" xr:uid="{00000000-0005-0000-0000-000001060000}"/>
    <cellStyle name="1_tree_단위수량산출2_수량산출서-1201_도곡단위수량" xfId="1363" xr:uid="{00000000-0005-0000-0000-000002060000}"/>
    <cellStyle name="1_tree_단위수량산출2_수량산출서-1201_철거단위수량" xfId="1364" xr:uid="{00000000-0005-0000-0000-000003060000}"/>
    <cellStyle name="1_tree_단위수량산출2_수량산출서-1201_철거수량" xfId="1365" xr:uid="{00000000-0005-0000-0000-000004060000}"/>
    <cellStyle name="1_tree_단위수량산출2_수량산출서-1201_한수단위수량" xfId="1366" xr:uid="{00000000-0005-0000-0000-000005060000}"/>
    <cellStyle name="1_tree_단위수량산출2_시설물단위수량" xfId="1367" xr:uid="{00000000-0005-0000-0000-000006060000}"/>
    <cellStyle name="1_tree_단위수량산출2_시설물단위수량1" xfId="1368" xr:uid="{00000000-0005-0000-0000-000007060000}"/>
    <cellStyle name="1_tree_단위수량산출2_시설물단위수량1_시설물단위수량" xfId="1369" xr:uid="{00000000-0005-0000-0000-000008060000}"/>
    <cellStyle name="1_tree_단위수량산출2_오창수량산출서" xfId="1370" xr:uid="{00000000-0005-0000-0000-000009060000}"/>
    <cellStyle name="1_tree_단위수량산출2_오창수량산출서_NEW단위수량-주산" xfId="1371" xr:uid="{00000000-0005-0000-0000-00000A060000}"/>
    <cellStyle name="1_tree_단위수량산출2_오창수량산출서_남대천단위수량" xfId="1372" xr:uid="{00000000-0005-0000-0000-00000B060000}"/>
    <cellStyle name="1_tree_단위수량산출2_오창수량산출서_단위수량" xfId="1373" xr:uid="{00000000-0005-0000-0000-00000C060000}"/>
    <cellStyle name="1_tree_단위수량산출2_오창수량산출서_단위수량1" xfId="1374" xr:uid="{00000000-0005-0000-0000-00000D060000}"/>
    <cellStyle name="1_tree_단위수량산출2_오창수량산출서_단위수량15" xfId="1375" xr:uid="{00000000-0005-0000-0000-00000E060000}"/>
    <cellStyle name="1_tree_단위수량산출2_오창수량산출서_도곡단위수량" xfId="1376" xr:uid="{00000000-0005-0000-0000-00000F060000}"/>
    <cellStyle name="1_tree_단위수량산출2_오창수량산출서_수량산출서-11.25" xfId="1377" xr:uid="{00000000-0005-0000-0000-000010060000}"/>
    <cellStyle name="1_tree_단위수량산출2_오창수량산출서_수량산출서-11.25_NEW단위수량-주산" xfId="1378" xr:uid="{00000000-0005-0000-0000-000011060000}"/>
    <cellStyle name="1_tree_단위수량산출2_오창수량산출서_수량산출서-11.25_남대천단위수량" xfId="1379" xr:uid="{00000000-0005-0000-0000-000012060000}"/>
    <cellStyle name="1_tree_단위수량산출2_오창수량산출서_수량산출서-11.25_단위수량" xfId="1380" xr:uid="{00000000-0005-0000-0000-000013060000}"/>
    <cellStyle name="1_tree_단위수량산출2_오창수량산출서_수량산출서-11.25_단위수량1" xfId="1381" xr:uid="{00000000-0005-0000-0000-000014060000}"/>
    <cellStyle name="1_tree_단위수량산출2_오창수량산출서_수량산출서-11.25_단위수량15" xfId="1382" xr:uid="{00000000-0005-0000-0000-000015060000}"/>
    <cellStyle name="1_tree_단위수량산출2_오창수량산출서_수량산출서-11.25_도곡단위수량" xfId="1383" xr:uid="{00000000-0005-0000-0000-000016060000}"/>
    <cellStyle name="1_tree_단위수량산출2_오창수량산출서_수량산출서-11.25_철거단위수량" xfId="1384" xr:uid="{00000000-0005-0000-0000-000017060000}"/>
    <cellStyle name="1_tree_단위수량산출2_오창수량산출서_수량산출서-11.25_철거수량" xfId="1385" xr:uid="{00000000-0005-0000-0000-000018060000}"/>
    <cellStyle name="1_tree_단위수량산출2_오창수량산출서_수량산출서-11.25_한수단위수량" xfId="1386" xr:uid="{00000000-0005-0000-0000-000019060000}"/>
    <cellStyle name="1_tree_단위수량산출2_오창수량산출서_수량산출서-1201" xfId="1387" xr:uid="{00000000-0005-0000-0000-00001A060000}"/>
    <cellStyle name="1_tree_단위수량산출2_오창수량산출서_수량산출서-1201_NEW단위수량-주산" xfId="1388" xr:uid="{00000000-0005-0000-0000-00001B060000}"/>
    <cellStyle name="1_tree_단위수량산출2_오창수량산출서_수량산출서-1201_남대천단위수량" xfId="1389" xr:uid="{00000000-0005-0000-0000-00001C060000}"/>
    <cellStyle name="1_tree_단위수량산출2_오창수량산출서_수량산출서-1201_단위수량" xfId="1390" xr:uid="{00000000-0005-0000-0000-00001D060000}"/>
    <cellStyle name="1_tree_단위수량산출2_오창수량산출서_수량산출서-1201_단위수량1" xfId="1391" xr:uid="{00000000-0005-0000-0000-00001E060000}"/>
    <cellStyle name="1_tree_단위수량산출2_오창수량산출서_수량산출서-1201_단위수량15" xfId="1392" xr:uid="{00000000-0005-0000-0000-00001F060000}"/>
    <cellStyle name="1_tree_단위수량산출2_오창수량산출서_수량산출서-1201_도곡단위수량" xfId="1393" xr:uid="{00000000-0005-0000-0000-000020060000}"/>
    <cellStyle name="1_tree_단위수량산출2_오창수량산출서_수량산출서-1201_철거단위수량" xfId="1394" xr:uid="{00000000-0005-0000-0000-000021060000}"/>
    <cellStyle name="1_tree_단위수량산출2_오창수량산출서_수량산출서-1201_철거수량" xfId="1395" xr:uid="{00000000-0005-0000-0000-000022060000}"/>
    <cellStyle name="1_tree_단위수량산출2_오창수량산출서_수량산출서-1201_한수단위수량" xfId="1396" xr:uid="{00000000-0005-0000-0000-000023060000}"/>
    <cellStyle name="1_tree_단위수량산출2_오창수량산출서_시설물단위수량" xfId="1397" xr:uid="{00000000-0005-0000-0000-000024060000}"/>
    <cellStyle name="1_tree_단위수량산출2_오창수량산출서_시설물단위수량1" xfId="1398" xr:uid="{00000000-0005-0000-0000-000025060000}"/>
    <cellStyle name="1_tree_단위수량산출2_오창수량산출서_시설물단위수량1_시설물단위수량" xfId="1399" xr:uid="{00000000-0005-0000-0000-000026060000}"/>
    <cellStyle name="1_tree_단위수량산출2_오창수량산출서_철거단위수량" xfId="1400" xr:uid="{00000000-0005-0000-0000-000027060000}"/>
    <cellStyle name="1_tree_단위수량산출2_오창수량산출서_철거수량" xfId="1401" xr:uid="{00000000-0005-0000-0000-000028060000}"/>
    <cellStyle name="1_tree_단위수량산출2_오창수량산출서_한수단위수량" xfId="1402" xr:uid="{00000000-0005-0000-0000-000029060000}"/>
    <cellStyle name="1_tree_단위수량산출2_철거단위수량" xfId="1403" xr:uid="{00000000-0005-0000-0000-00002A060000}"/>
    <cellStyle name="1_tree_단위수량산출2_철거수량" xfId="1404" xr:uid="{00000000-0005-0000-0000-00002B060000}"/>
    <cellStyle name="1_tree_단위수량산출2_한수단위수량" xfId="1405" xr:uid="{00000000-0005-0000-0000-00002C060000}"/>
    <cellStyle name="1_tree_단위수량산출-개군" xfId="1406" xr:uid="{00000000-0005-0000-0000-00002D060000}"/>
    <cellStyle name="1_tree_도곡단위수량" xfId="1407" xr:uid="{00000000-0005-0000-0000-00002E060000}"/>
    <cellStyle name="1_tree_수량산출서-11.25" xfId="1408" xr:uid="{00000000-0005-0000-0000-00002F060000}"/>
    <cellStyle name="1_tree_수량산출서-11.25_NEW단위수량-주산" xfId="1409" xr:uid="{00000000-0005-0000-0000-000030060000}"/>
    <cellStyle name="1_tree_수량산출서-11.25_남대천단위수량" xfId="1410" xr:uid="{00000000-0005-0000-0000-000031060000}"/>
    <cellStyle name="1_tree_수량산출서-11.25_단위수량" xfId="1411" xr:uid="{00000000-0005-0000-0000-000032060000}"/>
    <cellStyle name="1_tree_수량산출서-11.25_단위수량1" xfId="1412" xr:uid="{00000000-0005-0000-0000-000033060000}"/>
    <cellStyle name="1_tree_수량산출서-11.25_단위수량15" xfId="1413" xr:uid="{00000000-0005-0000-0000-000034060000}"/>
    <cellStyle name="1_tree_수량산출서-11.25_도곡단위수량" xfId="1414" xr:uid="{00000000-0005-0000-0000-000035060000}"/>
    <cellStyle name="1_tree_수량산출서-11.25_철거단위수량" xfId="1415" xr:uid="{00000000-0005-0000-0000-000036060000}"/>
    <cellStyle name="1_tree_수량산출서-11.25_철거수량" xfId="1416" xr:uid="{00000000-0005-0000-0000-000037060000}"/>
    <cellStyle name="1_tree_수량산출서-11.25_한수단위수량" xfId="1417" xr:uid="{00000000-0005-0000-0000-000038060000}"/>
    <cellStyle name="1_tree_수량산출서-1201" xfId="1418" xr:uid="{00000000-0005-0000-0000-000039060000}"/>
    <cellStyle name="1_tree_수량산출서-1201_NEW단위수량-주산" xfId="1419" xr:uid="{00000000-0005-0000-0000-00003A060000}"/>
    <cellStyle name="1_tree_수량산출서-1201_남대천단위수량" xfId="1420" xr:uid="{00000000-0005-0000-0000-00003B060000}"/>
    <cellStyle name="1_tree_수량산출서-1201_단위수량" xfId="1421" xr:uid="{00000000-0005-0000-0000-00003C060000}"/>
    <cellStyle name="1_tree_수량산출서-1201_단위수량1" xfId="1422" xr:uid="{00000000-0005-0000-0000-00003D060000}"/>
    <cellStyle name="1_tree_수량산출서-1201_단위수량15" xfId="1423" xr:uid="{00000000-0005-0000-0000-00003E060000}"/>
    <cellStyle name="1_tree_수량산출서-1201_도곡단위수량" xfId="1424" xr:uid="{00000000-0005-0000-0000-00003F060000}"/>
    <cellStyle name="1_tree_수량산출서-1201_철거단위수량" xfId="1425" xr:uid="{00000000-0005-0000-0000-000040060000}"/>
    <cellStyle name="1_tree_수량산출서-1201_철거수량" xfId="1426" xr:uid="{00000000-0005-0000-0000-000041060000}"/>
    <cellStyle name="1_tree_수량산출서-1201_한수단위수량" xfId="1427" xr:uid="{00000000-0005-0000-0000-000042060000}"/>
    <cellStyle name="1_tree_수량산출서-최종" xfId="1428" xr:uid="{00000000-0005-0000-0000-000043060000}"/>
    <cellStyle name="1_tree_수원변경수량산출" xfId="1429" xr:uid="{00000000-0005-0000-0000-000044060000}"/>
    <cellStyle name="1_tree_시설물단위수량" xfId="1430" xr:uid="{00000000-0005-0000-0000-000045060000}"/>
    <cellStyle name="1_tree_시설물단위수량1" xfId="1431" xr:uid="{00000000-0005-0000-0000-000046060000}"/>
    <cellStyle name="1_tree_시설물단위수량1_시설물단위수량" xfId="1432" xr:uid="{00000000-0005-0000-0000-000047060000}"/>
    <cellStyle name="1_tree_쌍용" xfId="1433" xr:uid="{00000000-0005-0000-0000-000048060000}"/>
    <cellStyle name="1_tree_쌍용_NEW단위수량-주산" xfId="1434" xr:uid="{00000000-0005-0000-0000-000049060000}"/>
    <cellStyle name="1_tree_쌍용_남대천단위수량" xfId="1435" xr:uid="{00000000-0005-0000-0000-00004A060000}"/>
    <cellStyle name="1_tree_쌍용_단위수량" xfId="1436" xr:uid="{00000000-0005-0000-0000-00004B060000}"/>
    <cellStyle name="1_tree_쌍용_단위수량1" xfId="1437" xr:uid="{00000000-0005-0000-0000-00004C060000}"/>
    <cellStyle name="1_tree_쌍용_단위수량15" xfId="1438" xr:uid="{00000000-0005-0000-0000-00004D060000}"/>
    <cellStyle name="1_tree_쌍용_도곡단위수량" xfId="1439" xr:uid="{00000000-0005-0000-0000-00004E060000}"/>
    <cellStyle name="1_tree_쌍용_수량산출서-11.25" xfId="1440" xr:uid="{00000000-0005-0000-0000-00004F060000}"/>
    <cellStyle name="1_tree_쌍용_수량산출서-11.25_NEW단위수량-주산" xfId="1441" xr:uid="{00000000-0005-0000-0000-000050060000}"/>
    <cellStyle name="1_tree_쌍용_수량산출서-11.25_남대천단위수량" xfId="1442" xr:uid="{00000000-0005-0000-0000-000051060000}"/>
    <cellStyle name="1_tree_쌍용_수량산출서-11.25_단위수량" xfId="1443" xr:uid="{00000000-0005-0000-0000-000052060000}"/>
    <cellStyle name="1_tree_쌍용_수량산출서-11.25_단위수량1" xfId="1444" xr:uid="{00000000-0005-0000-0000-000053060000}"/>
    <cellStyle name="1_tree_쌍용_수량산출서-11.25_단위수량15" xfId="1445" xr:uid="{00000000-0005-0000-0000-000054060000}"/>
    <cellStyle name="1_tree_쌍용_수량산출서-11.25_도곡단위수량" xfId="1446" xr:uid="{00000000-0005-0000-0000-000055060000}"/>
    <cellStyle name="1_tree_쌍용_수량산출서-11.25_철거단위수량" xfId="1447" xr:uid="{00000000-0005-0000-0000-000056060000}"/>
    <cellStyle name="1_tree_쌍용_수량산출서-11.25_철거수량" xfId="1448" xr:uid="{00000000-0005-0000-0000-000057060000}"/>
    <cellStyle name="1_tree_쌍용_수량산출서-11.25_한수단위수량" xfId="1449" xr:uid="{00000000-0005-0000-0000-000058060000}"/>
    <cellStyle name="1_tree_쌍용_수량산출서-1201" xfId="1450" xr:uid="{00000000-0005-0000-0000-000059060000}"/>
    <cellStyle name="1_tree_쌍용_수량산출서-1201_NEW단위수량-주산" xfId="1451" xr:uid="{00000000-0005-0000-0000-00005A060000}"/>
    <cellStyle name="1_tree_쌍용_수량산출서-1201_남대천단위수량" xfId="1452" xr:uid="{00000000-0005-0000-0000-00005B060000}"/>
    <cellStyle name="1_tree_쌍용_수량산출서-1201_단위수량" xfId="1453" xr:uid="{00000000-0005-0000-0000-00005C060000}"/>
    <cellStyle name="1_tree_쌍용_수량산출서-1201_단위수량1" xfId="1454" xr:uid="{00000000-0005-0000-0000-00005D060000}"/>
    <cellStyle name="1_tree_쌍용_수량산출서-1201_단위수량15" xfId="1455" xr:uid="{00000000-0005-0000-0000-00005E060000}"/>
    <cellStyle name="1_tree_쌍용_수량산출서-1201_도곡단위수량" xfId="1456" xr:uid="{00000000-0005-0000-0000-00005F060000}"/>
    <cellStyle name="1_tree_쌍용_수량산출서-1201_철거단위수량" xfId="1457" xr:uid="{00000000-0005-0000-0000-000060060000}"/>
    <cellStyle name="1_tree_쌍용_수량산출서-1201_철거수량" xfId="1458" xr:uid="{00000000-0005-0000-0000-000061060000}"/>
    <cellStyle name="1_tree_쌍용_수량산출서-1201_한수단위수량" xfId="1459" xr:uid="{00000000-0005-0000-0000-000062060000}"/>
    <cellStyle name="1_tree_쌍용_시설물단위수량" xfId="1460" xr:uid="{00000000-0005-0000-0000-000063060000}"/>
    <cellStyle name="1_tree_쌍용_시설물단위수량1" xfId="1461" xr:uid="{00000000-0005-0000-0000-000064060000}"/>
    <cellStyle name="1_tree_쌍용_시설물단위수량1_시설물단위수량" xfId="1462" xr:uid="{00000000-0005-0000-0000-000065060000}"/>
    <cellStyle name="1_tree_쌍용_오창수량산출서" xfId="1463" xr:uid="{00000000-0005-0000-0000-000066060000}"/>
    <cellStyle name="1_tree_쌍용_오창수량산출서_NEW단위수량-주산" xfId="1464" xr:uid="{00000000-0005-0000-0000-000067060000}"/>
    <cellStyle name="1_tree_쌍용_오창수량산출서_남대천단위수량" xfId="1465" xr:uid="{00000000-0005-0000-0000-000068060000}"/>
    <cellStyle name="1_tree_쌍용_오창수량산출서_단위수량" xfId="1466" xr:uid="{00000000-0005-0000-0000-000069060000}"/>
    <cellStyle name="1_tree_쌍용_오창수량산출서_단위수량1" xfId="1467" xr:uid="{00000000-0005-0000-0000-00006A060000}"/>
    <cellStyle name="1_tree_쌍용_오창수량산출서_단위수량15" xfId="1468" xr:uid="{00000000-0005-0000-0000-00006B060000}"/>
    <cellStyle name="1_tree_쌍용_오창수량산출서_도곡단위수량" xfId="1469" xr:uid="{00000000-0005-0000-0000-00006C060000}"/>
    <cellStyle name="1_tree_쌍용_오창수량산출서_수량산출서-11.25" xfId="1470" xr:uid="{00000000-0005-0000-0000-00006D060000}"/>
    <cellStyle name="1_tree_쌍용_오창수량산출서_수량산출서-11.25_NEW단위수량-주산" xfId="1471" xr:uid="{00000000-0005-0000-0000-00006E060000}"/>
    <cellStyle name="1_tree_쌍용_오창수량산출서_수량산출서-11.25_남대천단위수량" xfId="1472" xr:uid="{00000000-0005-0000-0000-00006F060000}"/>
    <cellStyle name="1_tree_쌍용_오창수량산출서_수량산출서-11.25_단위수량" xfId="1473" xr:uid="{00000000-0005-0000-0000-000070060000}"/>
    <cellStyle name="1_tree_쌍용_오창수량산출서_수량산출서-11.25_단위수량1" xfId="1474" xr:uid="{00000000-0005-0000-0000-000071060000}"/>
    <cellStyle name="1_tree_쌍용_오창수량산출서_수량산출서-11.25_단위수량15" xfId="1475" xr:uid="{00000000-0005-0000-0000-000072060000}"/>
    <cellStyle name="1_tree_쌍용_오창수량산출서_수량산출서-11.25_도곡단위수량" xfId="1476" xr:uid="{00000000-0005-0000-0000-000073060000}"/>
    <cellStyle name="1_tree_쌍용_오창수량산출서_수량산출서-11.25_철거단위수량" xfId="1477" xr:uid="{00000000-0005-0000-0000-000074060000}"/>
    <cellStyle name="1_tree_쌍용_오창수량산출서_수량산출서-11.25_철거수량" xfId="1478" xr:uid="{00000000-0005-0000-0000-000075060000}"/>
    <cellStyle name="1_tree_쌍용_오창수량산출서_수량산출서-11.25_한수단위수량" xfId="1479" xr:uid="{00000000-0005-0000-0000-000076060000}"/>
    <cellStyle name="1_tree_쌍용_오창수량산출서_수량산출서-1201" xfId="1480" xr:uid="{00000000-0005-0000-0000-000077060000}"/>
    <cellStyle name="1_tree_쌍용_오창수량산출서_수량산출서-1201_NEW단위수량-주산" xfId="1481" xr:uid="{00000000-0005-0000-0000-000078060000}"/>
    <cellStyle name="1_tree_쌍용_오창수량산출서_수량산출서-1201_남대천단위수량" xfId="1482" xr:uid="{00000000-0005-0000-0000-000079060000}"/>
    <cellStyle name="1_tree_쌍용_오창수량산출서_수량산출서-1201_단위수량" xfId="1483" xr:uid="{00000000-0005-0000-0000-00007A060000}"/>
    <cellStyle name="1_tree_쌍용_오창수량산출서_수량산출서-1201_단위수량1" xfId="1484" xr:uid="{00000000-0005-0000-0000-00007B060000}"/>
    <cellStyle name="1_tree_쌍용_오창수량산출서_수량산출서-1201_단위수량15" xfId="1485" xr:uid="{00000000-0005-0000-0000-00007C060000}"/>
    <cellStyle name="1_tree_쌍용_오창수량산출서_수량산출서-1201_도곡단위수량" xfId="1486" xr:uid="{00000000-0005-0000-0000-00007D060000}"/>
    <cellStyle name="1_tree_쌍용_오창수량산출서_수량산출서-1201_철거단위수량" xfId="1487" xr:uid="{00000000-0005-0000-0000-00007E060000}"/>
    <cellStyle name="1_tree_쌍용_오창수량산출서_수량산출서-1201_철거수량" xfId="1488" xr:uid="{00000000-0005-0000-0000-00007F060000}"/>
    <cellStyle name="1_tree_쌍용_오창수량산출서_수량산출서-1201_한수단위수량" xfId="1489" xr:uid="{00000000-0005-0000-0000-000080060000}"/>
    <cellStyle name="1_tree_쌍용_오창수량산출서_시설물단위수량" xfId="1490" xr:uid="{00000000-0005-0000-0000-000081060000}"/>
    <cellStyle name="1_tree_쌍용_오창수량산출서_시설물단위수량1" xfId="1491" xr:uid="{00000000-0005-0000-0000-000082060000}"/>
    <cellStyle name="1_tree_쌍용_오창수량산출서_시설물단위수량1_시설물단위수량" xfId="1492" xr:uid="{00000000-0005-0000-0000-000083060000}"/>
    <cellStyle name="1_tree_쌍용_오창수량산출서_철거단위수량" xfId="1493" xr:uid="{00000000-0005-0000-0000-000084060000}"/>
    <cellStyle name="1_tree_쌍용_오창수량산출서_철거수량" xfId="1494" xr:uid="{00000000-0005-0000-0000-000085060000}"/>
    <cellStyle name="1_tree_쌍용_오창수량산출서_한수단위수량" xfId="1495" xr:uid="{00000000-0005-0000-0000-000086060000}"/>
    <cellStyle name="1_tree_쌍용_철거단위수량" xfId="1496" xr:uid="{00000000-0005-0000-0000-000087060000}"/>
    <cellStyle name="1_tree_쌍용_철거수량" xfId="1497" xr:uid="{00000000-0005-0000-0000-000088060000}"/>
    <cellStyle name="1_tree_쌍용_한수단위수량" xfId="1498" xr:uid="{00000000-0005-0000-0000-000089060000}"/>
    <cellStyle name="1_tree_안동수량산출" xfId="1499" xr:uid="{00000000-0005-0000-0000-00008A060000}"/>
    <cellStyle name="1_tree_안동수량산출최종" xfId="1500" xr:uid="{00000000-0005-0000-0000-00008B060000}"/>
    <cellStyle name="1_tree_오창수량산출서" xfId="1501" xr:uid="{00000000-0005-0000-0000-00008C060000}"/>
    <cellStyle name="1_tree_오창수량산출서_NEW단위수량-주산" xfId="1502" xr:uid="{00000000-0005-0000-0000-00008D060000}"/>
    <cellStyle name="1_tree_오창수량산출서_남대천단위수량" xfId="1503" xr:uid="{00000000-0005-0000-0000-00008E060000}"/>
    <cellStyle name="1_tree_오창수량산출서_단위수량" xfId="1504" xr:uid="{00000000-0005-0000-0000-00008F060000}"/>
    <cellStyle name="1_tree_오창수량산출서_단위수량1" xfId="1505" xr:uid="{00000000-0005-0000-0000-000090060000}"/>
    <cellStyle name="1_tree_오창수량산출서_단위수량15" xfId="1506" xr:uid="{00000000-0005-0000-0000-000091060000}"/>
    <cellStyle name="1_tree_오창수량산출서_도곡단위수량" xfId="1507" xr:uid="{00000000-0005-0000-0000-000092060000}"/>
    <cellStyle name="1_tree_오창수량산출서_수량산출서-11.25" xfId="1508" xr:uid="{00000000-0005-0000-0000-000093060000}"/>
    <cellStyle name="1_tree_오창수량산출서_수량산출서-11.25_NEW단위수량-주산" xfId="1509" xr:uid="{00000000-0005-0000-0000-000094060000}"/>
    <cellStyle name="1_tree_오창수량산출서_수량산출서-11.25_남대천단위수량" xfId="1510" xr:uid="{00000000-0005-0000-0000-000095060000}"/>
    <cellStyle name="1_tree_오창수량산출서_수량산출서-11.25_단위수량" xfId="1511" xr:uid="{00000000-0005-0000-0000-000096060000}"/>
    <cellStyle name="1_tree_오창수량산출서_수량산출서-11.25_단위수량1" xfId="1512" xr:uid="{00000000-0005-0000-0000-000097060000}"/>
    <cellStyle name="1_tree_오창수량산출서_수량산출서-11.25_단위수량15" xfId="1513" xr:uid="{00000000-0005-0000-0000-000098060000}"/>
    <cellStyle name="1_tree_오창수량산출서_수량산출서-11.25_도곡단위수량" xfId="1514" xr:uid="{00000000-0005-0000-0000-000099060000}"/>
    <cellStyle name="1_tree_오창수량산출서_수량산출서-11.25_철거단위수량" xfId="1515" xr:uid="{00000000-0005-0000-0000-00009A060000}"/>
    <cellStyle name="1_tree_오창수량산출서_수량산출서-11.25_철거수량" xfId="1516" xr:uid="{00000000-0005-0000-0000-00009B060000}"/>
    <cellStyle name="1_tree_오창수량산출서_수량산출서-11.25_한수단위수량" xfId="1517" xr:uid="{00000000-0005-0000-0000-00009C060000}"/>
    <cellStyle name="1_tree_오창수량산출서_수량산출서-1201" xfId="1518" xr:uid="{00000000-0005-0000-0000-00009D060000}"/>
    <cellStyle name="1_tree_오창수량산출서_수량산출서-1201_NEW단위수량-주산" xfId="1519" xr:uid="{00000000-0005-0000-0000-00009E060000}"/>
    <cellStyle name="1_tree_오창수량산출서_수량산출서-1201_남대천단위수량" xfId="1520" xr:uid="{00000000-0005-0000-0000-00009F060000}"/>
    <cellStyle name="1_tree_오창수량산출서_수량산출서-1201_단위수량" xfId="1521" xr:uid="{00000000-0005-0000-0000-0000A0060000}"/>
    <cellStyle name="1_tree_오창수량산출서_수량산출서-1201_단위수량1" xfId="1522" xr:uid="{00000000-0005-0000-0000-0000A1060000}"/>
    <cellStyle name="1_tree_오창수량산출서_수량산출서-1201_단위수량15" xfId="1523" xr:uid="{00000000-0005-0000-0000-0000A2060000}"/>
    <cellStyle name="1_tree_오창수량산출서_수량산출서-1201_도곡단위수량" xfId="1524" xr:uid="{00000000-0005-0000-0000-0000A3060000}"/>
    <cellStyle name="1_tree_오창수량산출서_수량산출서-1201_철거단위수량" xfId="1525" xr:uid="{00000000-0005-0000-0000-0000A4060000}"/>
    <cellStyle name="1_tree_오창수량산출서_수량산출서-1201_철거수량" xfId="1526" xr:uid="{00000000-0005-0000-0000-0000A5060000}"/>
    <cellStyle name="1_tree_오창수량산출서_수량산출서-1201_한수단위수량" xfId="1527" xr:uid="{00000000-0005-0000-0000-0000A6060000}"/>
    <cellStyle name="1_tree_오창수량산출서_시설물단위수량" xfId="1528" xr:uid="{00000000-0005-0000-0000-0000A7060000}"/>
    <cellStyle name="1_tree_오창수량산출서_시설물단위수량1" xfId="1529" xr:uid="{00000000-0005-0000-0000-0000A8060000}"/>
    <cellStyle name="1_tree_오창수량산출서_시설물단위수량1_시설물단위수량" xfId="1530" xr:uid="{00000000-0005-0000-0000-0000A9060000}"/>
    <cellStyle name="1_tree_오창수량산출서_철거단위수량" xfId="1531" xr:uid="{00000000-0005-0000-0000-0000AA060000}"/>
    <cellStyle name="1_tree_오창수량산출서_철거수량" xfId="1532" xr:uid="{00000000-0005-0000-0000-0000AB060000}"/>
    <cellStyle name="1_tree_오창수량산출서_한수단위수량" xfId="1533" xr:uid="{00000000-0005-0000-0000-0000AC060000}"/>
    <cellStyle name="1_tree_용평단위수량" xfId="1534" xr:uid="{00000000-0005-0000-0000-0000AD060000}"/>
    <cellStyle name="1_tree_운동장단위수량" xfId="1535" xr:uid="{00000000-0005-0000-0000-0000AE060000}"/>
    <cellStyle name="1_tree_은파단위수량" xfId="1536" xr:uid="{00000000-0005-0000-0000-0000AF060000}"/>
    <cellStyle name="1_tree_은파단위수량_NEW단위수량-주산" xfId="1537" xr:uid="{00000000-0005-0000-0000-0000B0060000}"/>
    <cellStyle name="1_tree_은파단위수량_남대천단위수량" xfId="1538" xr:uid="{00000000-0005-0000-0000-0000B1060000}"/>
    <cellStyle name="1_tree_은파단위수량_단위수량" xfId="1539" xr:uid="{00000000-0005-0000-0000-0000B2060000}"/>
    <cellStyle name="1_tree_은파단위수량_단위수량1" xfId="1540" xr:uid="{00000000-0005-0000-0000-0000B3060000}"/>
    <cellStyle name="1_tree_은파단위수량_단위수량15" xfId="1541" xr:uid="{00000000-0005-0000-0000-0000B4060000}"/>
    <cellStyle name="1_tree_은파단위수량_도곡단위수량" xfId="1542" xr:uid="{00000000-0005-0000-0000-0000B5060000}"/>
    <cellStyle name="1_tree_은파단위수량_수량산출서-11.25" xfId="1543" xr:uid="{00000000-0005-0000-0000-0000B6060000}"/>
    <cellStyle name="1_tree_은파단위수량_수량산출서-11.25_NEW단위수량-주산" xfId="1544" xr:uid="{00000000-0005-0000-0000-0000B7060000}"/>
    <cellStyle name="1_tree_은파단위수량_수량산출서-11.25_남대천단위수량" xfId="1545" xr:uid="{00000000-0005-0000-0000-0000B8060000}"/>
    <cellStyle name="1_tree_은파단위수량_수량산출서-11.25_단위수량" xfId="1546" xr:uid="{00000000-0005-0000-0000-0000B9060000}"/>
    <cellStyle name="1_tree_은파단위수량_수량산출서-11.25_단위수량1" xfId="1547" xr:uid="{00000000-0005-0000-0000-0000BA060000}"/>
    <cellStyle name="1_tree_은파단위수량_수량산출서-11.25_단위수량15" xfId="1548" xr:uid="{00000000-0005-0000-0000-0000BB060000}"/>
    <cellStyle name="1_tree_은파단위수량_수량산출서-11.25_도곡단위수량" xfId="1549" xr:uid="{00000000-0005-0000-0000-0000BC060000}"/>
    <cellStyle name="1_tree_은파단위수량_수량산출서-11.25_철거단위수량" xfId="1550" xr:uid="{00000000-0005-0000-0000-0000BD060000}"/>
    <cellStyle name="1_tree_은파단위수량_수량산출서-11.25_철거수량" xfId="1551" xr:uid="{00000000-0005-0000-0000-0000BE060000}"/>
    <cellStyle name="1_tree_은파단위수량_수량산출서-11.25_한수단위수량" xfId="1552" xr:uid="{00000000-0005-0000-0000-0000BF060000}"/>
    <cellStyle name="1_tree_은파단위수량_수량산출서-1201" xfId="1553" xr:uid="{00000000-0005-0000-0000-0000C0060000}"/>
    <cellStyle name="1_tree_은파단위수량_수량산출서-1201_NEW단위수량-주산" xfId="1554" xr:uid="{00000000-0005-0000-0000-0000C1060000}"/>
    <cellStyle name="1_tree_은파단위수량_수량산출서-1201_남대천단위수량" xfId="1555" xr:uid="{00000000-0005-0000-0000-0000C2060000}"/>
    <cellStyle name="1_tree_은파단위수량_수량산출서-1201_단위수량" xfId="1556" xr:uid="{00000000-0005-0000-0000-0000C3060000}"/>
    <cellStyle name="1_tree_은파단위수량_수량산출서-1201_단위수량1" xfId="1557" xr:uid="{00000000-0005-0000-0000-0000C4060000}"/>
    <cellStyle name="1_tree_은파단위수량_수량산출서-1201_단위수량15" xfId="1558" xr:uid="{00000000-0005-0000-0000-0000C5060000}"/>
    <cellStyle name="1_tree_은파단위수량_수량산출서-1201_도곡단위수량" xfId="1559" xr:uid="{00000000-0005-0000-0000-0000C6060000}"/>
    <cellStyle name="1_tree_은파단위수량_수량산출서-1201_철거단위수량" xfId="1560" xr:uid="{00000000-0005-0000-0000-0000C7060000}"/>
    <cellStyle name="1_tree_은파단위수량_수량산출서-1201_철거수량" xfId="1561" xr:uid="{00000000-0005-0000-0000-0000C8060000}"/>
    <cellStyle name="1_tree_은파단위수량_수량산출서-1201_한수단위수량" xfId="1562" xr:uid="{00000000-0005-0000-0000-0000C9060000}"/>
    <cellStyle name="1_tree_은파단위수량_시설물단위수량" xfId="1563" xr:uid="{00000000-0005-0000-0000-0000CA060000}"/>
    <cellStyle name="1_tree_은파단위수량_시설물단위수량1" xfId="1564" xr:uid="{00000000-0005-0000-0000-0000CB060000}"/>
    <cellStyle name="1_tree_은파단위수량_시설물단위수량1_시설물단위수량" xfId="1565" xr:uid="{00000000-0005-0000-0000-0000CC060000}"/>
    <cellStyle name="1_tree_은파단위수량_오창수량산출서" xfId="1566" xr:uid="{00000000-0005-0000-0000-0000CD060000}"/>
    <cellStyle name="1_tree_은파단위수량_오창수량산출서_NEW단위수량-주산" xfId="1567" xr:uid="{00000000-0005-0000-0000-0000CE060000}"/>
    <cellStyle name="1_tree_은파단위수량_오창수량산출서_남대천단위수량" xfId="1568" xr:uid="{00000000-0005-0000-0000-0000CF060000}"/>
    <cellStyle name="1_tree_은파단위수량_오창수량산출서_단위수량" xfId="1569" xr:uid="{00000000-0005-0000-0000-0000D0060000}"/>
    <cellStyle name="1_tree_은파단위수량_오창수량산출서_단위수량1" xfId="1570" xr:uid="{00000000-0005-0000-0000-0000D1060000}"/>
    <cellStyle name="1_tree_은파단위수량_오창수량산출서_단위수량15" xfId="1571" xr:uid="{00000000-0005-0000-0000-0000D2060000}"/>
    <cellStyle name="1_tree_은파단위수량_오창수량산출서_도곡단위수량" xfId="1572" xr:uid="{00000000-0005-0000-0000-0000D3060000}"/>
    <cellStyle name="1_tree_은파단위수량_오창수량산출서_수량산출서-11.25" xfId="1573" xr:uid="{00000000-0005-0000-0000-0000D4060000}"/>
    <cellStyle name="1_tree_은파단위수량_오창수량산출서_수량산출서-11.25_NEW단위수량-주산" xfId="1574" xr:uid="{00000000-0005-0000-0000-0000D5060000}"/>
    <cellStyle name="1_tree_은파단위수량_오창수량산출서_수량산출서-11.25_남대천단위수량" xfId="1575" xr:uid="{00000000-0005-0000-0000-0000D6060000}"/>
    <cellStyle name="1_tree_은파단위수량_오창수량산출서_수량산출서-11.25_단위수량" xfId="1576" xr:uid="{00000000-0005-0000-0000-0000D7060000}"/>
    <cellStyle name="1_tree_은파단위수량_오창수량산출서_수량산출서-11.25_단위수량1" xfId="1577" xr:uid="{00000000-0005-0000-0000-0000D8060000}"/>
    <cellStyle name="1_tree_은파단위수량_오창수량산출서_수량산출서-11.25_단위수량15" xfId="1578" xr:uid="{00000000-0005-0000-0000-0000D9060000}"/>
    <cellStyle name="1_tree_은파단위수량_오창수량산출서_수량산출서-11.25_도곡단위수량" xfId="1579" xr:uid="{00000000-0005-0000-0000-0000DA060000}"/>
    <cellStyle name="1_tree_은파단위수량_오창수량산출서_수량산출서-11.25_철거단위수량" xfId="1580" xr:uid="{00000000-0005-0000-0000-0000DB060000}"/>
    <cellStyle name="1_tree_은파단위수량_오창수량산출서_수량산출서-11.25_철거수량" xfId="1581" xr:uid="{00000000-0005-0000-0000-0000DC060000}"/>
    <cellStyle name="1_tree_은파단위수량_오창수량산출서_수량산출서-11.25_한수단위수량" xfId="1582" xr:uid="{00000000-0005-0000-0000-0000DD060000}"/>
    <cellStyle name="1_tree_은파단위수량_오창수량산출서_수량산출서-1201" xfId="1583" xr:uid="{00000000-0005-0000-0000-0000DE060000}"/>
    <cellStyle name="1_tree_은파단위수량_오창수량산출서_수량산출서-1201_NEW단위수량-주산" xfId="1584" xr:uid="{00000000-0005-0000-0000-0000DF060000}"/>
    <cellStyle name="1_tree_은파단위수량_오창수량산출서_수량산출서-1201_남대천단위수량" xfId="1585" xr:uid="{00000000-0005-0000-0000-0000E0060000}"/>
    <cellStyle name="1_tree_은파단위수량_오창수량산출서_수량산출서-1201_단위수량" xfId="1586" xr:uid="{00000000-0005-0000-0000-0000E1060000}"/>
    <cellStyle name="1_tree_은파단위수량_오창수량산출서_수량산출서-1201_단위수량1" xfId="1587" xr:uid="{00000000-0005-0000-0000-0000E2060000}"/>
    <cellStyle name="1_tree_은파단위수량_오창수량산출서_수량산출서-1201_단위수량15" xfId="1588" xr:uid="{00000000-0005-0000-0000-0000E3060000}"/>
    <cellStyle name="1_tree_은파단위수량_오창수량산출서_수량산출서-1201_도곡단위수량" xfId="1589" xr:uid="{00000000-0005-0000-0000-0000E4060000}"/>
    <cellStyle name="1_tree_은파단위수량_오창수량산출서_수량산출서-1201_철거단위수량" xfId="1590" xr:uid="{00000000-0005-0000-0000-0000E5060000}"/>
    <cellStyle name="1_tree_은파단위수량_오창수량산출서_수량산출서-1201_철거수량" xfId="1591" xr:uid="{00000000-0005-0000-0000-0000E6060000}"/>
    <cellStyle name="1_tree_은파단위수량_오창수량산출서_수량산출서-1201_한수단위수량" xfId="1592" xr:uid="{00000000-0005-0000-0000-0000E7060000}"/>
    <cellStyle name="1_tree_은파단위수량_오창수량산출서_시설물단위수량" xfId="1593" xr:uid="{00000000-0005-0000-0000-0000E8060000}"/>
    <cellStyle name="1_tree_은파단위수량_오창수량산출서_시설물단위수량1" xfId="1594" xr:uid="{00000000-0005-0000-0000-0000E9060000}"/>
    <cellStyle name="1_tree_은파단위수량_오창수량산출서_시설물단위수량1_시설물단위수량" xfId="1595" xr:uid="{00000000-0005-0000-0000-0000EA060000}"/>
    <cellStyle name="1_tree_은파단위수량_오창수량산출서_철거단위수량" xfId="1596" xr:uid="{00000000-0005-0000-0000-0000EB060000}"/>
    <cellStyle name="1_tree_은파단위수량_오창수량산출서_철거수량" xfId="1597" xr:uid="{00000000-0005-0000-0000-0000EC060000}"/>
    <cellStyle name="1_tree_은파단위수량_오창수량산출서_한수단위수량" xfId="1598" xr:uid="{00000000-0005-0000-0000-0000ED060000}"/>
    <cellStyle name="1_tree_은파단위수량_용평단위수량" xfId="1599" xr:uid="{00000000-0005-0000-0000-0000EE060000}"/>
    <cellStyle name="1_tree_은파단위수량_철거단위수량" xfId="1600" xr:uid="{00000000-0005-0000-0000-0000EF060000}"/>
    <cellStyle name="1_tree_은파단위수량_철거수량" xfId="1601" xr:uid="{00000000-0005-0000-0000-0000F0060000}"/>
    <cellStyle name="1_tree_은파단위수량_한수단위수량" xfId="1602" xr:uid="{00000000-0005-0000-0000-0000F1060000}"/>
    <cellStyle name="1_tree_조경포장,관로시설" xfId="1603" xr:uid="{00000000-0005-0000-0000-0000F2060000}"/>
    <cellStyle name="1_tree_조경포장,관로시설_NEW단위수량-주산" xfId="1604" xr:uid="{00000000-0005-0000-0000-0000F3060000}"/>
    <cellStyle name="1_tree_조경포장,관로시설_남대천단위수량" xfId="1605" xr:uid="{00000000-0005-0000-0000-0000F4060000}"/>
    <cellStyle name="1_tree_조경포장,관로시설_단위수량" xfId="1606" xr:uid="{00000000-0005-0000-0000-0000F5060000}"/>
    <cellStyle name="1_tree_조경포장,관로시설_단위수량1" xfId="1607" xr:uid="{00000000-0005-0000-0000-0000F6060000}"/>
    <cellStyle name="1_tree_조경포장,관로시설_단위수량15" xfId="1608" xr:uid="{00000000-0005-0000-0000-0000F7060000}"/>
    <cellStyle name="1_tree_조경포장,관로시설_도곡단위수량" xfId="1609" xr:uid="{00000000-0005-0000-0000-0000F8060000}"/>
    <cellStyle name="1_tree_조경포장,관로시설_수량산출서-11.25" xfId="1610" xr:uid="{00000000-0005-0000-0000-0000F9060000}"/>
    <cellStyle name="1_tree_조경포장,관로시설_수량산출서-11.25_NEW단위수량-주산" xfId="1611" xr:uid="{00000000-0005-0000-0000-0000FA060000}"/>
    <cellStyle name="1_tree_조경포장,관로시설_수량산출서-11.25_남대천단위수량" xfId="1612" xr:uid="{00000000-0005-0000-0000-0000FB060000}"/>
    <cellStyle name="1_tree_조경포장,관로시설_수량산출서-11.25_단위수량" xfId="1613" xr:uid="{00000000-0005-0000-0000-0000FC060000}"/>
    <cellStyle name="1_tree_조경포장,관로시설_수량산출서-11.25_단위수량1" xfId="1614" xr:uid="{00000000-0005-0000-0000-0000FD060000}"/>
    <cellStyle name="1_tree_조경포장,관로시설_수량산출서-11.25_단위수량15" xfId="1615" xr:uid="{00000000-0005-0000-0000-0000FE060000}"/>
    <cellStyle name="1_tree_조경포장,관로시설_수량산출서-11.25_도곡단위수량" xfId="1616" xr:uid="{00000000-0005-0000-0000-0000FF060000}"/>
    <cellStyle name="1_tree_조경포장,관로시설_수량산출서-11.25_철거단위수량" xfId="1617" xr:uid="{00000000-0005-0000-0000-000000070000}"/>
    <cellStyle name="1_tree_조경포장,관로시설_수량산출서-11.25_철거수량" xfId="1618" xr:uid="{00000000-0005-0000-0000-000001070000}"/>
    <cellStyle name="1_tree_조경포장,관로시설_수량산출서-11.25_한수단위수량" xfId="1619" xr:uid="{00000000-0005-0000-0000-000002070000}"/>
    <cellStyle name="1_tree_조경포장,관로시설_수량산출서-1201" xfId="1620" xr:uid="{00000000-0005-0000-0000-000003070000}"/>
    <cellStyle name="1_tree_조경포장,관로시설_수량산출서-1201_NEW단위수량-주산" xfId="1621" xr:uid="{00000000-0005-0000-0000-000004070000}"/>
    <cellStyle name="1_tree_조경포장,관로시설_수량산출서-1201_남대천단위수량" xfId="1622" xr:uid="{00000000-0005-0000-0000-000005070000}"/>
    <cellStyle name="1_tree_조경포장,관로시설_수량산출서-1201_단위수량" xfId="1623" xr:uid="{00000000-0005-0000-0000-000006070000}"/>
    <cellStyle name="1_tree_조경포장,관로시설_수량산출서-1201_단위수량1" xfId="1624" xr:uid="{00000000-0005-0000-0000-000007070000}"/>
    <cellStyle name="1_tree_조경포장,관로시설_수량산출서-1201_단위수량15" xfId="1625" xr:uid="{00000000-0005-0000-0000-000008070000}"/>
    <cellStyle name="1_tree_조경포장,관로시설_수량산출서-1201_도곡단위수량" xfId="1626" xr:uid="{00000000-0005-0000-0000-000009070000}"/>
    <cellStyle name="1_tree_조경포장,관로시설_수량산출서-1201_철거단위수량" xfId="1627" xr:uid="{00000000-0005-0000-0000-00000A070000}"/>
    <cellStyle name="1_tree_조경포장,관로시설_수량산출서-1201_철거수량" xfId="1628" xr:uid="{00000000-0005-0000-0000-00000B070000}"/>
    <cellStyle name="1_tree_조경포장,관로시설_수량산출서-1201_한수단위수량" xfId="1629" xr:uid="{00000000-0005-0000-0000-00000C070000}"/>
    <cellStyle name="1_tree_조경포장,관로시설_시설물단위수량" xfId="1630" xr:uid="{00000000-0005-0000-0000-00000D070000}"/>
    <cellStyle name="1_tree_조경포장,관로시설_시설물단위수량1" xfId="1631" xr:uid="{00000000-0005-0000-0000-00000E070000}"/>
    <cellStyle name="1_tree_조경포장,관로시설_시설물단위수량1_시설물단위수량" xfId="1632" xr:uid="{00000000-0005-0000-0000-00000F070000}"/>
    <cellStyle name="1_tree_조경포장,관로시설_오창수량산출서" xfId="1633" xr:uid="{00000000-0005-0000-0000-000010070000}"/>
    <cellStyle name="1_tree_조경포장,관로시설_오창수량산출서_NEW단위수량-주산" xfId="1634" xr:uid="{00000000-0005-0000-0000-000011070000}"/>
    <cellStyle name="1_tree_조경포장,관로시설_오창수량산출서_남대천단위수량" xfId="1635" xr:uid="{00000000-0005-0000-0000-000012070000}"/>
    <cellStyle name="1_tree_조경포장,관로시설_오창수량산출서_단위수량" xfId="1636" xr:uid="{00000000-0005-0000-0000-000013070000}"/>
    <cellStyle name="1_tree_조경포장,관로시설_오창수량산출서_단위수량1" xfId="1637" xr:uid="{00000000-0005-0000-0000-000014070000}"/>
    <cellStyle name="1_tree_조경포장,관로시설_오창수량산출서_단위수량15" xfId="1638" xr:uid="{00000000-0005-0000-0000-000015070000}"/>
    <cellStyle name="1_tree_조경포장,관로시설_오창수량산출서_도곡단위수량" xfId="1639" xr:uid="{00000000-0005-0000-0000-000016070000}"/>
    <cellStyle name="1_tree_조경포장,관로시설_오창수량산출서_수량산출서-11.25" xfId="1640" xr:uid="{00000000-0005-0000-0000-000017070000}"/>
    <cellStyle name="1_tree_조경포장,관로시설_오창수량산출서_수량산출서-11.25_NEW단위수량-주산" xfId="1641" xr:uid="{00000000-0005-0000-0000-000018070000}"/>
    <cellStyle name="1_tree_조경포장,관로시설_오창수량산출서_수량산출서-11.25_남대천단위수량" xfId="1642" xr:uid="{00000000-0005-0000-0000-000019070000}"/>
    <cellStyle name="1_tree_조경포장,관로시설_오창수량산출서_수량산출서-11.25_단위수량" xfId="1643" xr:uid="{00000000-0005-0000-0000-00001A070000}"/>
    <cellStyle name="1_tree_조경포장,관로시설_오창수량산출서_수량산출서-11.25_단위수량1" xfId="1644" xr:uid="{00000000-0005-0000-0000-00001B070000}"/>
    <cellStyle name="1_tree_조경포장,관로시설_오창수량산출서_수량산출서-11.25_단위수량15" xfId="1645" xr:uid="{00000000-0005-0000-0000-00001C070000}"/>
    <cellStyle name="1_tree_조경포장,관로시설_오창수량산출서_수량산출서-11.25_도곡단위수량" xfId="1646" xr:uid="{00000000-0005-0000-0000-00001D070000}"/>
    <cellStyle name="1_tree_조경포장,관로시설_오창수량산출서_수량산출서-11.25_철거단위수량" xfId="1647" xr:uid="{00000000-0005-0000-0000-00001E070000}"/>
    <cellStyle name="1_tree_조경포장,관로시설_오창수량산출서_수량산출서-11.25_철거수량" xfId="1648" xr:uid="{00000000-0005-0000-0000-00001F070000}"/>
    <cellStyle name="1_tree_조경포장,관로시설_오창수량산출서_수량산출서-11.25_한수단위수량" xfId="1649" xr:uid="{00000000-0005-0000-0000-000020070000}"/>
    <cellStyle name="1_tree_조경포장,관로시설_오창수량산출서_수량산출서-1201" xfId="1650" xr:uid="{00000000-0005-0000-0000-000021070000}"/>
    <cellStyle name="1_tree_조경포장,관로시설_오창수량산출서_수량산출서-1201_NEW단위수량-주산" xfId="1651" xr:uid="{00000000-0005-0000-0000-000022070000}"/>
    <cellStyle name="1_tree_조경포장,관로시설_오창수량산출서_수량산출서-1201_남대천단위수량" xfId="1652" xr:uid="{00000000-0005-0000-0000-000023070000}"/>
    <cellStyle name="1_tree_조경포장,관로시설_오창수량산출서_수량산출서-1201_단위수량" xfId="1653" xr:uid="{00000000-0005-0000-0000-000024070000}"/>
    <cellStyle name="1_tree_조경포장,관로시설_오창수량산출서_수량산출서-1201_단위수량1" xfId="1654" xr:uid="{00000000-0005-0000-0000-000025070000}"/>
    <cellStyle name="1_tree_조경포장,관로시설_오창수량산출서_수량산출서-1201_단위수량15" xfId="1655" xr:uid="{00000000-0005-0000-0000-000026070000}"/>
    <cellStyle name="1_tree_조경포장,관로시설_오창수량산출서_수량산출서-1201_도곡단위수량" xfId="1656" xr:uid="{00000000-0005-0000-0000-000027070000}"/>
    <cellStyle name="1_tree_조경포장,관로시설_오창수량산출서_수량산출서-1201_철거단위수량" xfId="1657" xr:uid="{00000000-0005-0000-0000-000028070000}"/>
    <cellStyle name="1_tree_조경포장,관로시설_오창수량산출서_수량산출서-1201_철거수량" xfId="1658" xr:uid="{00000000-0005-0000-0000-000029070000}"/>
    <cellStyle name="1_tree_조경포장,관로시설_오창수량산출서_수량산출서-1201_한수단위수량" xfId="1659" xr:uid="{00000000-0005-0000-0000-00002A070000}"/>
    <cellStyle name="1_tree_조경포장,관로시설_오창수량산출서_시설물단위수량" xfId="1660" xr:uid="{00000000-0005-0000-0000-00002B070000}"/>
    <cellStyle name="1_tree_조경포장,관로시설_오창수량산출서_시설물단위수량1" xfId="1661" xr:uid="{00000000-0005-0000-0000-00002C070000}"/>
    <cellStyle name="1_tree_조경포장,관로시설_오창수량산출서_시설물단위수량1_시설물단위수량" xfId="1662" xr:uid="{00000000-0005-0000-0000-00002D070000}"/>
    <cellStyle name="1_tree_조경포장,관로시설_오창수량산출서_철거단위수량" xfId="1663" xr:uid="{00000000-0005-0000-0000-00002E070000}"/>
    <cellStyle name="1_tree_조경포장,관로시설_오창수량산출서_철거수량" xfId="1664" xr:uid="{00000000-0005-0000-0000-00002F070000}"/>
    <cellStyle name="1_tree_조경포장,관로시설_오창수량산출서_한수단위수량" xfId="1665" xr:uid="{00000000-0005-0000-0000-000030070000}"/>
    <cellStyle name="1_tree_조경포장,관로시설_철거단위수량" xfId="1666" xr:uid="{00000000-0005-0000-0000-000031070000}"/>
    <cellStyle name="1_tree_조경포장,관로시설_철거수량" xfId="1667" xr:uid="{00000000-0005-0000-0000-000032070000}"/>
    <cellStyle name="1_tree_조경포장,관로시설_한수단위수량" xfId="1668" xr:uid="{00000000-0005-0000-0000-000033070000}"/>
    <cellStyle name="1_tree_철거단위수량" xfId="1669" xr:uid="{00000000-0005-0000-0000-000034070000}"/>
    <cellStyle name="1_tree_철거수량" xfId="1670" xr:uid="{00000000-0005-0000-0000-000035070000}"/>
    <cellStyle name="1_tree_총괄" xfId="1671" xr:uid="{00000000-0005-0000-0000-000036070000}"/>
    <cellStyle name="1_tree_충남대단위수량" xfId="1672" xr:uid="{00000000-0005-0000-0000-000037070000}"/>
    <cellStyle name="1_tree_터미널1" xfId="1673" xr:uid="{00000000-0005-0000-0000-000038070000}"/>
    <cellStyle name="1_tree_터미널1_1" xfId="1674" xr:uid="{00000000-0005-0000-0000-000039070000}"/>
    <cellStyle name="1_tree_한수단위수량" xfId="1675" xr:uid="{00000000-0005-0000-0000-00003A070000}"/>
    <cellStyle name="1_tree_한풍집계" xfId="1676" xr:uid="{00000000-0005-0000-0000-00003B070000}"/>
    <cellStyle name="1_tree_한풍집계_터미널1" xfId="1677" xr:uid="{00000000-0005-0000-0000-00003C070000}"/>
    <cellStyle name="1_tree_한풍집계_터미널1_1" xfId="1678" xr:uid="{00000000-0005-0000-0000-00003D070000}"/>
    <cellStyle name="1_tree_휴게시설" xfId="1679" xr:uid="{00000000-0005-0000-0000-00003E070000}"/>
    <cellStyle name="1_tree_휴게시설_NEW단위수량-주산" xfId="1680" xr:uid="{00000000-0005-0000-0000-00003F070000}"/>
    <cellStyle name="1_tree_휴게시설_남대천단위수량" xfId="1681" xr:uid="{00000000-0005-0000-0000-000040070000}"/>
    <cellStyle name="1_tree_휴게시설_단위수량" xfId="1682" xr:uid="{00000000-0005-0000-0000-000041070000}"/>
    <cellStyle name="1_tree_휴게시설_단위수량1" xfId="1683" xr:uid="{00000000-0005-0000-0000-000042070000}"/>
    <cellStyle name="1_tree_휴게시설_단위수량15" xfId="1684" xr:uid="{00000000-0005-0000-0000-000043070000}"/>
    <cellStyle name="1_tree_휴게시설_도곡단위수량" xfId="1685" xr:uid="{00000000-0005-0000-0000-000044070000}"/>
    <cellStyle name="1_tree_휴게시설_수량산출서-11.25" xfId="1686" xr:uid="{00000000-0005-0000-0000-000045070000}"/>
    <cellStyle name="1_tree_휴게시설_수량산출서-11.25_NEW단위수량-주산" xfId="1687" xr:uid="{00000000-0005-0000-0000-000046070000}"/>
    <cellStyle name="1_tree_휴게시설_수량산출서-11.25_남대천단위수량" xfId="1688" xr:uid="{00000000-0005-0000-0000-000047070000}"/>
    <cellStyle name="1_tree_휴게시설_수량산출서-11.25_단위수량" xfId="1689" xr:uid="{00000000-0005-0000-0000-000048070000}"/>
    <cellStyle name="1_tree_휴게시설_수량산출서-11.25_단위수량1" xfId="1690" xr:uid="{00000000-0005-0000-0000-000049070000}"/>
    <cellStyle name="1_tree_휴게시설_수량산출서-11.25_단위수량15" xfId="1691" xr:uid="{00000000-0005-0000-0000-00004A070000}"/>
    <cellStyle name="1_tree_휴게시설_수량산출서-11.25_도곡단위수량" xfId="1692" xr:uid="{00000000-0005-0000-0000-00004B070000}"/>
    <cellStyle name="1_tree_휴게시설_수량산출서-11.25_철거단위수량" xfId="1693" xr:uid="{00000000-0005-0000-0000-00004C070000}"/>
    <cellStyle name="1_tree_휴게시설_수량산출서-11.25_철거수량" xfId="1694" xr:uid="{00000000-0005-0000-0000-00004D070000}"/>
    <cellStyle name="1_tree_휴게시설_수량산출서-11.25_한수단위수량" xfId="1695" xr:uid="{00000000-0005-0000-0000-00004E070000}"/>
    <cellStyle name="1_tree_휴게시설_수량산출서-1201" xfId="1696" xr:uid="{00000000-0005-0000-0000-00004F070000}"/>
    <cellStyle name="1_tree_휴게시설_수량산출서-1201_NEW단위수량-주산" xfId="1697" xr:uid="{00000000-0005-0000-0000-000050070000}"/>
    <cellStyle name="1_tree_휴게시설_수량산출서-1201_남대천단위수량" xfId="1698" xr:uid="{00000000-0005-0000-0000-000051070000}"/>
    <cellStyle name="1_tree_휴게시설_수량산출서-1201_단위수량" xfId="1699" xr:uid="{00000000-0005-0000-0000-000052070000}"/>
    <cellStyle name="1_tree_휴게시설_수량산출서-1201_단위수량1" xfId="1700" xr:uid="{00000000-0005-0000-0000-000053070000}"/>
    <cellStyle name="1_tree_휴게시설_수량산출서-1201_단위수량15" xfId="1701" xr:uid="{00000000-0005-0000-0000-000054070000}"/>
    <cellStyle name="1_tree_휴게시설_수량산출서-1201_도곡단위수량" xfId="1702" xr:uid="{00000000-0005-0000-0000-000055070000}"/>
    <cellStyle name="1_tree_휴게시설_수량산출서-1201_철거단위수량" xfId="1703" xr:uid="{00000000-0005-0000-0000-000056070000}"/>
    <cellStyle name="1_tree_휴게시설_수량산출서-1201_철거수량" xfId="1704" xr:uid="{00000000-0005-0000-0000-000057070000}"/>
    <cellStyle name="1_tree_휴게시설_수량산출서-1201_한수단위수량" xfId="1705" xr:uid="{00000000-0005-0000-0000-000058070000}"/>
    <cellStyle name="1_tree_휴게시설_시설물단위수량" xfId="1706" xr:uid="{00000000-0005-0000-0000-000059070000}"/>
    <cellStyle name="1_tree_휴게시설_시설물단위수량1" xfId="1707" xr:uid="{00000000-0005-0000-0000-00005A070000}"/>
    <cellStyle name="1_tree_휴게시설_시설물단위수량1_시설물단위수량" xfId="1708" xr:uid="{00000000-0005-0000-0000-00005B070000}"/>
    <cellStyle name="1_tree_휴게시설_오창수량산출서" xfId="1709" xr:uid="{00000000-0005-0000-0000-00005C070000}"/>
    <cellStyle name="1_tree_휴게시설_오창수량산출서_NEW단위수량-주산" xfId="1710" xr:uid="{00000000-0005-0000-0000-00005D070000}"/>
    <cellStyle name="1_tree_휴게시설_오창수량산출서_남대천단위수량" xfId="1711" xr:uid="{00000000-0005-0000-0000-00005E070000}"/>
    <cellStyle name="1_tree_휴게시설_오창수량산출서_단위수량" xfId="1712" xr:uid="{00000000-0005-0000-0000-00005F070000}"/>
    <cellStyle name="1_tree_휴게시설_오창수량산출서_단위수량1" xfId="1713" xr:uid="{00000000-0005-0000-0000-000060070000}"/>
    <cellStyle name="1_tree_휴게시설_오창수량산출서_단위수량15" xfId="1714" xr:uid="{00000000-0005-0000-0000-000061070000}"/>
    <cellStyle name="1_tree_휴게시설_오창수량산출서_도곡단위수량" xfId="1715" xr:uid="{00000000-0005-0000-0000-000062070000}"/>
    <cellStyle name="1_tree_휴게시설_오창수량산출서_수량산출서-11.25" xfId="1716" xr:uid="{00000000-0005-0000-0000-000063070000}"/>
    <cellStyle name="1_tree_휴게시설_오창수량산출서_수량산출서-11.25_NEW단위수량-주산" xfId="1717" xr:uid="{00000000-0005-0000-0000-000064070000}"/>
    <cellStyle name="1_tree_휴게시설_오창수량산출서_수량산출서-11.25_남대천단위수량" xfId="1718" xr:uid="{00000000-0005-0000-0000-000065070000}"/>
    <cellStyle name="1_tree_휴게시설_오창수량산출서_수량산출서-11.25_단위수량" xfId="1719" xr:uid="{00000000-0005-0000-0000-000066070000}"/>
    <cellStyle name="1_tree_휴게시설_오창수량산출서_수량산출서-11.25_단위수량1" xfId="1720" xr:uid="{00000000-0005-0000-0000-000067070000}"/>
    <cellStyle name="1_tree_휴게시설_오창수량산출서_수량산출서-11.25_단위수량15" xfId="1721" xr:uid="{00000000-0005-0000-0000-000068070000}"/>
    <cellStyle name="1_tree_휴게시설_오창수량산출서_수량산출서-11.25_도곡단위수량" xfId="1722" xr:uid="{00000000-0005-0000-0000-000069070000}"/>
    <cellStyle name="1_tree_휴게시설_오창수량산출서_수량산출서-11.25_철거단위수량" xfId="1723" xr:uid="{00000000-0005-0000-0000-00006A070000}"/>
    <cellStyle name="1_tree_휴게시설_오창수량산출서_수량산출서-11.25_철거수량" xfId="1724" xr:uid="{00000000-0005-0000-0000-00006B070000}"/>
    <cellStyle name="1_tree_휴게시설_오창수량산출서_수량산출서-11.25_한수단위수량" xfId="1725" xr:uid="{00000000-0005-0000-0000-00006C070000}"/>
    <cellStyle name="1_tree_휴게시설_오창수량산출서_수량산출서-1201" xfId="1726" xr:uid="{00000000-0005-0000-0000-00006D070000}"/>
    <cellStyle name="1_tree_휴게시설_오창수량산출서_수량산출서-1201_NEW단위수량-주산" xfId="1727" xr:uid="{00000000-0005-0000-0000-00006E070000}"/>
    <cellStyle name="1_tree_휴게시설_오창수량산출서_수량산출서-1201_남대천단위수량" xfId="1728" xr:uid="{00000000-0005-0000-0000-00006F070000}"/>
    <cellStyle name="1_tree_휴게시설_오창수량산출서_수량산출서-1201_단위수량" xfId="1729" xr:uid="{00000000-0005-0000-0000-000070070000}"/>
    <cellStyle name="1_tree_휴게시설_오창수량산출서_수량산출서-1201_단위수량1" xfId="1730" xr:uid="{00000000-0005-0000-0000-000071070000}"/>
    <cellStyle name="1_tree_휴게시설_오창수량산출서_수량산출서-1201_단위수량15" xfId="1731" xr:uid="{00000000-0005-0000-0000-000072070000}"/>
    <cellStyle name="1_tree_휴게시설_오창수량산출서_수량산출서-1201_도곡단위수량" xfId="1732" xr:uid="{00000000-0005-0000-0000-000073070000}"/>
    <cellStyle name="1_tree_휴게시설_오창수량산출서_수량산출서-1201_철거단위수량" xfId="1733" xr:uid="{00000000-0005-0000-0000-000074070000}"/>
    <cellStyle name="1_tree_휴게시설_오창수량산출서_수량산출서-1201_철거수량" xfId="1734" xr:uid="{00000000-0005-0000-0000-000075070000}"/>
    <cellStyle name="1_tree_휴게시설_오창수량산출서_수량산출서-1201_한수단위수량" xfId="1735" xr:uid="{00000000-0005-0000-0000-000076070000}"/>
    <cellStyle name="1_tree_휴게시설_오창수량산출서_시설물단위수량" xfId="1736" xr:uid="{00000000-0005-0000-0000-000077070000}"/>
    <cellStyle name="1_tree_휴게시설_오창수량산출서_시설물단위수량1" xfId="1737" xr:uid="{00000000-0005-0000-0000-000078070000}"/>
    <cellStyle name="1_tree_휴게시설_오창수량산출서_시설물단위수량1_시설물단위수량" xfId="1738" xr:uid="{00000000-0005-0000-0000-000079070000}"/>
    <cellStyle name="1_tree_휴게시설_오창수량산출서_철거단위수량" xfId="1739" xr:uid="{00000000-0005-0000-0000-00007A070000}"/>
    <cellStyle name="1_tree_휴게시설_오창수량산출서_철거수량" xfId="1740" xr:uid="{00000000-0005-0000-0000-00007B070000}"/>
    <cellStyle name="1_tree_휴게시설_오창수량산출서_한수단위수량" xfId="1741" xr:uid="{00000000-0005-0000-0000-00007C070000}"/>
    <cellStyle name="1_tree_휴게시설_철거단위수량" xfId="1742" xr:uid="{00000000-0005-0000-0000-00007D070000}"/>
    <cellStyle name="1_tree_휴게시설_철거수량" xfId="1743" xr:uid="{00000000-0005-0000-0000-00007E070000}"/>
    <cellStyle name="1_tree_휴게시설_한수단위수량" xfId="1744" xr:uid="{00000000-0005-0000-0000-00007F070000}"/>
    <cellStyle name="1_단가조사표" xfId="2309" xr:uid="{00000000-0005-0000-0000-000080070000}"/>
    <cellStyle name="1_단가조사표_1011소각" xfId="2310" xr:uid="{00000000-0005-0000-0000-000081070000}"/>
    <cellStyle name="1_단가조사표_1113교~1" xfId="2311" xr:uid="{00000000-0005-0000-0000-000082070000}"/>
    <cellStyle name="1_단가조사표_121내역" xfId="2312" xr:uid="{00000000-0005-0000-0000-000083070000}"/>
    <cellStyle name="1_단가조사표_객토량" xfId="2313" xr:uid="{00000000-0005-0000-0000-000084070000}"/>
    <cellStyle name="1_단가조사표_교통센~1" xfId="2314" xr:uid="{00000000-0005-0000-0000-000085070000}"/>
    <cellStyle name="1_단가조사표_교통센터412" xfId="2315" xr:uid="{00000000-0005-0000-0000-000086070000}"/>
    <cellStyle name="1_단가조사표_교통수" xfId="2316" xr:uid="{00000000-0005-0000-0000-000087070000}"/>
    <cellStyle name="1_단가조사표_교통수량산출서" xfId="2317" xr:uid="{00000000-0005-0000-0000-000088070000}"/>
    <cellStyle name="1_단가조사표_구조물대가 (2)" xfId="2318" xr:uid="{00000000-0005-0000-0000-000089070000}"/>
    <cellStyle name="1_단가조사표_내역서 (2)" xfId="2319" xr:uid="{00000000-0005-0000-0000-00008A070000}"/>
    <cellStyle name="1_단가조사표_대전관저지구" xfId="2320" xr:uid="{00000000-0005-0000-0000-00008B070000}"/>
    <cellStyle name="1_단가조사표_동측지~1" xfId="2321" xr:uid="{00000000-0005-0000-0000-00008C070000}"/>
    <cellStyle name="1_단가조사표_동측지원422" xfId="2322" xr:uid="{00000000-0005-0000-0000-00008D070000}"/>
    <cellStyle name="1_단가조사표_동측지원512" xfId="2323" xr:uid="{00000000-0005-0000-0000-00008E070000}"/>
    <cellStyle name="1_단가조사표_동측지원524" xfId="2324" xr:uid="{00000000-0005-0000-0000-00008F070000}"/>
    <cellStyle name="1_단가조사표_부대422" xfId="2325" xr:uid="{00000000-0005-0000-0000-000090070000}"/>
    <cellStyle name="1_단가조사표_부대시설" xfId="2326" xr:uid="{00000000-0005-0000-0000-000091070000}"/>
    <cellStyle name="1_단가조사표_소각수~1" xfId="2327" xr:uid="{00000000-0005-0000-0000-000092070000}"/>
    <cellStyle name="1_단가조사표_소각수내역서" xfId="2328" xr:uid="{00000000-0005-0000-0000-000093070000}"/>
    <cellStyle name="1_단가조사표_소각수목2" xfId="2329" xr:uid="{00000000-0005-0000-0000-000094070000}"/>
    <cellStyle name="1_단가조사표_수량산출서 (2)" xfId="2330" xr:uid="{00000000-0005-0000-0000-000095070000}"/>
    <cellStyle name="1_단가조사표_엑스포~1" xfId="2331" xr:uid="{00000000-0005-0000-0000-000096070000}"/>
    <cellStyle name="1_단가조사표_엑스포한빛1" xfId="2332" xr:uid="{00000000-0005-0000-0000-000097070000}"/>
    <cellStyle name="1_단가조사표_여객터미널331" xfId="2333" xr:uid="{00000000-0005-0000-0000-000098070000}"/>
    <cellStyle name="1_단가조사표_여객터미널513" xfId="2334" xr:uid="{00000000-0005-0000-0000-000099070000}"/>
    <cellStyle name="1_단가조사표_여객터미널629" xfId="2335" xr:uid="{00000000-0005-0000-0000-00009A070000}"/>
    <cellStyle name="1_단가조사표_외곽도로616" xfId="2336" xr:uid="{00000000-0005-0000-0000-00009B070000}"/>
    <cellStyle name="1_단가조사표_용인죽전수량" xfId="2337" xr:uid="{00000000-0005-0000-0000-00009C070000}"/>
    <cellStyle name="1_단가조사표_원가계~1" xfId="2338" xr:uid="{00000000-0005-0000-0000-00009D070000}"/>
    <cellStyle name="1_단가조사표_유기질" xfId="2339" xr:uid="{00000000-0005-0000-0000-00009E070000}"/>
    <cellStyle name="1_단가조사표_자재조서 (2)" xfId="2340" xr:uid="{00000000-0005-0000-0000-00009F070000}"/>
    <cellStyle name="1_단가조사표_총괄내역" xfId="2341" xr:uid="{00000000-0005-0000-0000-0000A0070000}"/>
    <cellStyle name="1_단가조사표_총괄내역 (2)" xfId="2342" xr:uid="{00000000-0005-0000-0000-0000A1070000}"/>
    <cellStyle name="1_단가조사표_터미널도로403" xfId="2343" xr:uid="{00000000-0005-0000-0000-0000A2070000}"/>
    <cellStyle name="1_단가조사표_터미널도로429" xfId="2344" xr:uid="{00000000-0005-0000-0000-0000A3070000}"/>
    <cellStyle name="1_단가조사표_포장일위" xfId="2345" xr:uid="{00000000-0005-0000-0000-0000A4070000}"/>
    <cellStyle name="11" xfId="1745" xr:uid="{00000000-0005-0000-0000-0000A5070000}"/>
    <cellStyle name="111" xfId="1746" xr:uid="{00000000-0005-0000-0000-0000A6070000}"/>
    <cellStyle name="2" xfId="1747" xr:uid="{00000000-0005-0000-0000-0000A7070000}"/>
    <cellStyle name="2)" xfId="1748" xr:uid="{00000000-0005-0000-0000-0000A8070000}"/>
    <cellStyle name="2_1212" xfId="2346" xr:uid="{00000000-0005-0000-0000-0000A9070000}"/>
    <cellStyle name="2_laroux" xfId="2347" xr:uid="{00000000-0005-0000-0000-0000AA070000}"/>
    <cellStyle name="2_laroux_ATC-YOON1" xfId="2348" xr:uid="{00000000-0005-0000-0000-0000AB070000}"/>
    <cellStyle name="2_단가조사표" xfId="2349" xr:uid="{00000000-0005-0000-0000-0000AC070000}"/>
    <cellStyle name="2_단가조사표_1011소각" xfId="2350" xr:uid="{00000000-0005-0000-0000-0000AD070000}"/>
    <cellStyle name="2_단가조사표_1113교~1" xfId="2351" xr:uid="{00000000-0005-0000-0000-0000AE070000}"/>
    <cellStyle name="2_단가조사표_121내역" xfId="2352" xr:uid="{00000000-0005-0000-0000-0000AF070000}"/>
    <cellStyle name="2_단가조사표_객토량" xfId="2353" xr:uid="{00000000-0005-0000-0000-0000B0070000}"/>
    <cellStyle name="2_단가조사표_교통센~1" xfId="2354" xr:uid="{00000000-0005-0000-0000-0000B1070000}"/>
    <cellStyle name="2_단가조사표_교통센터412" xfId="2355" xr:uid="{00000000-0005-0000-0000-0000B2070000}"/>
    <cellStyle name="2_단가조사표_교통수" xfId="2356" xr:uid="{00000000-0005-0000-0000-0000B3070000}"/>
    <cellStyle name="2_단가조사표_교통수량산출서" xfId="2357" xr:uid="{00000000-0005-0000-0000-0000B4070000}"/>
    <cellStyle name="2_단가조사표_구조물대가 (2)" xfId="2358" xr:uid="{00000000-0005-0000-0000-0000B5070000}"/>
    <cellStyle name="2_단가조사표_내역서 (2)" xfId="2359" xr:uid="{00000000-0005-0000-0000-0000B6070000}"/>
    <cellStyle name="2_단가조사표_대전관저지구" xfId="2360" xr:uid="{00000000-0005-0000-0000-0000B7070000}"/>
    <cellStyle name="2_단가조사표_동측지~1" xfId="2361" xr:uid="{00000000-0005-0000-0000-0000B8070000}"/>
    <cellStyle name="2_단가조사표_동측지원422" xfId="2362" xr:uid="{00000000-0005-0000-0000-0000B9070000}"/>
    <cellStyle name="2_단가조사표_동측지원512" xfId="2363" xr:uid="{00000000-0005-0000-0000-0000BA070000}"/>
    <cellStyle name="2_단가조사표_동측지원524" xfId="2364" xr:uid="{00000000-0005-0000-0000-0000BB070000}"/>
    <cellStyle name="2_단가조사표_부대422" xfId="2365" xr:uid="{00000000-0005-0000-0000-0000BC070000}"/>
    <cellStyle name="2_단가조사표_부대시설" xfId="2366" xr:uid="{00000000-0005-0000-0000-0000BD070000}"/>
    <cellStyle name="2_단가조사표_소각수~1" xfId="2367" xr:uid="{00000000-0005-0000-0000-0000BE070000}"/>
    <cellStyle name="2_단가조사표_소각수내역서" xfId="2368" xr:uid="{00000000-0005-0000-0000-0000BF070000}"/>
    <cellStyle name="2_단가조사표_소각수목2" xfId="2369" xr:uid="{00000000-0005-0000-0000-0000C0070000}"/>
    <cellStyle name="2_단가조사표_수량산출서 (2)" xfId="2370" xr:uid="{00000000-0005-0000-0000-0000C1070000}"/>
    <cellStyle name="2_단가조사표_엑스포~1" xfId="2371" xr:uid="{00000000-0005-0000-0000-0000C2070000}"/>
    <cellStyle name="2_단가조사표_엑스포한빛1" xfId="2372" xr:uid="{00000000-0005-0000-0000-0000C3070000}"/>
    <cellStyle name="2_단가조사표_여객터미널331" xfId="2373" xr:uid="{00000000-0005-0000-0000-0000C4070000}"/>
    <cellStyle name="2_단가조사표_여객터미널513" xfId="2374" xr:uid="{00000000-0005-0000-0000-0000C5070000}"/>
    <cellStyle name="2_단가조사표_여객터미널629" xfId="2375" xr:uid="{00000000-0005-0000-0000-0000C6070000}"/>
    <cellStyle name="2_단가조사표_외곽도로616" xfId="2376" xr:uid="{00000000-0005-0000-0000-0000C7070000}"/>
    <cellStyle name="2_단가조사표_용인죽전수량" xfId="2377" xr:uid="{00000000-0005-0000-0000-0000C8070000}"/>
    <cellStyle name="2_단가조사표_원가계~1" xfId="2378" xr:uid="{00000000-0005-0000-0000-0000C9070000}"/>
    <cellStyle name="2_단가조사표_유기질" xfId="2379" xr:uid="{00000000-0005-0000-0000-0000CA070000}"/>
    <cellStyle name="2_단가조사표_자재조서 (2)" xfId="2380" xr:uid="{00000000-0005-0000-0000-0000CB070000}"/>
    <cellStyle name="2_단가조사표_총괄내역" xfId="2381" xr:uid="{00000000-0005-0000-0000-0000CC070000}"/>
    <cellStyle name="2_단가조사표_총괄내역 (2)" xfId="2382" xr:uid="{00000000-0005-0000-0000-0000CD070000}"/>
    <cellStyle name="2_단가조사표_터미널도로403" xfId="2383" xr:uid="{00000000-0005-0000-0000-0000CE070000}"/>
    <cellStyle name="2_단가조사표_터미널도로429" xfId="2384" xr:uid="{00000000-0005-0000-0000-0000CF070000}"/>
    <cellStyle name="2_단가조사표_포장일위" xfId="2385" xr:uid="{00000000-0005-0000-0000-0000D0070000}"/>
    <cellStyle name="2자리" xfId="1749" xr:uid="{00000000-0005-0000-0000-0000D1070000}"/>
    <cellStyle name="2자리선" xfId="1750" xr:uid="{00000000-0005-0000-0000-0000D2070000}"/>
    <cellStyle name="3" xfId="1751" xr:uid="{00000000-0005-0000-0000-0000D3070000}"/>
    <cellStyle name="6" xfId="1752" xr:uid="{00000000-0005-0000-0000-0000D4070000}"/>
    <cellStyle name="60" xfId="2386" xr:uid="{00000000-0005-0000-0000-0000D5070000}"/>
    <cellStyle name="9" xfId="1753" xr:uid="{00000000-0005-0000-0000-0000D6070000}"/>
    <cellStyle name="9.6" xfId="2387" xr:uid="{00000000-0005-0000-0000-0000D7070000}"/>
    <cellStyle name="96" xfId="1754" xr:uid="{00000000-0005-0000-0000-0000D8070000}"/>
    <cellStyle name="a [0]_mud plant bolted" xfId="1755" xr:uid="{00000000-0005-0000-0000-0000D9070000}"/>
    <cellStyle name="a)" xfId="1756" xr:uid="{00000000-0005-0000-0000-0000DA070000}"/>
    <cellStyle name="A¨­￠￢￠O [0]_AO¨uRCN¡¾U " xfId="1757" xr:uid="{00000000-0005-0000-0000-0000DB070000}"/>
    <cellStyle name="A¨­￠￢￠O_AO¨uRCN¡¾U " xfId="1758" xr:uid="{00000000-0005-0000-0000-0000DC070000}"/>
    <cellStyle name="Aee­ " xfId="1759" xr:uid="{00000000-0005-0000-0000-0000DD070000}"/>
    <cellStyle name="Aee­  2" xfId="2388" xr:uid="{00000000-0005-0000-0000-0000DE070000}"/>
    <cellStyle name="AeE­ [0]_ 2ÆAAþº° " xfId="1760" xr:uid="{00000000-0005-0000-0000-0000DF070000}"/>
    <cellStyle name="ÅëÈ­ [0]_»óºÎ¼ö·®Áý°è " xfId="1761" xr:uid="{00000000-0005-0000-0000-0000E0070000}"/>
    <cellStyle name="AeE­ [0]_¼oAI¼º " xfId="1762" xr:uid="{00000000-0005-0000-0000-0000E1070000}"/>
    <cellStyle name="ÅëÈ­ [0]_º»¼± ±æ¾î±úºÎ ¼ö·® Áý°èÇ¥ " xfId="1763" xr:uid="{00000000-0005-0000-0000-0000E2070000}"/>
    <cellStyle name="AeE­ [0]_º≫¼± ±æ¾i±uºI ¼o·R Ay°eC￥ " xfId="1764" xr:uid="{00000000-0005-0000-0000-0000E3070000}"/>
    <cellStyle name="AeE­_ 2ÆAAþº° " xfId="1765" xr:uid="{00000000-0005-0000-0000-0000E4070000}"/>
    <cellStyle name="ÅëÈ­_»óºÎ¼ö·®Áý°è " xfId="1766" xr:uid="{00000000-0005-0000-0000-0000E5070000}"/>
    <cellStyle name="AeE­_¼oAI¼º " xfId="1767" xr:uid="{00000000-0005-0000-0000-0000E6070000}"/>
    <cellStyle name="ÅëÈ­_º»¼± ±æ¾î±úºÎ ¼ö·® Áý°èÇ¥ " xfId="1768" xr:uid="{00000000-0005-0000-0000-0000E7070000}"/>
    <cellStyle name="AeE­_º≫¼± ±æ¾i±uºI ¼o·R Ay°eC￥ " xfId="1769" xr:uid="{00000000-0005-0000-0000-0000E8070000}"/>
    <cellStyle name="AeE¡ⓒ [0]_AO¨uRCN¡¾U " xfId="1770" xr:uid="{00000000-0005-0000-0000-0000E9070000}"/>
    <cellStyle name="AeE¡ⓒ_AO¨uRCN¡¾U " xfId="1771" xr:uid="{00000000-0005-0000-0000-0000EA070000}"/>
    <cellStyle name="Æu¼ " xfId="1772" xr:uid="{00000000-0005-0000-0000-0000EB070000}"/>
    <cellStyle name="ALIGNMENT" xfId="1773" xr:uid="{00000000-0005-0000-0000-0000EC070000}"/>
    <cellStyle name="AÞ¸¶ [0]_ 2ÆAAþº° " xfId="1774" xr:uid="{00000000-0005-0000-0000-0000ED070000}"/>
    <cellStyle name="ÄÞ¸¶ [0]_»óºÎ¼ö·®Áý°è " xfId="1775" xr:uid="{00000000-0005-0000-0000-0000EE070000}"/>
    <cellStyle name="AÞ¸¶ [0]_¼oAI¼º " xfId="1776" xr:uid="{00000000-0005-0000-0000-0000EF070000}"/>
    <cellStyle name="ÄÞ¸¶ [0]_º»¼± ±æ¾î±úºÎ ¼ö·® Áý°èÇ¥ " xfId="1777" xr:uid="{00000000-0005-0000-0000-0000F0070000}"/>
    <cellStyle name="AÞ¸¶ [0]_º≫¼± ±æ¾i±uºI ¼o·R Ay°eC￥ " xfId="1778" xr:uid="{00000000-0005-0000-0000-0000F1070000}"/>
    <cellStyle name="AÞ¸¶_ 2ÆAAþº° " xfId="1779" xr:uid="{00000000-0005-0000-0000-0000F2070000}"/>
    <cellStyle name="ÄÞ¸¶_»óºÎ¼ö·®Áý°è " xfId="1780" xr:uid="{00000000-0005-0000-0000-0000F3070000}"/>
    <cellStyle name="AÞ¸¶_¼oAI¼º " xfId="1781" xr:uid="{00000000-0005-0000-0000-0000F4070000}"/>
    <cellStyle name="ÄÞ¸¶_º»¼± ±æ¾î±úºÎ ¼ö·® Áý°èÇ¥ " xfId="1782" xr:uid="{00000000-0005-0000-0000-0000F5070000}"/>
    <cellStyle name="AÞ¸¶_º≫¼± ±æ¾i±uºI ¼o·R Ay°eC￥ " xfId="1783" xr:uid="{00000000-0005-0000-0000-0000F6070000}"/>
    <cellStyle name="Au¸r " xfId="1784" xr:uid="{00000000-0005-0000-0000-0000F7070000}"/>
    <cellStyle name="BA" xfId="2231" xr:uid="{00000000-0005-0000-0000-0000F8070000}"/>
    <cellStyle name="b椬ៜ_x000c_Comma_ODCOS " xfId="1785" xr:uid="{00000000-0005-0000-0000-0000F9070000}"/>
    <cellStyle name="C¡IA¨ª_¡ic¨u¡A¨￢I¨￢¡Æ AN¡Æe " xfId="1786" xr:uid="{00000000-0005-0000-0000-0000FA070000}"/>
    <cellStyle name="C￥AØ_  FAB AIA¤  " xfId="1787" xr:uid="{00000000-0005-0000-0000-0000FB070000}"/>
    <cellStyle name="Ç¥ÁØ_´ëºñÇ¥ (2)_1_ºÎ´ëÅä°ø " xfId="2389" xr:uid="{00000000-0005-0000-0000-0000FC070000}"/>
    <cellStyle name="C￥AØ_´eºnC￥ (2)_ºI´eAa°ø " xfId="2390" xr:uid="{00000000-0005-0000-0000-0000FD070000}"/>
    <cellStyle name="Ç¥ÁØ_´ëºñÇ¥ (2)_ºÎ´ëÅä°ø " xfId="2391" xr:uid="{00000000-0005-0000-0000-0000FE070000}"/>
    <cellStyle name="C￥AØ_¸¶≫eCI¼oAIA§ " xfId="2392" xr:uid="{00000000-0005-0000-0000-0000FF070000}"/>
    <cellStyle name="Ç¥ÁØ_»óºÎ¼ö·®Áý°è " xfId="1788" xr:uid="{00000000-0005-0000-0000-000000080000}"/>
    <cellStyle name="C￥AØ_≫c¾÷ºIº° AN°e " xfId="1789" xr:uid="{00000000-0005-0000-0000-000001080000}"/>
    <cellStyle name="Ç¥ÁØ_½½·¡ºêÃ¶±ÙÁý°è " xfId="1790" xr:uid="{00000000-0005-0000-0000-000002080000}"/>
    <cellStyle name="C￥AØ_x0096" xfId="2393" xr:uid="{00000000-0005-0000-0000-000003080000}"/>
    <cellStyle name="Calc Currency (0)" xfId="1791" xr:uid="{00000000-0005-0000-0000-000004080000}"/>
    <cellStyle name="category" xfId="1792" xr:uid="{00000000-0005-0000-0000-000005080000}"/>
    <cellStyle name="Column Headings" xfId="2394" xr:uid="{00000000-0005-0000-0000-000006080000}"/>
    <cellStyle name="Comma" xfId="1793" xr:uid="{00000000-0005-0000-0000-000007080000}"/>
    <cellStyle name="Comma [0]" xfId="1794" xr:uid="{00000000-0005-0000-0000-000008080000}"/>
    <cellStyle name="Comma [0] 2" xfId="2395" xr:uid="{00000000-0005-0000-0000-000009080000}"/>
    <cellStyle name="Comma 10" xfId="2396" xr:uid="{00000000-0005-0000-0000-00000A080000}"/>
    <cellStyle name="Comma 2" xfId="2397" xr:uid="{00000000-0005-0000-0000-00000B080000}"/>
    <cellStyle name="Comma 3" xfId="2398" xr:uid="{00000000-0005-0000-0000-00000C080000}"/>
    <cellStyle name="Comma 4" xfId="2399" xr:uid="{00000000-0005-0000-0000-00000D080000}"/>
    <cellStyle name="Comma 5" xfId="2400" xr:uid="{00000000-0005-0000-0000-00000E080000}"/>
    <cellStyle name="Comma 6" xfId="2401" xr:uid="{00000000-0005-0000-0000-00000F080000}"/>
    <cellStyle name="Comma 7" xfId="2402" xr:uid="{00000000-0005-0000-0000-000010080000}"/>
    <cellStyle name="Comma 8" xfId="2403" xr:uid="{00000000-0005-0000-0000-000011080000}"/>
    <cellStyle name="Comma 9" xfId="2404" xr:uid="{00000000-0005-0000-0000-000012080000}"/>
    <cellStyle name="comma zerodec" xfId="1795" xr:uid="{00000000-0005-0000-0000-000013080000}"/>
    <cellStyle name="comma zerodec 2" xfId="2405" xr:uid="{00000000-0005-0000-0000-000014080000}"/>
    <cellStyle name="Comma_ SG&amp;A Bridge " xfId="1796" xr:uid="{00000000-0005-0000-0000-000015080000}"/>
    <cellStyle name="Comma0" xfId="1797" xr:uid="{00000000-0005-0000-0000-000016080000}"/>
    <cellStyle name="Comma0 2" xfId="2406" xr:uid="{00000000-0005-0000-0000-000017080000}"/>
    <cellStyle name="Copied" xfId="2407" xr:uid="{00000000-0005-0000-0000-000018080000}"/>
    <cellStyle name="Curren" xfId="1798" xr:uid="{00000000-0005-0000-0000-000019080000}"/>
    <cellStyle name="Curren?_x0012_퐀_x0017_?" xfId="2408" xr:uid="{00000000-0005-0000-0000-00001A080000}"/>
    <cellStyle name="Currenby_Cash&amp;DSO Chart" xfId="2213" xr:uid="{00000000-0005-0000-0000-00001B080000}"/>
    <cellStyle name="Currency" xfId="1799" xr:uid="{00000000-0005-0000-0000-00001C080000}"/>
    <cellStyle name="Currency [0]" xfId="1800" xr:uid="{00000000-0005-0000-0000-00001D080000}"/>
    <cellStyle name="Currency [0] 2" xfId="2409" xr:uid="{00000000-0005-0000-0000-00001E080000}"/>
    <cellStyle name="Currency [ﺜ]_P&amp;L_laroux" xfId="1801" xr:uid="{00000000-0005-0000-0000-00001F080000}"/>
    <cellStyle name="Currency 10" xfId="2410" xr:uid="{00000000-0005-0000-0000-000020080000}"/>
    <cellStyle name="Currency 2" xfId="2411" xr:uid="{00000000-0005-0000-0000-000021080000}"/>
    <cellStyle name="Currency 3" xfId="2412" xr:uid="{00000000-0005-0000-0000-000022080000}"/>
    <cellStyle name="Currency 4" xfId="2413" xr:uid="{00000000-0005-0000-0000-000023080000}"/>
    <cellStyle name="Currency 5" xfId="2414" xr:uid="{00000000-0005-0000-0000-000024080000}"/>
    <cellStyle name="Currency 6" xfId="2415" xr:uid="{00000000-0005-0000-0000-000025080000}"/>
    <cellStyle name="Currency 7" xfId="2416" xr:uid="{00000000-0005-0000-0000-000026080000}"/>
    <cellStyle name="Currency 8" xfId="2417" xr:uid="{00000000-0005-0000-0000-000027080000}"/>
    <cellStyle name="Currency 9" xfId="2418" xr:uid="{00000000-0005-0000-0000-000028080000}"/>
    <cellStyle name="Currency_ SG&amp;A Bridge " xfId="1802" xr:uid="{00000000-0005-0000-0000-000029080000}"/>
    <cellStyle name="Currency0" xfId="1803" xr:uid="{00000000-0005-0000-0000-00002A080000}"/>
    <cellStyle name="Currency0 2" xfId="2419" xr:uid="{00000000-0005-0000-0000-00002B080000}"/>
    <cellStyle name="Currency1" xfId="1804" xr:uid="{00000000-0005-0000-0000-00002C080000}"/>
    <cellStyle name="Currency1 2" xfId="2420" xr:uid="{00000000-0005-0000-0000-00002D080000}"/>
    <cellStyle name="Date" xfId="1805" xr:uid="{00000000-0005-0000-0000-00002E080000}"/>
    <cellStyle name="Date 2" xfId="2421" xr:uid="{00000000-0005-0000-0000-00002F080000}"/>
    <cellStyle name="de" xfId="1806" xr:uid="{00000000-0005-0000-0000-000030080000}"/>
    <cellStyle name="Dezimal [0]_Compiling Utility Macros" xfId="1807" xr:uid="{00000000-0005-0000-0000-000031080000}"/>
    <cellStyle name="Dezimal_Compiling Utility Macros" xfId="1808" xr:uid="{00000000-0005-0000-0000-000032080000}"/>
    <cellStyle name="Dollar (zero dec)" xfId="1809" xr:uid="{00000000-0005-0000-0000-000033080000}"/>
    <cellStyle name="Dollar (zero dec) 2" xfId="2422" xr:uid="{00000000-0005-0000-0000-000034080000}"/>
    <cellStyle name="EA" xfId="1810" xr:uid="{00000000-0005-0000-0000-000035080000}"/>
    <cellStyle name="Entered" xfId="2423" xr:uid="{00000000-0005-0000-0000-000036080000}"/>
    <cellStyle name="Euro" xfId="1811" xr:uid="{00000000-0005-0000-0000-000037080000}"/>
    <cellStyle name="F2" xfId="1812" xr:uid="{00000000-0005-0000-0000-000038080000}"/>
    <cellStyle name="F2 2" xfId="2424" xr:uid="{00000000-0005-0000-0000-000039080000}"/>
    <cellStyle name="F3" xfId="1813" xr:uid="{00000000-0005-0000-0000-00003A080000}"/>
    <cellStyle name="F3 2" xfId="2425" xr:uid="{00000000-0005-0000-0000-00003B080000}"/>
    <cellStyle name="F4" xfId="1814" xr:uid="{00000000-0005-0000-0000-00003C080000}"/>
    <cellStyle name="F4 2" xfId="2426" xr:uid="{00000000-0005-0000-0000-00003D080000}"/>
    <cellStyle name="F5" xfId="1815" xr:uid="{00000000-0005-0000-0000-00003E080000}"/>
    <cellStyle name="F5 2" xfId="2427" xr:uid="{00000000-0005-0000-0000-00003F080000}"/>
    <cellStyle name="F6" xfId="1816" xr:uid="{00000000-0005-0000-0000-000040080000}"/>
    <cellStyle name="F6 2" xfId="2428" xr:uid="{00000000-0005-0000-0000-000041080000}"/>
    <cellStyle name="F7" xfId="1817" xr:uid="{00000000-0005-0000-0000-000042080000}"/>
    <cellStyle name="F7 2" xfId="2429" xr:uid="{00000000-0005-0000-0000-000043080000}"/>
    <cellStyle name="F8" xfId="1818" xr:uid="{00000000-0005-0000-0000-000044080000}"/>
    <cellStyle name="F8 2" xfId="2430" xr:uid="{00000000-0005-0000-0000-000045080000}"/>
    <cellStyle name="Fixed" xfId="1819" xr:uid="{00000000-0005-0000-0000-000046080000}"/>
    <cellStyle name="Fixed 2" xfId="2431" xr:uid="{00000000-0005-0000-0000-000047080000}"/>
    <cellStyle name="g" xfId="1820" xr:uid="{00000000-0005-0000-0000-000048080000}"/>
    <cellStyle name="Grey" xfId="1821" xr:uid="{00000000-0005-0000-0000-000049080000}"/>
    <cellStyle name="Grey 2" xfId="2432" xr:uid="{00000000-0005-0000-0000-00004A080000}"/>
    <cellStyle name="GreyOrWhite" xfId="2433" xr:uid="{00000000-0005-0000-0000-00004B080000}"/>
    <cellStyle name="H1" xfId="1822" xr:uid="{00000000-0005-0000-0000-00004C080000}"/>
    <cellStyle name="H2" xfId="1823" xr:uid="{00000000-0005-0000-0000-00004D080000}"/>
    <cellStyle name="HEADER" xfId="1824" xr:uid="{00000000-0005-0000-0000-00004E080000}"/>
    <cellStyle name="Header1" xfId="1825" xr:uid="{00000000-0005-0000-0000-00004F080000}"/>
    <cellStyle name="Header2" xfId="1826" xr:uid="{00000000-0005-0000-0000-000050080000}"/>
    <cellStyle name="Heading 1" xfId="1827" xr:uid="{00000000-0005-0000-0000-000051080000}"/>
    <cellStyle name="Heading 2" xfId="1828" xr:uid="{00000000-0005-0000-0000-000052080000}"/>
    <cellStyle name="Heading1" xfId="1829" xr:uid="{00000000-0005-0000-0000-000053080000}"/>
    <cellStyle name="Heading1 2" xfId="2434" xr:uid="{00000000-0005-0000-0000-000054080000}"/>
    <cellStyle name="Heading2" xfId="1830" xr:uid="{00000000-0005-0000-0000-000055080000}"/>
    <cellStyle name="Heading2 2" xfId="2435" xr:uid="{00000000-0005-0000-0000-000056080000}"/>
    <cellStyle name="Hyperlink" xfId="1831" xr:uid="{00000000-0005-0000-0000-000057080000}"/>
    <cellStyle name="Input [yellow]" xfId="1832" xr:uid="{00000000-0005-0000-0000-000058080000}"/>
    <cellStyle name="Input [yellow] 2" xfId="2436" xr:uid="{00000000-0005-0000-0000-000059080000}"/>
    <cellStyle name="L`" xfId="2437" xr:uid="{00000000-0005-0000-0000-00005A080000}"/>
    <cellStyle name="Midtitle" xfId="1833" xr:uid="{00000000-0005-0000-0000-00005B080000}"/>
    <cellStyle name="Midtitle 2" xfId="2438" xr:uid="{00000000-0005-0000-0000-00005C080000}"/>
    <cellStyle name="Milliers [0]_399GC10" xfId="1834" xr:uid="{00000000-0005-0000-0000-00005D080000}"/>
    <cellStyle name="Milliers_399GC10" xfId="1835" xr:uid="{00000000-0005-0000-0000-00005E080000}"/>
    <cellStyle name="Model" xfId="1836" xr:uid="{00000000-0005-0000-0000-00005F080000}"/>
    <cellStyle name="Mon?aire [0]_399GC10" xfId="1837" xr:uid="{00000000-0005-0000-0000-000060080000}"/>
    <cellStyle name="Mon?aire_399GC10" xfId="1838" xr:uid="{00000000-0005-0000-0000-000061080000}"/>
    <cellStyle name="n" xfId="1839" xr:uid="{00000000-0005-0000-0000-000062080000}"/>
    <cellStyle name="no dec" xfId="1840" xr:uid="{00000000-0005-0000-0000-000063080000}"/>
    <cellStyle name="normal" xfId="1841" xr:uid="{00000000-0005-0000-0000-000064080000}"/>
    <cellStyle name="Normal - Style1" xfId="1842" xr:uid="{00000000-0005-0000-0000-000065080000}"/>
    <cellStyle name="Normal - Style1 2" xfId="2439" xr:uid="{00000000-0005-0000-0000-000066080000}"/>
    <cellStyle name="Normal - Style2" xfId="1843" xr:uid="{00000000-0005-0000-0000-000067080000}"/>
    <cellStyle name="Normal - Style3" xfId="1844" xr:uid="{00000000-0005-0000-0000-000068080000}"/>
    <cellStyle name="Normal - Style4" xfId="1845" xr:uid="{00000000-0005-0000-0000-000069080000}"/>
    <cellStyle name="Normal - Style5" xfId="1846" xr:uid="{00000000-0005-0000-0000-00006A080000}"/>
    <cellStyle name="Normal - Style6" xfId="1847" xr:uid="{00000000-0005-0000-0000-00006B080000}"/>
    <cellStyle name="Normal - Style7" xfId="1848" xr:uid="{00000000-0005-0000-0000-00006C080000}"/>
    <cellStyle name="Normal - Style8" xfId="1849" xr:uid="{00000000-0005-0000-0000-00006D080000}"/>
    <cellStyle name="Normal - 유형1" xfId="1850" xr:uid="{00000000-0005-0000-0000-00006E080000}"/>
    <cellStyle name="normal 10" xfId="2440" xr:uid="{00000000-0005-0000-0000-00006F080000}"/>
    <cellStyle name="normal 2" xfId="2441" xr:uid="{00000000-0005-0000-0000-000070080000}"/>
    <cellStyle name="normal 3" xfId="2442" xr:uid="{00000000-0005-0000-0000-000071080000}"/>
    <cellStyle name="normal 4" xfId="2443" xr:uid="{00000000-0005-0000-0000-000072080000}"/>
    <cellStyle name="normal 5" xfId="2444" xr:uid="{00000000-0005-0000-0000-000073080000}"/>
    <cellStyle name="normal 6" xfId="2445" xr:uid="{00000000-0005-0000-0000-000074080000}"/>
    <cellStyle name="normal 7" xfId="2446" xr:uid="{00000000-0005-0000-0000-000075080000}"/>
    <cellStyle name="normal 8" xfId="2447" xr:uid="{00000000-0005-0000-0000-000076080000}"/>
    <cellStyle name="normal 9" xfId="2448" xr:uid="{00000000-0005-0000-0000-000077080000}"/>
    <cellStyle name="Normal_ SG&amp;A Bridge " xfId="1851" xr:uid="{00000000-0005-0000-0000-000078080000}"/>
    <cellStyle name="O" xfId="1852" xr:uid="{00000000-0005-0000-0000-000079080000}"/>
    <cellStyle name="OD" xfId="1853" xr:uid="{00000000-0005-0000-0000-00007A080000}"/>
    <cellStyle name="Œ…?æ맖?e [0.00]_laroux" xfId="1854" xr:uid="{00000000-0005-0000-0000-00007B080000}"/>
    <cellStyle name="Œ…?æ맖?e_laroux" xfId="1855" xr:uid="{00000000-0005-0000-0000-00007C080000}"/>
    <cellStyle name="oh" xfId="1856" xr:uid="{00000000-0005-0000-0000-00007D080000}"/>
    <cellStyle name="Percent" xfId="1857" xr:uid="{00000000-0005-0000-0000-00007E080000}"/>
    <cellStyle name="Percent [2]" xfId="1858" xr:uid="{00000000-0005-0000-0000-00007F080000}"/>
    <cellStyle name="Percent 10" xfId="2449" xr:uid="{00000000-0005-0000-0000-000080080000}"/>
    <cellStyle name="Percent 2" xfId="2450" xr:uid="{00000000-0005-0000-0000-000081080000}"/>
    <cellStyle name="Percent 3" xfId="2451" xr:uid="{00000000-0005-0000-0000-000082080000}"/>
    <cellStyle name="Percent 4" xfId="2452" xr:uid="{00000000-0005-0000-0000-000083080000}"/>
    <cellStyle name="Percent 5" xfId="2453" xr:uid="{00000000-0005-0000-0000-000084080000}"/>
    <cellStyle name="Percent 6" xfId="2454" xr:uid="{00000000-0005-0000-0000-000085080000}"/>
    <cellStyle name="Percent 7" xfId="2455" xr:uid="{00000000-0005-0000-0000-000086080000}"/>
    <cellStyle name="Percent 8" xfId="2456" xr:uid="{00000000-0005-0000-0000-000087080000}"/>
    <cellStyle name="Percent 9" xfId="2457" xr:uid="{00000000-0005-0000-0000-000088080000}"/>
    <cellStyle name="Percent_(수해복구수량sample)" xfId="2458" xr:uid="{00000000-0005-0000-0000-000089080000}"/>
    <cellStyle name="Q1" xfId="1859" xr:uid="{00000000-0005-0000-0000-00008A080000}"/>
    <cellStyle name="Q4" xfId="1860" xr:uid="{00000000-0005-0000-0000-00008B080000}"/>
    <cellStyle name="RevList" xfId="2459" xr:uid="{00000000-0005-0000-0000-00008C080000}"/>
    <cellStyle name="s" xfId="1861" xr:uid="{00000000-0005-0000-0000-00008D080000}"/>
    <cellStyle name="S " xfId="1862" xr:uid="{00000000-0005-0000-0000-00008E080000}"/>
    <cellStyle name="S  2" xfId="2460" xr:uid="{00000000-0005-0000-0000-00008F080000}"/>
    <cellStyle name="sh" xfId="1863" xr:uid="{00000000-0005-0000-0000-000090080000}"/>
    <cellStyle name="ssh" xfId="1864" xr:uid="{00000000-0005-0000-0000-000091080000}"/>
    <cellStyle name="Standard_Anpassen der Amortisation" xfId="1865" xr:uid="{00000000-0005-0000-0000-000092080000}"/>
    <cellStyle name="subhead" xfId="1866" xr:uid="{00000000-0005-0000-0000-000093080000}"/>
    <cellStyle name="Subtotal" xfId="2461" xr:uid="{00000000-0005-0000-0000-000094080000}"/>
    <cellStyle name="t1" xfId="1867" xr:uid="{00000000-0005-0000-0000-000095080000}"/>
    <cellStyle name="testtitle" xfId="1868" xr:uid="{00000000-0005-0000-0000-000096080000}"/>
    <cellStyle name="testtitle 2" xfId="2462" xr:uid="{00000000-0005-0000-0000-000097080000}"/>
    <cellStyle name="Title" xfId="2214" xr:uid="{00000000-0005-0000-0000-000098080000}"/>
    <cellStyle name="title [1]" xfId="1869" xr:uid="{00000000-0005-0000-0000-000099080000}"/>
    <cellStyle name="title [2]" xfId="1870" xr:uid="{00000000-0005-0000-0000-00009A080000}"/>
    <cellStyle name="ton" xfId="1871" xr:uid="{00000000-0005-0000-0000-00009B080000}"/>
    <cellStyle name="Total" xfId="1872" xr:uid="{00000000-0005-0000-0000-00009C080000}"/>
    <cellStyle name="Total 2" xfId="2463" xr:uid="{00000000-0005-0000-0000-00009D080000}"/>
    <cellStyle name="UM" xfId="1873" xr:uid="{00000000-0005-0000-0000-00009E080000}"/>
    <cellStyle name="W?rung [0]_Compiling Utility Macros" xfId="1874" xr:uid="{00000000-0005-0000-0000-00009F080000}"/>
    <cellStyle name="W?rung_Compiling Utility Macros" xfId="1875" xr:uid="{00000000-0005-0000-0000-0000A0080000}"/>
    <cellStyle name="Yellow" xfId="2464" xr:uid="{00000000-0005-0000-0000-0000A1080000}"/>
    <cellStyle name="yh01" xfId="1876" xr:uid="{00000000-0005-0000-0000-0000A2080000}"/>
    <cellStyle name="|?ドE" xfId="2465" xr:uid="{00000000-0005-0000-0000-0000A3080000}"/>
    <cellStyle name="" xfId="2466" xr:uid="{00000000-0005-0000-0000-0000A4080000}"/>
    <cellStyle name="고정소숫점" xfId="1877" xr:uid="{00000000-0005-0000-0000-0000A5080000}"/>
    <cellStyle name="고정소숫점 2" xfId="2467" xr:uid="{00000000-0005-0000-0000-0000A6080000}"/>
    <cellStyle name="고정출력1" xfId="1878" xr:uid="{00000000-0005-0000-0000-0000A7080000}"/>
    <cellStyle name="고정출력1 2" xfId="2468" xr:uid="{00000000-0005-0000-0000-0000A8080000}"/>
    <cellStyle name="고정출력2" xfId="1879" xr:uid="{00000000-0005-0000-0000-0000A9080000}"/>
    <cellStyle name="고정출력2 2" xfId="2469" xr:uid="{00000000-0005-0000-0000-0000AA080000}"/>
    <cellStyle name="공종" xfId="1880" xr:uid="{00000000-0005-0000-0000-0000AB080000}"/>
    <cellStyle name="咬訌裝?INCOM1" xfId="2470" xr:uid="{00000000-0005-0000-0000-0000AC080000}"/>
    <cellStyle name="咬訌裝?INCOM10" xfId="2471" xr:uid="{00000000-0005-0000-0000-0000AD080000}"/>
    <cellStyle name="咬訌裝?INCOM2" xfId="2472" xr:uid="{00000000-0005-0000-0000-0000AE080000}"/>
    <cellStyle name="咬訌裝?INCOM3" xfId="2473" xr:uid="{00000000-0005-0000-0000-0000AF080000}"/>
    <cellStyle name="咬訌裝?INCOM4" xfId="2474" xr:uid="{00000000-0005-0000-0000-0000B0080000}"/>
    <cellStyle name="咬訌裝?INCOM5" xfId="2475" xr:uid="{00000000-0005-0000-0000-0000B1080000}"/>
    <cellStyle name="咬訌裝?INCOM6" xfId="2476" xr:uid="{00000000-0005-0000-0000-0000B2080000}"/>
    <cellStyle name="咬訌裝?INCOM7" xfId="2477" xr:uid="{00000000-0005-0000-0000-0000B3080000}"/>
    <cellStyle name="咬訌裝?INCOM8" xfId="2478" xr:uid="{00000000-0005-0000-0000-0000B4080000}"/>
    <cellStyle name="咬訌裝?INCOM9" xfId="2479" xr:uid="{00000000-0005-0000-0000-0000B5080000}"/>
    <cellStyle name="咬訌裝?PRIB11" xfId="2480" xr:uid="{00000000-0005-0000-0000-0000B6080000}"/>
    <cellStyle name="그림" xfId="1881" xr:uid="{00000000-0005-0000-0000-0000B7080000}"/>
    <cellStyle name="끼_x0001_?" xfId="2481" xr:uid="{00000000-0005-0000-0000-0000B8080000}"/>
    <cellStyle name="날짜" xfId="1882" xr:uid="{00000000-0005-0000-0000-0000B9080000}"/>
    <cellStyle name="날짜 2" xfId="2482" xr:uid="{00000000-0005-0000-0000-0000BA080000}"/>
    <cellStyle name="남기옥" xfId="2483" xr:uid="{00000000-0005-0000-0000-0000BB080000}"/>
    <cellStyle name="내역서" xfId="1883" xr:uid="{00000000-0005-0000-0000-0000BC080000}"/>
    <cellStyle name="네모제목" xfId="1884" xr:uid="{00000000-0005-0000-0000-0000BD080000}"/>
    <cellStyle name="달러" xfId="1885" xr:uid="{00000000-0005-0000-0000-0000BE080000}"/>
    <cellStyle name="달러 2" xfId="2484" xr:uid="{00000000-0005-0000-0000-0000BF080000}"/>
    <cellStyle name="뒤에 오는 하이퍼링크" xfId="1886" xr:uid="{00000000-0005-0000-0000-0000C0080000}"/>
    <cellStyle name="똿떓죶Ø괻 [0.00]_PRODUCT DETAIL Q1" xfId="1887" xr:uid="{00000000-0005-0000-0000-0000C1080000}"/>
    <cellStyle name="똿떓죶Ø괻_PRODUCT DETAIL Q1" xfId="1888" xr:uid="{00000000-0005-0000-0000-0000C2080000}"/>
    <cellStyle name="똿뗦먛귟 [0.00]_PRODUCT DETAIL Q1" xfId="1889" xr:uid="{00000000-0005-0000-0000-0000C3080000}"/>
    <cellStyle name="똿뗦먛귟_PRODUCT DETAIL Q1" xfId="1890" xr:uid="{00000000-0005-0000-0000-0000C4080000}"/>
    <cellStyle name="묮뎋 [0.00]_PRODUCT DETAIL Q1" xfId="1891" xr:uid="{00000000-0005-0000-0000-0000C5080000}"/>
    <cellStyle name="묮뎋_PRODUCT DETAIL Q1" xfId="1892" xr:uid="{00000000-0005-0000-0000-0000C6080000}"/>
    <cellStyle name="믅됞 [0.00]_PRODUCT DETAIL Q1" xfId="1893" xr:uid="{00000000-0005-0000-0000-0000C7080000}"/>
    <cellStyle name="믅됞_PRODUCT DETAIL Q1" xfId="1894" xr:uid="{00000000-0005-0000-0000-0000C8080000}"/>
    <cellStyle name="박상윤" xfId="2485" xr:uid="{00000000-0005-0000-0000-0000C9080000}"/>
    <cellStyle name="배분" xfId="2215" xr:uid="{00000000-0005-0000-0000-0000CA080000}"/>
    <cellStyle name="백" xfId="1895" xr:uid="{00000000-0005-0000-0000-0000CB080000}"/>
    <cellStyle name="백 " xfId="1896" xr:uid="{00000000-0005-0000-0000-0000CC080000}"/>
    <cellStyle name="백 2" xfId="2486" xr:uid="{00000000-0005-0000-0000-0000CD080000}"/>
    <cellStyle name="백_02)차도포장수량산출서(60-5)" xfId="2487" xr:uid="{00000000-0005-0000-0000-0000CE080000}"/>
    <cellStyle name="백_02.아스팔트포장재료집계표" xfId="2488" xr:uid="{00000000-0005-0000-0000-0000CF080000}"/>
    <cellStyle name="백_07 보도" xfId="2232" xr:uid="{00000000-0005-0000-0000-0000D0080000}"/>
    <cellStyle name="백_3.우수" xfId="1897" xr:uid="{00000000-0005-0000-0000-0000D1080000}"/>
    <cellStyle name="백_3.우수_1" xfId="1898" xr:uid="{00000000-0005-0000-0000-0000D2080000}"/>
    <cellStyle name="백_3.우수공" xfId="1899" xr:uid="{00000000-0005-0000-0000-0000D3080000}"/>
    <cellStyle name="백_3.우수공(SK분)최종3-변경" xfId="1900" xr:uid="{00000000-0005-0000-0000-0000D4080000}"/>
    <cellStyle name="백_3.우수공개략" xfId="1901" xr:uid="{00000000-0005-0000-0000-0000D5080000}"/>
    <cellStyle name="백_4.오수" xfId="1902" xr:uid="{00000000-0005-0000-0000-0000D6080000}"/>
    <cellStyle name="백_4.오수_1" xfId="1903" xr:uid="{00000000-0005-0000-0000-0000D7080000}"/>
    <cellStyle name="백_4.오수_5.구조물공" xfId="1904" xr:uid="{00000000-0005-0000-0000-0000D8080000}"/>
    <cellStyle name="백_4.오수_5.구조물공_오수공(SK분)" xfId="1905" xr:uid="{00000000-0005-0000-0000-0000D9080000}"/>
    <cellStyle name="백_4.오수_5.구조물공_오수공(SK분)_4.오수공(SK분)-변경" xfId="1906" xr:uid="{00000000-0005-0000-0000-0000DA080000}"/>
    <cellStyle name="백_4.오수_8.부대공" xfId="2489" xr:uid="{00000000-0005-0000-0000-0000DB080000}"/>
    <cellStyle name="백_4.오수_9.부대공" xfId="2490" xr:uid="{00000000-0005-0000-0000-0000DC080000}"/>
    <cellStyle name="백_4.오수공" xfId="1907" xr:uid="{00000000-0005-0000-0000-0000DD080000}"/>
    <cellStyle name="백_5.구조물공" xfId="1908" xr:uid="{00000000-0005-0000-0000-0000DE080000}"/>
    <cellStyle name="백_5.구조물공_오수공(SK분)" xfId="1909" xr:uid="{00000000-0005-0000-0000-0000DF080000}"/>
    <cellStyle name="백_5.구조물공_오수공(SK분)_4.오수공(SK분)-변경" xfId="1910" xr:uid="{00000000-0005-0000-0000-0000E0080000}"/>
    <cellStyle name="백_5.상수" xfId="1911" xr:uid="{00000000-0005-0000-0000-0000E1080000}"/>
    <cellStyle name="백_5.상수도공" xfId="1912" xr:uid="{00000000-0005-0000-0000-0000E2080000}"/>
    <cellStyle name="백_6.포장공개략" xfId="1913" xr:uid="{00000000-0005-0000-0000-0000E3080000}"/>
    <cellStyle name="백_kiB -110(내역서)" xfId="1914" xr:uid="{00000000-0005-0000-0000-0000E4080000}"/>
    <cellStyle name="백_맨홀수량" xfId="1915" xr:uid="{00000000-0005-0000-0000-0000E5080000}"/>
    <cellStyle name="백_생활용수공(SK분)" xfId="1916" xr:uid="{00000000-0005-0000-0000-0000E6080000}"/>
    <cellStyle name="백_생활용수공(울산시)" xfId="1917" xr:uid="{00000000-0005-0000-0000-0000E7080000}"/>
    <cellStyle name="백_수량산출서(수정)" xfId="2216" xr:uid="{00000000-0005-0000-0000-0000E8080000}"/>
    <cellStyle name="백_오수" xfId="1918" xr:uid="{00000000-0005-0000-0000-0000E9080000}"/>
    <cellStyle name="백_오수수량" xfId="1919" xr:uid="{00000000-0005-0000-0000-0000EA080000}"/>
    <cellStyle name="백_우수1(변경)" xfId="1920" xr:uid="{00000000-0005-0000-0000-0000EB080000}"/>
    <cellStyle name="백_우수개략1" xfId="1921" xr:uid="{00000000-0005-0000-0000-0000EC080000}"/>
    <cellStyle name="백_우수공" xfId="1922" xr:uid="{00000000-0005-0000-0000-0000ED080000}"/>
    <cellStyle name="백분율 [△1]" xfId="2217" xr:uid="{00000000-0005-0000-0000-0000EE080000}"/>
    <cellStyle name="백분율 [△2]" xfId="2218" xr:uid="{00000000-0005-0000-0000-0000EF080000}"/>
    <cellStyle name="백분율 [0]" xfId="1923" xr:uid="{00000000-0005-0000-0000-0000F0080000}"/>
    <cellStyle name="백분율 [2]" xfId="1924" xr:uid="{00000000-0005-0000-0000-0000F1080000}"/>
    <cellStyle name="백분율 2" xfId="1925" xr:uid="{00000000-0005-0000-0000-0000F2080000}"/>
    <cellStyle name="백분율 3" xfId="1926" xr:uid="{00000000-0005-0000-0000-0000F3080000}"/>
    <cellStyle name="백분율［△1］" xfId="2219" xr:uid="{00000000-0005-0000-0000-0000F4080000}"/>
    <cellStyle name="백분율［△2］" xfId="2220" xr:uid="{00000000-0005-0000-0000-0000F5080000}"/>
    <cellStyle name="뷭?_7200000" xfId="2491" xr:uid="{00000000-0005-0000-0000-0000F6080000}"/>
    <cellStyle name="빨간색" xfId="1927" xr:uid="{00000000-0005-0000-0000-0000F7080000}"/>
    <cellStyle name="서구니" xfId="2221" xr:uid="{00000000-0005-0000-0000-0000F8080000}"/>
    <cellStyle name="선택영역" xfId="1928" xr:uid="{00000000-0005-0000-0000-0000F9080000}"/>
    <cellStyle name="선택영역 가운데" xfId="1929" xr:uid="{00000000-0005-0000-0000-0000FA080000}"/>
    <cellStyle name="선택영역_토공수량" xfId="2233" xr:uid="{00000000-0005-0000-0000-0000FB080000}"/>
    <cellStyle name="선택영역의 가운데" xfId="1930" xr:uid="{00000000-0005-0000-0000-0000FC080000}"/>
    <cellStyle name="선택영역의 가운데로" xfId="2222" xr:uid="{00000000-0005-0000-0000-0000FD080000}"/>
    <cellStyle name="선택영영" xfId="1931" xr:uid="{00000000-0005-0000-0000-0000FE080000}"/>
    <cellStyle name="소수점1" xfId="1932" xr:uid="{00000000-0005-0000-0000-0000FF080000}"/>
    <cellStyle name="소숫점0" xfId="1933" xr:uid="{00000000-0005-0000-0000-000000090000}"/>
    <cellStyle name="소숫점3" xfId="1934" xr:uid="{00000000-0005-0000-0000-000001090000}"/>
    <cellStyle name="수량1" xfId="1935" xr:uid="{00000000-0005-0000-0000-000002090000}"/>
    <cellStyle name="수량산출" xfId="1936" xr:uid="{00000000-0005-0000-0000-000003090000}"/>
    <cellStyle name="수목명" xfId="1937" xr:uid="{00000000-0005-0000-0000-000004090000}"/>
    <cellStyle name="숫자" xfId="1938" xr:uid="{00000000-0005-0000-0000-000005090000}"/>
    <cellStyle name="숫자(R)" xfId="1939" xr:uid="{00000000-0005-0000-0000-000006090000}"/>
    <cellStyle name="숫자(R) 2" xfId="2492" xr:uid="{00000000-0005-0000-0000-000007090000}"/>
    <cellStyle name="숫자_3공구배수(두산발주)" xfId="1940" xr:uid="{00000000-0005-0000-0000-000008090000}"/>
    <cellStyle name="숫자1" xfId="1941" xr:uid="{00000000-0005-0000-0000-000009090000}"/>
    <cellStyle name="숫자3" xfId="1942" xr:uid="{00000000-0005-0000-0000-00000A090000}"/>
    <cellStyle name="숫자3 2" xfId="2493" xr:uid="{00000000-0005-0000-0000-00000B090000}"/>
    <cellStyle name="숫자3R" xfId="2234" xr:uid="{00000000-0005-0000-0000-00000C090000}"/>
    <cellStyle name="숫자3자리" xfId="2235" xr:uid="{00000000-0005-0000-0000-00000D090000}"/>
    <cellStyle name="쉼표 [0]" xfId="1943" builtinId="6"/>
    <cellStyle name="쉼표 [0] 10" xfId="2236" xr:uid="{00000000-0005-0000-0000-00000F090000}"/>
    <cellStyle name="쉼표 [0] 11" xfId="2237" xr:uid="{00000000-0005-0000-0000-000010090000}"/>
    <cellStyle name="쉼표 [0] 12" xfId="2238" xr:uid="{00000000-0005-0000-0000-000011090000}"/>
    <cellStyle name="쉼표 [0] 13" xfId="2239" xr:uid="{00000000-0005-0000-0000-000012090000}"/>
    <cellStyle name="쉼표 [0] 2" xfId="1944" xr:uid="{00000000-0005-0000-0000-000013090000}"/>
    <cellStyle name="쉼표 [0] 2 2" xfId="2494" xr:uid="{00000000-0005-0000-0000-000014090000}"/>
    <cellStyle name="쉼표 [0] 2 3" xfId="2495" xr:uid="{00000000-0005-0000-0000-000015090000}"/>
    <cellStyle name="쉼표 [0] 22" xfId="2240" xr:uid="{00000000-0005-0000-0000-000016090000}"/>
    <cellStyle name="쉼표 [0] 23" xfId="2241" xr:uid="{00000000-0005-0000-0000-000017090000}"/>
    <cellStyle name="쉼표 [0] 3" xfId="1945" xr:uid="{00000000-0005-0000-0000-000018090000}"/>
    <cellStyle name="쉼표 [0] 4" xfId="2242" xr:uid="{00000000-0005-0000-0000-000019090000}"/>
    <cellStyle name="쉼표 [0] 5" xfId="2243" xr:uid="{00000000-0005-0000-0000-00001A090000}"/>
    <cellStyle name="쉼표 [0] 6" xfId="2244" xr:uid="{00000000-0005-0000-0000-00001B090000}"/>
    <cellStyle name="쉼표 [0] 7" xfId="2245" xr:uid="{00000000-0005-0000-0000-00001C090000}"/>
    <cellStyle name="쉼표 [0] 8" xfId="2246" xr:uid="{00000000-0005-0000-0000-00001D090000}"/>
    <cellStyle name="쉼표 [0] 9" xfId="2247" xr:uid="{00000000-0005-0000-0000-00001E090000}"/>
    <cellStyle name="스타일 1" xfId="1946" xr:uid="{00000000-0005-0000-0000-00001F090000}"/>
    <cellStyle name="스타일 2" xfId="2496" xr:uid="{00000000-0005-0000-0000-000020090000}"/>
    <cellStyle name="스타일 3" xfId="2497" xr:uid="{00000000-0005-0000-0000-000021090000}"/>
    <cellStyle name="스타일 4" xfId="2498" xr:uid="{00000000-0005-0000-0000-000022090000}"/>
    <cellStyle name="안건회계법인" xfId="1947" xr:uid="{00000000-0005-0000-0000-000023090000}"/>
    <cellStyle name="우괄호_박심배수구조물공" xfId="1948" xr:uid="{00000000-0005-0000-0000-000024090000}"/>
    <cellStyle name="우측양괄호" xfId="1949" xr:uid="{00000000-0005-0000-0000-000025090000}"/>
    <cellStyle name="원" xfId="1950" xr:uid="{00000000-0005-0000-0000-000026090000}"/>
    <cellStyle name="원_2000시행(보완2)_2000시행(보2) " xfId="1951" xr:uid="{00000000-0005-0000-0000-000027090000}"/>
    <cellStyle name="원_2000시행(보완2)_2000시행(보3) " xfId="1952" xr:uid="{00000000-0005-0000-0000-000028090000}"/>
    <cellStyle name="원_깨기" xfId="1953" xr:uid="{00000000-0005-0000-0000-000029090000}"/>
    <cellStyle name="원_매내천" xfId="1954" xr:uid="{00000000-0005-0000-0000-00002A090000}"/>
    <cellStyle name="원_매내천_깨기" xfId="1955" xr:uid="{00000000-0005-0000-0000-00002B090000}"/>
    <cellStyle name="원_매내천_배수공" xfId="1956" xr:uid="{00000000-0005-0000-0000-00002C090000}"/>
    <cellStyle name="원_매내천_배수공집계" xfId="1957" xr:uid="{00000000-0005-0000-0000-00002D090000}"/>
    <cellStyle name="원_매내천_석축" xfId="1958" xr:uid="{00000000-0005-0000-0000-00002E090000}"/>
    <cellStyle name="원_매내천_수량" xfId="1959" xr:uid="{00000000-0005-0000-0000-00002F090000}"/>
    <cellStyle name="원_매내천_수량산출" xfId="1960" xr:uid="{00000000-0005-0000-0000-000030090000}"/>
    <cellStyle name="원_매내천_수량산출_1" xfId="1961" xr:uid="{00000000-0005-0000-0000-000031090000}"/>
    <cellStyle name="원_매내천_수량산출서" xfId="1962" xr:uid="{00000000-0005-0000-0000-000032090000}"/>
    <cellStyle name="원_매내천_수량산출서1" xfId="1963" xr:uid="{00000000-0005-0000-0000-000033090000}"/>
    <cellStyle name="원_매내천_측구공1_1지구포장수량산출 " xfId="1964" xr:uid="{00000000-0005-0000-0000-000034090000}"/>
    <cellStyle name="원_매내천_토공(1공구)-최종" xfId="1965" xr:uid="{00000000-0005-0000-0000-000035090000}"/>
    <cellStyle name="원_매내천_포장공" xfId="1966" xr:uid="{00000000-0005-0000-0000-000036090000}"/>
    <cellStyle name="원_매내천_횡배수관공" xfId="1967" xr:uid="{00000000-0005-0000-0000-000037090000}"/>
    <cellStyle name="원_배수공" xfId="1968" xr:uid="{00000000-0005-0000-0000-000038090000}"/>
    <cellStyle name="원_배수공_1" xfId="1969" xr:uid="{00000000-0005-0000-0000-000039090000}"/>
    <cellStyle name="원_배수공집계" xfId="1970" xr:uid="{00000000-0005-0000-0000-00003A090000}"/>
    <cellStyle name="원_석축" xfId="1971" xr:uid="{00000000-0005-0000-0000-00003B090000}"/>
    <cellStyle name="원_수량" xfId="1972" xr:uid="{00000000-0005-0000-0000-00003C090000}"/>
    <cellStyle name="원_수량산출" xfId="1973" xr:uid="{00000000-0005-0000-0000-00003D090000}"/>
    <cellStyle name="원_수량산출_1" xfId="1974" xr:uid="{00000000-0005-0000-0000-00003E090000}"/>
    <cellStyle name="원_수량산출_2" xfId="1975" xr:uid="{00000000-0005-0000-0000-00003F090000}"/>
    <cellStyle name="원_수량산출서" xfId="1976" xr:uid="{00000000-0005-0000-0000-000040090000}"/>
    <cellStyle name="원_수량산출서1" xfId="1977" xr:uid="{00000000-0005-0000-0000-000041090000}"/>
    <cellStyle name="원_토공(1공구)-최종" xfId="1978" xr:uid="{00000000-0005-0000-0000-000042090000}"/>
    <cellStyle name="원_포장" xfId="1979" xr:uid="{00000000-0005-0000-0000-000043090000}"/>
    <cellStyle name="원_포장공" xfId="1980" xr:uid="{00000000-0005-0000-0000-000044090000}"/>
    <cellStyle name="원_횡배수관공" xfId="1981" xr:uid="{00000000-0005-0000-0000-000045090000}"/>
    <cellStyle name="유1" xfId="1982" xr:uid="{00000000-0005-0000-0000-000046090000}"/>
    <cellStyle name="일반" xfId="1983" xr:uid="{00000000-0005-0000-0000-000047090000}"/>
    <cellStyle name="일위대가" xfId="2499" xr:uid="{00000000-0005-0000-0000-000048090000}"/>
    <cellStyle name="자리수" xfId="1984" xr:uid="{00000000-0005-0000-0000-000049090000}"/>
    <cellStyle name="자리수 2" xfId="2500" xr:uid="{00000000-0005-0000-0000-00004A090000}"/>
    <cellStyle name="자리수0" xfId="1985" xr:uid="{00000000-0005-0000-0000-00004B090000}"/>
    <cellStyle name="자리수0 2" xfId="2501" xr:uid="{00000000-0005-0000-0000-00004C090000}"/>
    <cellStyle name="제곱" xfId="1986" xr:uid="{00000000-0005-0000-0000-00004D090000}"/>
    <cellStyle name="좌괄호_박심배수구조물공" xfId="1987" xr:uid="{00000000-0005-0000-0000-00004E090000}"/>
    <cellStyle name="좌측양괄호" xfId="1988" xr:uid="{00000000-0005-0000-0000-00004F090000}"/>
    <cellStyle name="지정되지 않음" xfId="1989" xr:uid="{00000000-0005-0000-0000-000050090000}"/>
    <cellStyle name="콤" xfId="1990" xr:uid="{00000000-0005-0000-0000-000051090000}"/>
    <cellStyle name="콤_02)차도포장수량산출서(60-5)" xfId="2502" xr:uid="{00000000-0005-0000-0000-000052090000}"/>
    <cellStyle name="콤_02.아스팔트포장재료집계표" xfId="2503" xr:uid="{00000000-0005-0000-0000-000053090000}"/>
    <cellStyle name="콤_07 보도" xfId="2248" xr:uid="{00000000-0005-0000-0000-000054090000}"/>
    <cellStyle name="콤_3.우수" xfId="1991" xr:uid="{00000000-0005-0000-0000-000055090000}"/>
    <cellStyle name="콤_3.우수_1" xfId="1992" xr:uid="{00000000-0005-0000-0000-000056090000}"/>
    <cellStyle name="콤_3.우수공" xfId="1993" xr:uid="{00000000-0005-0000-0000-000057090000}"/>
    <cellStyle name="콤_3.우수공(SK분)최종3-변경" xfId="1994" xr:uid="{00000000-0005-0000-0000-000058090000}"/>
    <cellStyle name="콤_3.우수공개략" xfId="1995" xr:uid="{00000000-0005-0000-0000-000059090000}"/>
    <cellStyle name="콤_4.오수" xfId="1996" xr:uid="{00000000-0005-0000-0000-00005A090000}"/>
    <cellStyle name="콤_4.오수_1" xfId="1997" xr:uid="{00000000-0005-0000-0000-00005B090000}"/>
    <cellStyle name="콤_4.오수_5.구조물공" xfId="1998" xr:uid="{00000000-0005-0000-0000-00005C090000}"/>
    <cellStyle name="콤_4.오수_5.구조물공_오수공(SK분)" xfId="1999" xr:uid="{00000000-0005-0000-0000-00005D090000}"/>
    <cellStyle name="콤_4.오수_5.구조물공_오수공(SK분)_4.오수공(SK분)-변경" xfId="2000" xr:uid="{00000000-0005-0000-0000-00005E090000}"/>
    <cellStyle name="콤_4.오수_8.부대공" xfId="2504" xr:uid="{00000000-0005-0000-0000-00005F090000}"/>
    <cellStyle name="콤_4.오수_9.부대공" xfId="2505" xr:uid="{00000000-0005-0000-0000-000060090000}"/>
    <cellStyle name="콤_4.오수공" xfId="2001" xr:uid="{00000000-0005-0000-0000-000061090000}"/>
    <cellStyle name="콤_5.구조물공" xfId="2002" xr:uid="{00000000-0005-0000-0000-000062090000}"/>
    <cellStyle name="콤_5.구조물공_오수공(SK분)" xfId="2003" xr:uid="{00000000-0005-0000-0000-000063090000}"/>
    <cellStyle name="콤_5.구조물공_오수공(SK분)_4.오수공(SK분)-변경" xfId="2004" xr:uid="{00000000-0005-0000-0000-000064090000}"/>
    <cellStyle name="콤_5.상수" xfId="2005" xr:uid="{00000000-0005-0000-0000-000065090000}"/>
    <cellStyle name="콤_5.상수도공" xfId="2006" xr:uid="{00000000-0005-0000-0000-000066090000}"/>
    <cellStyle name="콤_6.포장공개략" xfId="2007" xr:uid="{00000000-0005-0000-0000-000067090000}"/>
    <cellStyle name="콤_kiB -110(내역서)" xfId="2008" xr:uid="{00000000-0005-0000-0000-000068090000}"/>
    <cellStyle name="콤_맨홀수량" xfId="2009" xr:uid="{00000000-0005-0000-0000-000069090000}"/>
    <cellStyle name="콤_생활용수공(SK분)" xfId="2010" xr:uid="{00000000-0005-0000-0000-00006A090000}"/>
    <cellStyle name="콤_생활용수공(울산시)" xfId="2011" xr:uid="{00000000-0005-0000-0000-00006B090000}"/>
    <cellStyle name="콤_수량산출서(수정)" xfId="2223" xr:uid="{00000000-0005-0000-0000-00006C090000}"/>
    <cellStyle name="콤_오수" xfId="2012" xr:uid="{00000000-0005-0000-0000-00006D090000}"/>
    <cellStyle name="콤_오수수량" xfId="2013" xr:uid="{00000000-0005-0000-0000-00006E090000}"/>
    <cellStyle name="콤_우수개략1" xfId="2014" xr:uid="{00000000-0005-0000-0000-00006F090000}"/>
    <cellStyle name="콤마 [" xfId="2015" xr:uid="{00000000-0005-0000-0000-000070090000}"/>
    <cellStyle name="콤마 [#]" xfId="2224" xr:uid="{00000000-0005-0000-0000-000071090000}"/>
    <cellStyle name="콤마 []" xfId="2225" xr:uid="{00000000-0005-0000-0000-000072090000}"/>
    <cellStyle name="콤마 [_07 보도" xfId="2249" xr:uid="{00000000-0005-0000-0000-000073090000}"/>
    <cellStyle name="콤마 [0.00]" xfId="2506" xr:uid="{00000000-0005-0000-0000-000074090000}"/>
    <cellStyle name="콤마 [0]_  종  합  " xfId="2016" xr:uid="{00000000-0005-0000-0000-000075090000}"/>
    <cellStyle name="콤마 [000]" xfId="2017" xr:uid="{00000000-0005-0000-0000-000076090000}"/>
    <cellStyle name="콤마 [1]" xfId="2018" xr:uid="{00000000-0005-0000-0000-000077090000}"/>
    <cellStyle name="콤마 [2]" xfId="2019" xr:uid="{00000000-0005-0000-0000-000078090000}"/>
    <cellStyle name="콤마 [2] 2" xfId="2507" xr:uid="{00000000-0005-0000-0000-000079090000}"/>
    <cellStyle name="콤마 [금액]" xfId="2226" xr:uid="{00000000-0005-0000-0000-00007A090000}"/>
    <cellStyle name="콤마 [소수]" xfId="2227" xr:uid="{00000000-0005-0000-0000-00007B090000}"/>
    <cellStyle name="콤마 [수량]" xfId="2228" xr:uid="{00000000-0005-0000-0000-00007C090000}"/>
    <cellStyle name="콤마 1" xfId="2020" xr:uid="{00000000-0005-0000-0000-00007D090000}"/>
    <cellStyle name="콤마(1)" xfId="2508" xr:uid="{00000000-0005-0000-0000-00007E090000}"/>
    <cellStyle name="콤마[ ]" xfId="2509" xr:uid="{00000000-0005-0000-0000-00007F090000}"/>
    <cellStyle name="콤마[*]" xfId="2510" xr:uid="{00000000-0005-0000-0000-000080090000}"/>
    <cellStyle name="콤마[,]" xfId="2511" xr:uid="{00000000-0005-0000-0000-000081090000}"/>
    <cellStyle name="콤마[.]" xfId="2512" xr:uid="{00000000-0005-0000-0000-000082090000}"/>
    <cellStyle name="콤마[0]" xfId="2513" xr:uid="{00000000-0005-0000-0000-000083090000}"/>
    <cellStyle name="콤마_  종  합  " xfId="2021" xr:uid="{00000000-0005-0000-0000-000084090000}"/>
    <cellStyle name="타이틀" xfId="2022" xr:uid="{00000000-0005-0000-0000-000085090000}"/>
    <cellStyle name="타이틀 2" xfId="2514" xr:uid="{00000000-0005-0000-0000-000086090000}"/>
    <cellStyle name="토공" xfId="2515" xr:uid="{00000000-0005-0000-0000-000087090000}"/>
    <cellStyle name="토적1" xfId="2023" xr:uid="{00000000-0005-0000-0000-000088090000}"/>
    <cellStyle name="통" xfId="2024" xr:uid="{00000000-0005-0000-0000-000089090000}"/>
    <cellStyle name="통_02)차도포장수량산출서(60-5)" xfId="2516" xr:uid="{00000000-0005-0000-0000-00008A090000}"/>
    <cellStyle name="통_02.아스팔트포장재료집계표" xfId="2517" xr:uid="{00000000-0005-0000-0000-00008B090000}"/>
    <cellStyle name="통_07 보도" xfId="2250" xr:uid="{00000000-0005-0000-0000-00008C090000}"/>
    <cellStyle name="통_3.우수" xfId="2025" xr:uid="{00000000-0005-0000-0000-00008D090000}"/>
    <cellStyle name="통_3.우수_1" xfId="2026" xr:uid="{00000000-0005-0000-0000-00008E090000}"/>
    <cellStyle name="통_3.우수공" xfId="2027" xr:uid="{00000000-0005-0000-0000-00008F090000}"/>
    <cellStyle name="통_3.우수공(SK분)최종3-변경" xfId="2028" xr:uid="{00000000-0005-0000-0000-000090090000}"/>
    <cellStyle name="통_3.우수공개략" xfId="2029" xr:uid="{00000000-0005-0000-0000-000091090000}"/>
    <cellStyle name="통_4.오수" xfId="2030" xr:uid="{00000000-0005-0000-0000-000092090000}"/>
    <cellStyle name="통_4.오수_1" xfId="2031" xr:uid="{00000000-0005-0000-0000-000093090000}"/>
    <cellStyle name="통_4.오수_5.구조물공" xfId="2032" xr:uid="{00000000-0005-0000-0000-000094090000}"/>
    <cellStyle name="통_4.오수_5.구조물공_오수공(SK분)" xfId="2033" xr:uid="{00000000-0005-0000-0000-000095090000}"/>
    <cellStyle name="통_4.오수_5.구조물공_오수공(SK분)_4.오수공(SK분)-변경" xfId="2034" xr:uid="{00000000-0005-0000-0000-000096090000}"/>
    <cellStyle name="통_4.오수_8.부대공" xfId="2518" xr:uid="{00000000-0005-0000-0000-000097090000}"/>
    <cellStyle name="통_4.오수_9.부대공" xfId="2519" xr:uid="{00000000-0005-0000-0000-000098090000}"/>
    <cellStyle name="통_4.오수공" xfId="2035" xr:uid="{00000000-0005-0000-0000-000099090000}"/>
    <cellStyle name="통_5.구조물공" xfId="2036" xr:uid="{00000000-0005-0000-0000-00009A090000}"/>
    <cellStyle name="통_5.구조물공_오수공(SK분)" xfId="2037" xr:uid="{00000000-0005-0000-0000-00009B090000}"/>
    <cellStyle name="통_5.구조물공_오수공(SK분)_4.오수공(SK분)-변경" xfId="2038" xr:uid="{00000000-0005-0000-0000-00009C090000}"/>
    <cellStyle name="통_5.상수" xfId="2039" xr:uid="{00000000-0005-0000-0000-00009D090000}"/>
    <cellStyle name="통_5.상수도공" xfId="2040" xr:uid="{00000000-0005-0000-0000-00009E090000}"/>
    <cellStyle name="통_6.포장공개략" xfId="2041" xr:uid="{00000000-0005-0000-0000-00009F090000}"/>
    <cellStyle name="통_kiB -110(내역서)" xfId="2042" xr:uid="{00000000-0005-0000-0000-0000A0090000}"/>
    <cellStyle name="통_맨홀수량" xfId="2043" xr:uid="{00000000-0005-0000-0000-0000A1090000}"/>
    <cellStyle name="통_생활용수공(SK분)" xfId="2044" xr:uid="{00000000-0005-0000-0000-0000A2090000}"/>
    <cellStyle name="통_생활용수공(울산시)" xfId="2045" xr:uid="{00000000-0005-0000-0000-0000A3090000}"/>
    <cellStyle name="통_수량산출서(수정)" xfId="2229" xr:uid="{00000000-0005-0000-0000-0000A4090000}"/>
    <cellStyle name="통_오수" xfId="2046" xr:uid="{00000000-0005-0000-0000-0000A5090000}"/>
    <cellStyle name="통_오수수량" xfId="2047" xr:uid="{00000000-0005-0000-0000-0000A6090000}"/>
    <cellStyle name="통_우수개략1" xfId="2048" xr:uid="{00000000-0005-0000-0000-0000A7090000}"/>
    <cellStyle name="통화 [" xfId="2049" xr:uid="{00000000-0005-0000-0000-0000A8090000}"/>
    <cellStyle name="통화 [0㉝〸" xfId="2050" xr:uid="{00000000-0005-0000-0000-0000A9090000}"/>
    <cellStyle name="퍼센트" xfId="2051" xr:uid="{00000000-0005-0000-0000-0000AA090000}"/>
    <cellStyle name="퍼센트 2" xfId="2520" xr:uid="{00000000-0005-0000-0000-0000AB090000}"/>
    <cellStyle name="표" xfId="2052" xr:uid="{00000000-0005-0000-0000-0000AC090000}"/>
    <cellStyle name="표 2" xfId="2521" xr:uid="{00000000-0005-0000-0000-0000AD090000}"/>
    <cellStyle name="표_02)차도포장수량산출서(60-5)" xfId="2522" xr:uid="{00000000-0005-0000-0000-0000AE090000}"/>
    <cellStyle name="표_02.아스팔트포장재료집계표" xfId="2523" xr:uid="{00000000-0005-0000-0000-0000AF090000}"/>
    <cellStyle name="표_07 보도" xfId="2251" xr:uid="{00000000-0005-0000-0000-0000B0090000}"/>
    <cellStyle name="표_1212" xfId="2524" xr:uid="{00000000-0005-0000-0000-0000B1090000}"/>
    <cellStyle name="표_3.우수" xfId="2053" xr:uid="{00000000-0005-0000-0000-0000B2090000}"/>
    <cellStyle name="표_3.우수_1" xfId="2054" xr:uid="{00000000-0005-0000-0000-0000B3090000}"/>
    <cellStyle name="표_3.우수공" xfId="2055" xr:uid="{00000000-0005-0000-0000-0000B4090000}"/>
    <cellStyle name="표_3.우수공(SK분)최종3-변경" xfId="2056" xr:uid="{00000000-0005-0000-0000-0000B5090000}"/>
    <cellStyle name="표_3.우수공개략" xfId="2057" xr:uid="{00000000-0005-0000-0000-0000B6090000}"/>
    <cellStyle name="표_4.오수" xfId="2058" xr:uid="{00000000-0005-0000-0000-0000B7090000}"/>
    <cellStyle name="표_4.오수_1" xfId="2059" xr:uid="{00000000-0005-0000-0000-0000B8090000}"/>
    <cellStyle name="표_4.오수_5.구조물공" xfId="2060" xr:uid="{00000000-0005-0000-0000-0000B9090000}"/>
    <cellStyle name="표_4.오수_5.구조물공_오수공(SK분)" xfId="2061" xr:uid="{00000000-0005-0000-0000-0000BA090000}"/>
    <cellStyle name="표_4.오수_5.구조물공_오수공(SK분)_4.오수공(SK분)-변경" xfId="2062" xr:uid="{00000000-0005-0000-0000-0000BB090000}"/>
    <cellStyle name="표_4.오수_8.부대공" xfId="2525" xr:uid="{00000000-0005-0000-0000-0000BC090000}"/>
    <cellStyle name="표_4.오수_9.부대공" xfId="2526" xr:uid="{00000000-0005-0000-0000-0000BD090000}"/>
    <cellStyle name="표_4.오수공" xfId="2063" xr:uid="{00000000-0005-0000-0000-0000BE090000}"/>
    <cellStyle name="표_5.구조물공" xfId="2064" xr:uid="{00000000-0005-0000-0000-0000BF090000}"/>
    <cellStyle name="표_5.구조물공_오수공(SK분)" xfId="2065" xr:uid="{00000000-0005-0000-0000-0000C0090000}"/>
    <cellStyle name="표_5.구조물공_오수공(SK분)_4.오수공(SK분)-변경" xfId="2066" xr:uid="{00000000-0005-0000-0000-0000C1090000}"/>
    <cellStyle name="표_5.상수" xfId="2067" xr:uid="{00000000-0005-0000-0000-0000C2090000}"/>
    <cellStyle name="표_5.상수도공" xfId="2068" xr:uid="{00000000-0005-0000-0000-0000C3090000}"/>
    <cellStyle name="표_6.포장공개략" xfId="2069" xr:uid="{00000000-0005-0000-0000-0000C4090000}"/>
    <cellStyle name="표_kiB -110(내역서)" xfId="2070" xr:uid="{00000000-0005-0000-0000-0000C5090000}"/>
    <cellStyle name="표_맨홀수량" xfId="2071" xr:uid="{00000000-0005-0000-0000-0000C6090000}"/>
    <cellStyle name="표_생활용수공(SK분)" xfId="2072" xr:uid="{00000000-0005-0000-0000-0000C7090000}"/>
    <cellStyle name="표_생활용수공(울산시)" xfId="2073" xr:uid="{00000000-0005-0000-0000-0000C8090000}"/>
    <cellStyle name="표_수량산출서(수정)" xfId="2230" xr:uid="{00000000-0005-0000-0000-0000C9090000}"/>
    <cellStyle name="표_오수" xfId="2074" xr:uid="{00000000-0005-0000-0000-0000CA090000}"/>
    <cellStyle name="표_오수수량" xfId="2075" xr:uid="{00000000-0005-0000-0000-0000CB090000}"/>
    <cellStyle name="표_우수개략1" xfId="2076" xr:uid="{00000000-0005-0000-0000-0000CC090000}"/>
    <cellStyle name="표준" xfId="0" builtinId="0"/>
    <cellStyle name="표준 2" xfId="2077" xr:uid="{00000000-0005-0000-0000-0000CE090000}"/>
    <cellStyle name="표준 2 2" xfId="2078" xr:uid="{00000000-0005-0000-0000-0000CF090000}"/>
    <cellStyle name="표준 2_포장집계" xfId="2252" xr:uid="{00000000-0005-0000-0000-0000D0090000}"/>
    <cellStyle name="표준 3" xfId="2079" xr:uid="{00000000-0005-0000-0000-0000D1090000}"/>
    <cellStyle name="표준 4" xfId="2253" xr:uid="{00000000-0005-0000-0000-0000D2090000}"/>
    <cellStyle name="표준 5" xfId="2527" xr:uid="{00000000-0005-0000-0000-0000D3090000}"/>
    <cellStyle name="표준 6" xfId="2080" xr:uid="{00000000-0005-0000-0000-0000D4090000}"/>
    <cellStyle name="標準_Akia(F）-8" xfId="2081" xr:uid="{00000000-0005-0000-0000-0000D5090000}"/>
    <cellStyle name="표준_본선 차도부수량" xfId="2082" xr:uid="{00000000-0005-0000-0000-0000D6090000}"/>
    <cellStyle name="표준_본선길어깨부수량집계표" xfId="2083" xr:uid="{00000000-0005-0000-0000-0000D7090000}"/>
    <cellStyle name="표준_본선면적증가수량" xfId="2084" xr:uid="{00000000-0005-0000-0000-0000D8090000}"/>
    <cellStyle name="표준_포장공수량산출" xfId="2085" xr:uid="{00000000-0005-0000-0000-0000D9090000}"/>
    <cellStyle name="표준1" xfId="2086" xr:uid="{00000000-0005-0000-0000-0000DA090000}"/>
    <cellStyle name="표준10" xfId="2087" xr:uid="{00000000-0005-0000-0000-0000DB090000}"/>
    <cellStyle name="표준2" xfId="2088" xr:uid="{00000000-0005-0000-0000-0000DC090000}"/>
    <cellStyle name="합산" xfId="2089" xr:uid="{00000000-0005-0000-0000-0000DD090000}"/>
    <cellStyle name="합산 2" xfId="2528" xr:uid="{00000000-0005-0000-0000-0000DE090000}"/>
    <cellStyle name="화폐기호" xfId="2090" xr:uid="{00000000-0005-0000-0000-0000DF090000}"/>
    <cellStyle name="화폐기호 2" xfId="2529" xr:uid="{00000000-0005-0000-0000-0000E0090000}"/>
    <cellStyle name="화폐기호0" xfId="2091" xr:uid="{00000000-0005-0000-0000-0000E1090000}"/>
    <cellStyle name="화폐기호0 2" xfId="2530" xr:uid="{00000000-0005-0000-0000-0000E2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35615</xdr:colOff>
      <xdr:row>3</xdr:row>
      <xdr:rowOff>228600</xdr:rowOff>
    </xdr:from>
    <xdr:to>
      <xdr:col>37</xdr:col>
      <xdr:colOff>750818</xdr:colOff>
      <xdr:row>8</xdr:row>
      <xdr:rowOff>133350</xdr:rowOff>
    </xdr:to>
    <xdr:pic>
      <xdr:nvPicPr>
        <xdr:cNvPr id="53381" name="Picture 40">
          <a:extLst>
            <a:ext uri="{FF2B5EF4-FFF2-40B4-BE49-F238E27FC236}">
              <a16:creationId xmlns:a16="http://schemas.microsoft.com/office/drawing/2014/main" id="{00000000-0008-0000-0200-000085D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13354" y="1371600"/>
          <a:ext cx="2255768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114300</xdr:colOff>
      <xdr:row>4</xdr:row>
      <xdr:rowOff>0</xdr:rowOff>
    </xdr:from>
    <xdr:to>
      <xdr:col>23</xdr:col>
      <xdr:colOff>88536</xdr:colOff>
      <xdr:row>9</xdr:row>
      <xdr:rowOff>71400</xdr:rowOff>
    </xdr:to>
    <xdr:pic>
      <xdr:nvPicPr>
        <xdr:cNvPr id="69635" name="Picture 3">
          <a:extLst>
            <a:ext uri="{FF2B5EF4-FFF2-40B4-BE49-F238E27FC236}">
              <a16:creationId xmlns:a16="http://schemas.microsoft.com/office/drawing/2014/main" id="{00000000-0008-0000-0200-000003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9775" y="1524000"/>
          <a:ext cx="2584086" cy="1976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</xdr:colOff>
      <xdr:row>26</xdr:row>
      <xdr:rowOff>28575</xdr:rowOff>
    </xdr:from>
    <xdr:to>
      <xdr:col>23</xdr:col>
      <xdr:colOff>123750</xdr:colOff>
      <xdr:row>31</xdr:row>
      <xdr:rowOff>373575</xdr:rowOff>
    </xdr:to>
    <xdr:pic>
      <xdr:nvPicPr>
        <xdr:cNvPr id="69636" name="Picture 4">
          <a:extLst>
            <a:ext uri="{FF2B5EF4-FFF2-40B4-BE49-F238E27FC236}">
              <a16:creationId xmlns:a16="http://schemas.microsoft.com/office/drawing/2014/main" id="{00000000-0008-0000-0200-000004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47825" y="9934575"/>
          <a:ext cx="2981250" cy="2250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3</xdr:row>
      <xdr:rowOff>47625</xdr:rowOff>
    </xdr:from>
    <xdr:to>
      <xdr:col>27</xdr:col>
      <xdr:colOff>133351</xdr:colOff>
      <xdr:row>9</xdr:row>
      <xdr:rowOff>129214</xdr:rowOff>
    </xdr:to>
    <xdr:pic>
      <xdr:nvPicPr>
        <xdr:cNvPr id="70657" name="Picture 1">
          <a:extLst>
            <a:ext uri="{FF2B5EF4-FFF2-40B4-BE49-F238E27FC236}">
              <a16:creationId xmlns:a16="http://schemas.microsoft.com/office/drawing/2014/main" id="{00000000-0008-0000-0500-000001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6" y="1190625"/>
          <a:ext cx="4019550" cy="236758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33130</xdr:colOff>
      <xdr:row>4</xdr:row>
      <xdr:rowOff>66260</xdr:rowOff>
    </xdr:from>
    <xdr:to>
      <xdr:col>30</xdr:col>
      <xdr:colOff>101875</xdr:colOff>
      <xdr:row>13</xdr:row>
      <xdr:rowOff>197545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0173" y="1068456"/>
          <a:ext cx="4019550" cy="236758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244720</xdr:colOff>
      <xdr:row>4</xdr:row>
      <xdr:rowOff>50938</xdr:rowOff>
    </xdr:from>
    <xdr:to>
      <xdr:col>10</xdr:col>
      <xdr:colOff>247906</xdr:colOff>
      <xdr:row>16</xdr:row>
      <xdr:rowOff>44554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133" y="1053134"/>
          <a:ext cx="3258251" cy="247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3</xdr:row>
      <xdr:rowOff>276225</xdr:rowOff>
    </xdr:from>
    <xdr:to>
      <xdr:col>28</xdr:col>
      <xdr:colOff>113925</xdr:colOff>
      <xdr:row>8</xdr:row>
      <xdr:rowOff>380999</xdr:rowOff>
    </xdr:to>
    <xdr:pic>
      <xdr:nvPicPr>
        <xdr:cNvPr id="67682" name="Picture 1" descr="높임석경계석">
          <a:extLst>
            <a:ext uri="{FF2B5EF4-FFF2-40B4-BE49-F238E27FC236}">
              <a16:creationId xmlns:a16="http://schemas.microsoft.com/office/drawing/2014/main" id="{00000000-0008-0000-1000-000062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5182" t="35925" r="27150" b="15926"/>
        <a:stretch>
          <a:fillRect/>
        </a:stretch>
      </xdr:blipFill>
      <xdr:spPr bwMode="auto">
        <a:xfrm>
          <a:off x="1114424" y="1571625"/>
          <a:ext cx="4257301" cy="2057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200025</xdr:rowOff>
        </xdr:from>
        <xdr:to>
          <xdr:col>24</xdr:col>
          <xdr:colOff>19050</xdr:colOff>
          <xdr:row>8</xdr:row>
          <xdr:rowOff>104775</xdr:rowOff>
        </xdr:to>
        <xdr:sp macro="" textlink="">
          <xdr:nvSpPr>
            <xdr:cNvPr id="68610" name="Object 2" hidden="1">
              <a:extLst>
                <a:ext uri="{63B3BB69-23CF-44E3-9099-C40C66FF867C}">
                  <a14:compatExt spid="_x0000_s68610"/>
                </a:ext>
                <a:ext uri="{FF2B5EF4-FFF2-40B4-BE49-F238E27FC236}">
                  <a16:creationId xmlns:a16="http://schemas.microsoft.com/office/drawing/2014/main" id="{00000000-0008-0000-1100-000002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22</xdr:col>
      <xdr:colOff>0</xdr:colOff>
      <xdr:row>8</xdr:row>
      <xdr:rowOff>295275</xdr:rowOff>
    </xdr:to>
    <xdr:pic>
      <xdr:nvPicPr>
        <xdr:cNvPr id="82990" name="Picture 83">
          <a:extLst>
            <a:ext uri="{FF2B5EF4-FFF2-40B4-BE49-F238E27FC236}">
              <a16:creationId xmlns:a16="http://schemas.microsoft.com/office/drawing/2014/main" id="{00000000-0008-0000-1400-00002E4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5475" y="1524000"/>
          <a:ext cx="260985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89;&#44592;\&#50696;&#52380;&#50577;&#49688;(6&#50900;\My%20Documents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452;&#51228;&#51008;\&#49688;&#54644;&#48373;&#44396;\&#52280;&#44256;&#51088;&#47308;\&#49688;&#47049;&#52572;&#51333;\&#49688;&#47049;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9;&#50629;/02_&#49373;&#54876;&#44428;1-5&#49892;&#49884;&#49444;&#44228;&#46020;&#49436;(&#44048;&#49324;&#49892;&#51648;&#51201;&#48152;&#50689;070410)/&#54252;&#51109;&#51116;&#50868;&#48152;&#44144;&#47532;(&#44277;&#44396;&#48324;)/hb/&#49340;&#49328;1&#51648;&#44396;(&#49892;&#49884;)/&#51452;&#44277;&#49688;&#47049;/&#51068;&#50948;&#45824;&#44032;98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0.&#44284;&#50629;\07.&#46020;&#45909;-&#49328;&#51221;&#44036;&#46020;&#47196;\03%20&#49688;&#47049;&#49328;&#52636;&#49436;\02%20&#49688;&#47049;&#49328;&#52636;&#49436;\04%20&#54252;&#51109;&#44277;\03%20&#49688;&#47049;&#49328;&#52636;&#45236;&#50669;\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064;&#44257;&#44368;\&#51064;&#44257;&#4436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54620;\C\My%20Documents\XLS\PIER\UGPU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MY%20DOCUMENTS\DATA\DATA\O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652;&#51204;&#44368;\&#51652;&#51204;&#443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512;&#54788;\&#51652;&#51217;&#45236;&#52492;&#9733;\&#44608;&#54861;&#51473;\&#49692;&#52285;-&#50868;&#50516;\&#49692;&#46181;&#51060;&#48512;&#45824;&#52236;&#44172;\2&#52264;&#49688;&#47049;&#50756;&#49457;\&#54028;&#46020;&#45796;&#48169;\&#48512;&#45824;&#49688;&#47049;&#52280;&#51312;&#54028;&#51068;\1-&#48512;&#458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064;&#44257;&#44368;\&#51064;&#44257;&#44368;&#49345;&#485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4\d\&#51333;&#49440;&#51060;&#44732;\EXCEL&#51089;&#50629;\&#51221;&#48372;(&#50641;&#49472;)\AHN\&#54413;&#46041;&#49688;&#47049;&#49328;&#52636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\d\2002\&#49436;&#44480;&#54252;&#49884;(&#44048;&#44516;,12&#54840;&#49440;,&#54616;&#50896;)\&#44048;&#44516;&#47004;&#46300;\&#49688;&#47049;&#49328;&#52636;&#49436;\&#50641;&#49472;&amp;&#50892;&#46300;\&#51088;&#51116;&#51665;&#44228;&#5436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D\&#44277;&#50976;\&#52572;&#51333;\&#53664;&#44277;\&#44648;&#44592;\&#49345;&#47749;2&#51648;&#44396;\&#44396;&#50613;%20&#48512;&#45824;&#442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512;&#54788;\&#51652;&#51217;&#45236;&#52492;&#9733;\&#52280;&#44256;\&#51652;&#49345;~&#54616;&#46041;&#44036;%20&#46020;&#47196;&#44148;&#49444;&#44277;&#49324;%20&#49892;&#49884;&#49444;&#44228;\&#49688;&#47049;\&#48512;&#45824;&#44277;-1211\&#54028;&#46020;&#45796;&#48169;\&#48512;&#45824;&#49688;&#47049;&#52280;&#51312;&#54028;&#51068;\1-&#48512;&#4582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\d\EXCEL\&#45909;&#49457;&#50668;&#45824;\WINDOWS\Personal\&#44396;&#50516;&#51473;&#54617;&#44368;\&#49688;&#47049;&#51665;&#44228;&#54364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08;&#51452;\C\2001&#54532;&#47196;&#51229;&#53944;\ing\..&#44396;&#51312;&#47932;&#49884;&#49444;.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4;&#49885;\D\excel\&#49352;%20&#54260;&#45908;\&#49352;%20&#54260;&#45908;\&#51008;&#54616;&#44368;~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4217;&#52285;&#44036;&#51060;&#49345;&#49688;&#46020;\&#49345;&#49688;D100&#53664;&#442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1&#45800;&#44228;&#48176;&#49688;&#44288;&#47196;&#51060;&#54805;&#44288;&#50672;&#51109;&#49328;&#526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sweet\DATA\SAMPLE\IGI-S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4840;\C\&#50745;&#4831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512;&#54788;\&#51652;&#51217;&#45236;&#52492;&#9733;\&#54028;&#46020;&#45796;&#48169;\&#48512;&#45824;&#49688;&#47049;&#52280;&#51312;&#54028;&#51068;\1-&#48512;&#458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\d\&#44277;&#50976;\&#51228;&#51452;&#44060;&#48156;\&#49888;&#47168;2&#51648;&#44396;\&#49688;&#47049;&#49328;&#52636;&#49436;\&#51088;&#51116;&#51665;&#44228;&#543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54620;\C\My%20Documents\XLS\XLS2\DR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&#54016;&#49436;&#48260;\&#49352;%20&#48380;&#47464;%20(k)\&#50641;&#49472;&#51221;&#48372;\Book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2012\01%20&#44397;&#51648;&#46020;23&#54840;&#49440;\&#49688;&#47049;\&#54252;&#51109;&#44277;\excel-data\&#45800;&#50948;&#49688;&#47049;\&#48176;&#49688;&#44277;\&#48512;&#45824;&#442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_KIM\&#45824;&#51204;%20EXPO\hb\&#49340;&#49328;1&#51648;&#44396;(&#49892;&#49884;)\&#51452;&#44277;&#49688;&#47049;\&#51068;&#50948;&#45824;&#44032;98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6020;&#49569;&#49688;&#49884;&#49444;\&#53804;&#52272;\EQ%20li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\d\&#44608;&#51116;&#44305;\&#50641;&#49472;&#51221;&#48372;\&#49688;&#47049;&#49328;&#526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08;&#51452;\C\&#44396;&#51312;&#48516;&#50556;\&#50689;%20&#50900;\&#45909;&#49345;-&#50672;&#45909;\&#49688;&#47049;\&#49688;&#47049;&#51665;&#44228;&#5436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337;&#54840;\DORO\&#50504;&#49328;&#52397;&#49324;\&#49688;&#47049;\&#48512;&#45824;&#44277;\&#48512;&#45824;&#44277;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\&#49436;&#44592;&#51032;%20&#51089;&#50629;\&#55148;&#49437;&#51089;&#50629;-2\&#54644;&#50504;&#46020;&#47196;(&#50696;&#47000;)&#44060;&#49444;&#44277;&#49324;\&#49688;&#47049;&#49328;&#52636;\&#51088;&#51116;&#51665;&#44228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가도공"/>
      <sheetName val="#REF"/>
      <sheetName val="터파기및재료"/>
      <sheetName val="Sheet1 (2)"/>
      <sheetName val="수안보-MBR1"/>
      <sheetName val="3.하중산정4.지지력"/>
      <sheetName val="Sheet1"/>
      <sheetName val="Sheet2"/>
      <sheetName val="Sheet3"/>
      <sheetName val="총괄내역서"/>
      <sheetName val="공사비집계"/>
      <sheetName val="차선도색(1)"/>
      <sheetName val="6PILE  (돌출)"/>
      <sheetName val="날개벽(시점좌측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1"/>
      <sheetName val="#REF"/>
      <sheetName val="교각1"/>
      <sheetName val="temp"/>
      <sheetName val="Sheet1 (2)"/>
      <sheetName val="TOTAL"/>
      <sheetName val="부대공"/>
      <sheetName val="토공"/>
      <sheetName val="집계표"/>
      <sheetName val="터파기및재료"/>
      <sheetName val="수안보-MBR1"/>
      <sheetName val="3.하중산정4.지지력"/>
      <sheetName val="6PILE  (돌출)"/>
      <sheetName val="CAL"/>
      <sheetName val="조명시설"/>
      <sheetName val="원가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대로근거"/>
      <sheetName val="중로근거"/>
      <sheetName val="철근단면적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guard(mac)"/>
      <sheetName val="DATA"/>
      <sheetName val="내역"/>
      <sheetName val="공사비총괄표"/>
      <sheetName val="지장물C"/>
      <sheetName val="6PILE  (돌출)"/>
      <sheetName val="철근량"/>
      <sheetName val="집계표"/>
      <sheetName val="흥양2교토공집계표"/>
      <sheetName val="일위대가1"/>
      <sheetName val="상시"/>
      <sheetName val="바닥판"/>
      <sheetName val="입력DATA"/>
      <sheetName val="입찰안"/>
      <sheetName val="신고조서"/>
      <sheetName val="식생블럭단위수량"/>
      <sheetName val="총수량집계표"/>
      <sheetName val="INPUT"/>
      <sheetName val="표지"/>
      <sheetName val="우수받이"/>
      <sheetName val="토목"/>
      <sheetName val="설명서 "/>
      <sheetName val="수량산출"/>
      <sheetName val="추가예산"/>
      <sheetName val="96정변2"/>
      <sheetName val="실행"/>
      <sheetName val="차수공개요"/>
      <sheetName val="입력란"/>
      <sheetName val="97노임단가"/>
      <sheetName val="주beam"/>
      <sheetName val="총괄표"/>
      <sheetName val="날개벽"/>
      <sheetName val="97년 추정"/>
      <sheetName val="교각1"/>
      <sheetName val="실행철강하도"/>
      <sheetName val="코드표"/>
      <sheetName val="찍기"/>
      <sheetName val="Sheet1"/>
      <sheetName val="#REF"/>
      <sheetName val="발주내역"/>
      <sheetName val="날개벽수량표"/>
      <sheetName val="대로근거"/>
      <sheetName val="도로경계단위"/>
      <sheetName val="원형1호맨홀토공수량"/>
      <sheetName val="터파기및재료"/>
      <sheetName val="내역서1999.8최종"/>
      <sheetName val="일위대가9803"/>
      <sheetName val="부대내역"/>
      <sheetName val="공동구수량"/>
      <sheetName val="우수내용"/>
      <sheetName val="102역사"/>
      <sheetName val="포장물량집계"/>
      <sheetName val="노임단가"/>
      <sheetName val="분석"/>
      <sheetName val="뚝토공"/>
      <sheetName val="목차 "/>
      <sheetName val="차수"/>
      <sheetName val="일위대가표"/>
      <sheetName val="BID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조명율표"/>
      <sheetName val="적용토목"/>
      <sheetName val="말뚝지지력산정"/>
      <sheetName val="재료"/>
      <sheetName val="공정코드"/>
      <sheetName val="기계경비(시간당)"/>
      <sheetName val="램머"/>
      <sheetName val="간접1"/>
      <sheetName val="노임"/>
      <sheetName val="직접공사비"/>
      <sheetName val="I一般比"/>
      <sheetName val="H-PILE수량집계"/>
      <sheetName val="토사(PE)"/>
      <sheetName val="PSCbeam설계"/>
      <sheetName val="4.2유효폭의 계산"/>
      <sheetName val="월말"/>
      <sheetName val="예산M11A"/>
      <sheetName val="종배수관면벽구"/>
      <sheetName val="종배수관위치조서"/>
      <sheetName val="단면 (2)"/>
      <sheetName val="역T형교대(말뚝기초)"/>
      <sheetName val="각종양식"/>
      <sheetName val="암거단위"/>
      <sheetName val="오동"/>
      <sheetName val="대조"/>
      <sheetName val="나한"/>
      <sheetName val="수량집"/>
      <sheetName val="4. 주형설계"/>
      <sheetName val="세골재  T2 변경 현황"/>
      <sheetName val="0.단가"/>
      <sheetName val="중기"/>
      <sheetName val="공통가설공사"/>
      <sheetName val="중로근거"/>
      <sheetName val="0506생활권구적"/>
      <sheetName val="내역서중"/>
      <sheetName val="자재단가비교표"/>
      <sheetName val="내역서"/>
      <sheetName val="노임이"/>
      <sheetName val="해평견적"/>
      <sheetName val="200"/>
      <sheetName val="차액보증"/>
      <sheetName val="1,2공구원가계산서"/>
      <sheetName val="2공구산출내역"/>
      <sheetName val="1공구산출내역서"/>
      <sheetName val="C.배수관공"/>
      <sheetName val="DATE"/>
      <sheetName val="산근"/>
      <sheetName val="8.석축단위(H=1.5M)"/>
      <sheetName val="ABUT수량-A1"/>
      <sheetName val="증감내역서"/>
      <sheetName val="표준차도부연장집계-ASP"/>
      <sheetName val="코드"/>
      <sheetName val="BOX수량"/>
      <sheetName val="설직재-1"/>
      <sheetName val="인수공규격"/>
      <sheetName val="대림경상68억"/>
      <sheetName val="2.단면가정"/>
      <sheetName val="수우미양가(Vlookup)"/>
      <sheetName val="내역서 제출"/>
      <sheetName val="원가"/>
      <sheetName val="재료집계표"/>
      <sheetName val="총괄내역서"/>
      <sheetName val="신천3호용수로"/>
      <sheetName val="품셈TABLE"/>
      <sheetName val="갑지"/>
      <sheetName val="교각계산"/>
      <sheetName val="대비"/>
      <sheetName val="단가표"/>
      <sheetName val="COPING"/>
      <sheetName val="RAMP 단면(R2)"/>
      <sheetName val="지중자재단가"/>
      <sheetName val="N賃率-職"/>
      <sheetName val="H-pile(298x299)"/>
      <sheetName val="H-pile(250x250)"/>
      <sheetName val="도수로수량산출"/>
      <sheetName val="토공 total"/>
      <sheetName val="준검 내역서"/>
      <sheetName val="Sheet1 (2)"/>
      <sheetName val="spiral"/>
      <sheetName val="수안보-MBR1"/>
      <sheetName val="3.하중산정4.지지력"/>
      <sheetName val="초기화면"/>
      <sheetName val="골조"/>
      <sheetName val="2000년1차"/>
      <sheetName val="2000전체분"/>
      <sheetName val="토적표"/>
      <sheetName val="토공(우물통,기타) "/>
      <sheetName val="역T형(H=6.0) (2)"/>
      <sheetName val="간지"/>
      <sheetName val="참조"/>
      <sheetName val="지급자재"/>
      <sheetName val="세부내역서(전기)"/>
      <sheetName val="1호맨홀토공"/>
      <sheetName val="자재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#REF"/>
      <sheetName val="가도공"/>
      <sheetName val="DATE"/>
      <sheetName val="ABUT수량-A1"/>
      <sheetName val="구조물철거타공정이월"/>
      <sheetName val="Sheet1 (2)"/>
      <sheetName val="비탈면보호공수량산출"/>
      <sheetName val="(포장)BOQ-실적공사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구조물철거타공정이월"/>
      <sheetName val="ABUT수량-A1"/>
      <sheetName val="DATE"/>
      <sheetName val="#REF"/>
      <sheetName val="비탈면보호공수량산출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-상세집계"/>
      <sheetName val="저판(버림100)"/>
      <sheetName val="기둥"/>
      <sheetName val="COPING"/>
      <sheetName val="토공 (2단)"/>
      <sheetName val="통합"/>
      <sheetName val="교각1"/>
      <sheetName val="진주방향"/>
      <sheetName val="마산방향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입력"/>
      <sheetName val="COPING"/>
      <sheetName val="기둥"/>
      <sheetName val="저판(버림100)"/>
      <sheetName val="총괄내역서"/>
      <sheetName val="CODE"/>
      <sheetName val="Sheet1"/>
      <sheetName val="조명시설"/>
      <sheetName val="REBAR"/>
      <sheetName val="교각1"/>
      <sheetName val="DATA 입력란"/>
      <sheetName val="#REF"/>
      <sheetName val="수안보-MB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원가입력"/>
      <sheetName val="기둥"/>
      <sheetName val="저판(버림100)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(부대)"/>
      <sheetName val="Sheet1"/>
      <sheetName val="Sheet2"/>
      <sheetName val="Sheet3"/>
      <sheetName val="VXXXXX"/>
      <sheetName val="방음기초"/>
      <sheetName val="방음수량"/>
      <sheetName val="방음벽"/>
      <sheetName val="세륜세차시설"/>
      <sheetName val="세차현황"/>
      <sheetName val="세륜단위"/>
      <sheetName val="가설방진망"/>
      <sheetName val="가설방음판넬"/>
      <sheetName val="경계수량"/>
      <sheetName val="경계단위"/>
      <sheetName val="준공"/>
      <sheetName val="가설사물실"/>
      <sheetName val="과적차량"/>
      <sheetName val="경계석"/>
      <sheetName val="방호집계"/>
      <sheetName val="마산방향철근집계"/>
      <sheetName val="진주방향"/>
      <sheetName val="마산방향"/>
      <sheetName val="원가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대로근거"/>
      <sheetName val="중로근거"/>
      <sheetName val="내역서 "/>
      <sheetName val="단가"/>
      <sheetName val="1.설계조건"/>
      <sheetName val="입찰안"/>
      <sheetName val="하도금액분계"/>
      <sheetName val="기둥(원형)"/>
      <sheetName val="철근단면적"/>
      <sheetName val="견적990322"/>
      <sheetName val="#REF"/>
      <sheetName val="단면가정"/>
      <sheetName val="교각1"/>
      <sheetName val="산출근거"/>
      <sheetName val="원형맨홀수량"/>
      <sheetName val="가도공"/>
      <sheetName val="DATA"/>
      <sheetName val="ABUT수량-A1"/>
      <sheetName val="danga"/>
      <sheetName val="ilch"/>
      <sheetName val="guard(mac)"/>
      <sheetName val="합계금액"/>
      <sheetName val="대비"/>
      <sheetName val="8.PILE  (돌출)"/>
      <sheetName val="SLAB&quot;1&quot;"/>
      <sheetName val="WVAL"/>
      <sheetName val="1"/>
      <sheetName val="Y-WORK"/>
      <sheetName val="ITEM"/>
      <sheetName val="용산1(해보)"/>
      <sheetName val="터파기및재료"/>
      <sheetName val="DATE"/>
      <sheetName val="본체"/>
      <sheetName val="대전21토목내역서"/>
      <sheetName val="토목"/>
      <sheetName val="70%"/>
      <sheetName val="데이타"/>
      <sheetName val="Front"/>
      <sheetName val="wall"/>
      <sheetName val="송라터널총괄"/>
      <sheetName val="INPUT(덕도방향-시점)"/>
      <sheetName val="1,2,3,4,5단위수량"/>
      <sheetName val="방음벽기초(H=4m)"/>
      <sheetName val="9GNG운반"/>
      <sheetName val="COPING"/>
      <sheetName val="input"/>
      <sheetName val="hvac(제어동)"/>
      <sheetName val="총괄표"/>
      <sheetName val="Macro(전선)"/>
      <sheetName val="hvac내역서(제어동)"/>
      <sheetName val="참조"/>
      <sheetName val="분석"/>
      <sheetName val="6PILE  (돌출)"/>
      <sheetName val="crude.SLAB RE-bar"/>
      <sheetName val="CRUDE RE-bar"/>
      <sheetName val="기계시공"/>
      <sheetName val="세목전체"/>
      <sheetName val="업체별기성내역"/>
      <sheetName val="금액내역서"/>
      <sheetName val="노임이"/>
      <sheetName val="2.가정단면"/>
      <sheetName val="노임단가"/>
      <sheetName val="전기"/>
      <sheetName val="전체"/>
      <sheetName val="CODE"/>
      <sheetName val="을"/>
      <sheetName val="설명서 "/>
      <sheetName val="가중치"/>
      <sheetName val="내력서"/>
      <sheetName val="2호맨홀공제수량"/>
      <sheetName val="총괄"/>
      <sheetName val="Sheet1"/>
      <sheetName val="설계예산"/>
      <sheetName val="Macro1"/>
      <sheetName val="연령현황"/>
      <sheetName val="일위대가9803"/>
      <sheetName val="구조물철거타공정이월"/>
      <sheetName val="수량BOQ"/>
      <sheetName val="노임"/>
      <sheetName val="내역서_"/>
      <sheetName val="몰탈재료산출"/>
      <sheetName val="일위대가(가설)"/>
      <sheetName val="코드표"/>
      <sheetName val="단위수량"/>
      <sheetName val="자료"/>
      <sheetName val="식생블럭단위수량"/>
      <sheetName val="자재단가"/>
      <sheetName val="TYPE-A"/>
      <sheetName val="1.설계기준"/>
      <sheetName val="설계내역서"/>
      <sheetName val="기기리스트"/>
      <sheetName val="원형1호맨홀토공수량"/>
      <sheetName val="철근량"/>
      <sheetName val="안산기계장치"/>
      <sheetName val="sw1"/>
      <sheetName val="설직재-1"/>
      <sheetName val="W3단면"/>
      <sheetName val="설계조건"/>
      <sheetName val="보온자재단가표"/>
      <sheetName val="관리,공감"/>
      <sheetName val="물량표S"/>
      <sheetName val="PAINT"/>
      <sheetName val="SUMMARY"/>
      <sheetName val="물량표"/>
      <sheetName val="물량표(신)"/>
      <sheetName val="일위대가표"/>
      <sheetName val="주차구획선수량"/>
      <sheetName val="배수통관(좌)"/>
      <sheetName val="우수공"/>
      <sheetName val="수량산출"/>
      <sheetName val="역T형"/>
      <sheetName val="하수급견적대비"/>
      <sheetName val="내역서"/>
      <sheetName val="지장물C"/>
      <sheetName val="법면"/>
      <sheetName val="부대공"/>
      <sheetName val="구조물공"/>
      <sheetName val="중기일위대가"/>
      <sheetName val="포장공"/>
      <sheetName val="토공"/>
      <sheetName val="배수공1"/>
      <sheetName val="갑지"/>
      <sheetName val="spiral"/>
      <sheetName val="가로등내역서"/>
      <sheetName val="안정계산"/>
      <sheetName val="단면검토"/>
      <sheetName val="신규 수주분(사용자 정의)"/>
      <sheetName val="DATA2000"/>
      <sheetName val="관경별우수관집계"/>
      <sheetName val="3.하중산정4.지지력"/>
      <sheetName val="표지 (2)"/>
      <sheetName val="3BL공동구 수량"/>
      <sheetName val="플랜트 설치"/>
      <sheetName val="일반부표"/>
      <sheetName val="N賃率-職"/>
      <sheetName val="제직재"/>
      <sheetName val="제-노임"/>
      <sheetName val="단면 (2)"/>
      <sheetName val="공통가설"/>
      <sheetName val="전기일위대가"/>
      <sheetName val="BID"/>
      <sheetName val="토목품셈"/>
      <sheetName val="음료실행"/>
      <sheetName val="98수문일위"/>
      <sheetName val="기계경비(시간당)"/>
      <sheetName val="램머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총집계"/>
      <sheetName val="H-pile(298x299)"/>
      <sheetName val="H-pile(250x250)"/>
      <sheetName val="신우"/>
      <sheetName val="단가산출서1"/>
      <sheetName val="식재총괄"/>
      <sheetName val="좌측"/>
      <sheetName val="Sheet2"/>
      <sheetName val="뚝토공"/>
      <sheetName val="내역및총괄"/>
      <sheetName val="토적계산서"/>
      <sheetName val="2.입력sheet"/>
      <sheetName val="M1"/>
      <sheetName val="99노임기준"/>
      <sheetName val="20관리비율"/>
      <sheetName val="맨홀수량"/>
      <sheetName val="토사(PE)"/>
      <sheetName val="품셈TABLE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식재인부"/>
      <sheetName val="조작대(1연)"/>
      <sheetName val="산출내역서집계표"/>
      <sheetName val="전력구구조물산근"/>
      <sheetName val="토공(우물통,기타) "/>
      <sheetName val="Sheet1 (2)"/>
      <sheetName val="1TL종점(1)"/>
      <sheetName val="도로경계블럭연장조서"/>
      <sheetName val="개산공사비"/>
      <sheetName val="정부노임단가"/>
      <sheetName val="견적조건"/>
      <sheetName val="개략"/>
      <sheetName val="날개벽수량표"/>
      <sheetName val="덕전리"/>
      <sheetName val="WORK"/>
      <sheetName val="슬래브"/>
      <sheetName val="교각계산"/>
      <sheetName val="토공총괄집계"/>
      <sheetName val="COMPARISON TABLE"/>
      <sheetName val="부대공Ⅱ"/>
      <sheetName val="견적대비"/>
      <sheetName val="단가조사서"/>
      <sheetName val="목차"/>
      <sheetName val="절취및터파기"/>
      <sheetName val="통영LNG입찰현황"/>
      <sheetName val="직공비"/>
      <sheetName val="(3.품질관리 시험 총괄표)"/>
      <sheetName val="지급자재"/>
      <sheetName val="차액보증"/>
      <sheetName val="공사비예산서(토목분)"/>
      <sheetName val="토량1-1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2000년1차"/>
      <sheetName val="대비표"/>
      <sheetName val="공량산출서"/>
      <sheetName val="내역표지"/>
      <sheetName val="교대(A1)"/>
      <sheetName val="건축공사"/>
      <sheetName val="물가시세표"/>
      <sheetName val="1.2.1 마루높이결정"/>
      <sheetName val="찍기"/>
      <sheetName val="DIAPHRAGM"/>
      <sheetName val="2000용수잠관-수량집계"/>
      <sheetName val="1.우편집중내역서"/>
      <sheetName val="현장일반사항"/>
      <sheetName val="원형측구(B-type)"/>
      <sheetName val="토공총괄표"/>
      <sheetName val="상수도공-간지"/>
      <sheetName val="시설물기초"/>
      <sheetName val="원가입력"/>
      <sheetName val="3련 BOX"/>
      <sheetName val="견적서"/>
      <sheetName val="입찰보고"/>
      <sheetName val="방음벽기초"/>
      <sheetName val="유림골조"/>
      <sheetName val="웅진교-S2"/>
      <sheetName val="신표지1"/>
      <sheetName val="표  지"/>
      <sheetName val="물가자료"/>
      <sheetName val="식재일위대가"/>
      <sheetName val="용수량(생활용수)"/>
      <sheetName val="지급자재조서"/>
      <sheetName val="관경"/>
      <sheetName val="토목내역"/>
      <sheetName val="시행후면적"/>
      <sheetName val="시가지우회도로공내역서"/>
      <sheetName val="o현장경비"/>
      <sheetName val="단가(반정1교-원주)"/>
      <sheetName val="Sheet10"/>
      <sheetName val="데리네이타현황"/>
      <sheetName val="계단"/>
      <sheetName val="바닥판(1)"/>
      <sheetName val="지구단위계획"/>
      <sheetName val="내역"/>
      <sheetName val="수량집계표"/>
      <sheetName val="금융비용"/>
      <sheetName val="거래처등록"/>
      <sheetName val="도장수량(하1)"/>
      <sheetName val="주형"/>
      <sheetName val="BOILING검토"/>
      <sheetName val="CON포장수량"/>
      <sheetName val="CONUNIT"/>
      <sheetName val="자재목록"/>
      <sheetName val="입력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총괄내역서"/>
      <sheetName val="BOX(1.5X1.5)"/>
      <sheetName val="U-TYPE(1)"/>
      <sheetName val="전선 및 전선관"/>
      <sheetName val="시선유도표지집계표"/>
      <sheetName val="차선도색현황"/>
      <sheetName val="손익분석"/>
      <sheetName val="일위대가(건축)"/>
      <sheetName val="증감내역서"/>
      <sheetName val="옹벽"/>
      <sheetName val="Total"/>
      <sheetName val="포장복구집계"/>
      <sheetName val="횡배수관"/>
      <sheetName val="정렬"/>
      <sheetName val="type-F"/>
      <sheetName val="갑지1"/>
      <sheetName val="BOX전기내역"/>
      <sheetName val="소운반"/>
      <sheetName val="실행대비"/>
      <sheetName val="우수관"/>
      <sheetName val="날개벽(시점좌측)"/>
      <sheetName val="설계기준"/>
      <sheetName val="주식"/>
      <sheetName val="Sheet3"/>
      <sheetName val="집계표(육상)"/>
      <sheetName val="조건표"/>
      <sheetName val="별총"/>
      <sheetName val="공사내역"/>
      <sheetName val="수입"/>
      <sheetName val="조경"/>
      <sheetName val="SILICATE"/>
      <sheetName val="TB-내역서"/>
      <sheetName val="원하도급내역서(당초)"/>
      <sheetName val="대림경상68억"/>
      <sheetName val="일반공사"/>
      <sheetName val="인명부"/>
      <sheetName val="소업1교"/>
      <sheetName val="수로단위수량"/>
      <sheetName val="기초일위"/>
      <sheetName val="수목단가"/>
      <sheetName val="시설수량표"/>
      <sheetName val="시설일위"/>
      <sheetName val="식재수량표"/>
      <sheetName val="식재일위"/>
      <sheetName val="1. 설계조건 2.단면가정 3. 하중계산"/>
      <sheetName val="지주목시비량산출서"/>
      <sheetName val="단가조사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강재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3련 BOX"/>
      <sheetName val="조명시설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표"/>
      <sheetName val="총수량집계표"/>
      <sheetName val="총철근량집계표(1)"/>
      <sheetName val="총철근량집계표(2)"/>
      <sheetName val="토공집계표"/>
      <sheetName val="건축구조물토공집계표"/>
      <sheetName val="토적집계표"/>
      <sheetName val="토적표"/>
      <sheetName val="몰탈"/>
      <sheetName val="포장공수량집계표"/>
      <sheetName val="칼라아스콘포장(회색)"/>
      <sheetName val="칼라아스콘포장(암적색)"/>
      <sheetName val="칼라아스콘포장(암갈색)"/>
      <sheetName val="칼라아스콘포장(녹색)"/>
      <sheetName val="고압블럭(T=6CM)"/>
      <sheetName val="보차도경계석(150-170-200)"/>
      <sheetName val="보도경계블럭"/>
      <sheetName val="L형측구"/>
      <sheetName val="감속턱"/>
      <sheetName val="차선도색(중앙선)"/>
      <sheetName val="차선도색(직각주차-5M)"/>
      <sheetName val="우수공수량집계표"/>
      <sheetName val="우수공철근량집계표"/>
      <sheetName val="우수공맨홀평균깊이"/>
      <sheetName val="PIT평균깊이"/>
      <sheetName val="우수공흄관평균깊이"/>
      <sheetName val="우수맨홀(D900)"/>
      <sheetName val="우수맨홀(D1200)"/>
      <sheetName val="PIT"/>
      <sheetName val="집수정"/>
      <sheetName val="홈통받이"/>
      <sheetName val="빗물받이(910-510-410)"/>
      <sheetName val="빗물받이(600-510-410)"/>
      <sheetName val="플륨관"/>
      <sheetName val="원심력철근관(D300) "/>
      <sheetName val="원심력철근관(D450)"/>
      <sheetName val="홈통받이연락관"/>
      <sheetName val="빗물받이연락관"/>
      <sheetName val="집수정연락관"/>
      <sheetName val="우수관보호공"/>
      <sheetName val="오수공수량집계표"/>
      <sheetName val="오수공철근량집계표"/>
      <sheetName val="오수공맨홀평균깊이"/>
      <sheetName val="오수공흄관평균깊이"/>
      <sheetName val="오수맨홀(D900)"/>
      <sheetName val="오수받이(600-510-410)"/>
      <sheetName val="오수원심력철근관(D300)"/>
      <sheetName val="오수받이연락관"/>
      <sheetName val="오수관보호공"/>
      <sheetName val="상수도공수량집계표"/>
      <sheetName val="상수도공철근량집계표"/>
      <sheetName val="제수변실(1.40-1.80)"/>
      <sheetName val="주철관(D32)"/>
      <sheetName val="주철관(D150)"/>
      <sheetName val="공동구공수량집계표"/>
      <sheetName val="공동구공철근량집계표"/>
      <sheetName val="공동구(1.80-1.80)"/>
      <sheetName val="흙막이평면"/>
      <sheetName val="흙막이토공(1)"/>
      <sheetName val="흙막이토공(2)"/>
      <sheetName val="흙막이토공(3)"/>
      <sheetName val="흙막이토공(4)"/>
      <sheetName val="흙막이공총수량집계표"/>
      <sheetName val="흙막이수량집계표(LINE-A)"/>
      <sheetName val="흙막이(LINE-A)"/>
      <sheetName val="흙막이수량집계표(LINE-B)"/>
      <sheetName val="흙막이(LINE-B)"/>
      <sheetName val="기초공"/>
      <sheetName val="기둥(원형)"/>
      <sheetName val="3.하중산정4.지지력"/>
      <sheetName val="조명시설"/>
      <sheetName val="진주방향"/>
      <sheetName val="3련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적용수량집계표"/>
      <sheetName val="사급자재집계표"/>
      <sheetName val="철근량집계"/>
      <sheetName val="몰탈"/>
      <sheetName val="Sheet1"/>
      <sheetName val="Sheet2"/>
      <sheetName val="Sheet3"/>
      <sheetName val="보도경계블럭"/>
      <sheetName val="진주방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공수량집계표"/>
      <sheetName val="교통표지판수량집계표"/>
      <sheetName val="삼각표지판"/>
      <sheetName val="오각표지"/>
      <sheetName val="차선도색수량집계표"/>
      <sheetName val="백색실선"/>
      <sheetName val="백색파선"/>
      <sheetName val="노면표시수량산출"/>
      <sheetName val="정지선"/>
      <sheetName val="횡단보도6"/>
      <sheetName val="횡단보도예고표시"/>
      <sheetName val="차선도색제거수량집계"/>
      <sheetName val="황색실선 제거"/>
      <sheetName val="백색파선 제거"/>
      <sheetName val="3련 BOX"/>
      <sheetName val="보도경계블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방음기초"/>
      <sheetName val="방음수량"/>
      <sheetName val="방음벽"/>
      <sheetName val="세륜세차시설"/>
      <sheetName val="세차현황"/>
      <sheetName val="세륜단위"/>
      <sheetName val="가설방진망"/>
      <sheetName val="가설방음판넬"/>
      <sheetName val="경계수량"/>
      <sheetName val="경계단위"/>
      <sheetName val="준공"/>
      <sheetName val="가설사물실"/>
      <sheetName val="과적차량"/>
      <sheetName val="경계석"/>
      <sheetName val="방호집계"/>
      <sheetName val="방호벽"/>
      <sheetName val="Sheet4"/>
      <sheetName val="가도"/>
      <sheetName val="우수"/>
      <sheetName val="3련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표"/>
      <sheetName val="총수량집계표"/>
      <sheetName val="총철근"/>
      <sheetName val="포장"/>
      <sheetName val="우수공"/>
      <sheetName val="우수철근"/>
      <sheetName val="오수공"/>
      <sheetName val="오수철근"/>
      <sheetName val="부대공"/>
      <sheetName val="부대공철근"/>
      <sheetName val="기타공"/>
      <sheetName val="기타공철근"/>
      <sheetName val="스텐드및계단"/>
      <sheetName val="스텐드및계단 (0)"/>
      <sheetName val="스텐드및계단철근"/>
      <sheetName val="본체"/>
      <sheetName val="가도공"/>
      <sheetName val="우수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반중력옹벽-4"/>
      <sheetName val="역T형-4"/>
      <sheetName val="역T형-5"/>
      <sheetName val="돌붙임"/>
      <sheetName val="라멘수량 "/>
      <sheetName val="type-1"/>
      <sheetName val="Type-11 "/>
      <sheetName val="석축"/>
      <sheetName val="Sheet1"/>
      <sheetName val="Sheet2"/>
      <sheetName val="Sheet3"/>
      <sheetName val="3.바닥판설계"/>
      <sheetName val="우수공"/>
      <sheetName val="3련 BOX"/>
      <sheetName val="가도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자재총괄"/>
      <sheetName val="시멘트산출"/>
      <sheetName val="시멘트레미콘구입량"/>
      <sheetName val="골재구입량"/>
      <sheetName val="포장수량집계"/>
      <sheetName val="수축줄눈수량"/>
      <sheetName val="포장수량"/>
      <sheetName val="토공수량집계"/>
      <sheetName val="타공종수량집계표"/>
      <sheetName val="토공수량"/>
      <sheetName val="배수수량집계"/>
      <sheetName val="배수수량산출"/>
      <sheetName val="월파벽집계"/>
      <sheetName val="월파벽"/>
      <sheetName val="깨기"/>
      <sheetName val="자재총괄표"/>
      <sheetName val="레미콘,철근집계"/>
      <sheetName val="흄관,아스콘구입량"/>
      <sheetName val="골재구입량 "/>
      <sheetName val="Sheet1 (2)"/>
      <sheetName val="토공총괄표"/>
      <sheetName val="타공종집계"/>
      <sheetName val="배수공내역서"/>
      <sheetName val="배수관,골재집계 (2공구)"/>
      <sheetName val="레미콘,철근집계표  (2공구)"/>
      <sheetName val="토공집계 (2공구)"/>
      <sheetName val="측구수량집계 (2공구)"/>
      <sheetName val="측구공연장조서 (2공구)"/>
      <sheetName val="측구단위수량 (2공구)"/>
      <sheetName val="집수정수량집계"/>
      <sheetName val="집수정단위수량"/>
      <sheetName val="집수정위치조서"/>
      <sheetName val="횡배수관수량집계표"/>
      <sheetName val="종배수관수량집계표"/>
      <sheetName val="면벽단위수량"/>
      <sheetName val="포장총괄"/>
      <sheetName val="포장집계"/>
      <sheetName val="포장증감"/>
      <sheetName val="석축포장증감단위"/>
      <sheetName val="보선포장집계"/>
      <sheetName val="본선포장다위"/>
      <sheetName val="진입도집계"/>
      <sheetName val="진입도로"/>
      <sheetName val="줄눈수량"/>
      <sheetName val="석축총괄"/>
      <sheetName val="석축집계"/>
      <sheetName val="석축평균고"/>
      <sheetName val="석축단위수량"/>
      <sheetName val="석축위치조서"/>
      <sheetName val="3.하중산정4.지지력"/>
      <sheetName val="원형1호맨홀토공수량"/>
      <sheetName val="BLOCK(1)"/>
      <sheetName val="ABUT수량-A1"/>
      <sheetName val="일위대가"/>
      <sheetName val="Sheet1"/>
      <sheetName val="상 부"/>
      <sheetName val="집수정(600-700)"/>
      <sheetName val="tggwan(mac)"/>
      <sheetName val="1.설계조건"/>
      <sheetName val="제출내역 (2)"/>
      <sheetName val="진주방향"/>
      <sheetName val="날개벽"/>
      <sheetName val="소도3교"/>
      <sheetName val="교각계산"/>
      <sheetName val="6PILE  (돌출)"/>
      <sheetName val="맨홀수량산출"/>
      <sheetName val="DATA"/>
      <sheetName val="슬래브"/>
      <sheetName val="기본"/>
      <sheetName val="1.설계기준"/>
      <sheetName val="우수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단위수량산출"/>
      <sheetName val="수량산출"/>
      <sheetName val="Sheet1"/>
      <sheetName val="Sheet2"/>
      <sheetName val="Sheet3"/>
      <sheetName val="2BOX본체"/>
      <sheetName val="안정검토(온1)"/>
      <sheetName val="터파기및재료"/>
      <sheetName val="부안일위"/>
      <sheetName val="토공정보"/>
      <sheetName val="수량3"/>
      <sheetName val="구조물철거타공정이월"/>
      <sheetName val="교각계산"/>
      <sheetName val="실행철강하도"/>
      <sheetName val="날개벽"/>
      <sheetName val="암거단위"/>
      <sheetName val="횡 연장"/>
      <sheetName val="도장수량(하1)"/>
      <sheetName val="주형"/>
      <sheetName val="DATA 입력란"/>
      <sheetName val="1. 설계조건 2.단면가정 3. 하중계산"/>
      <sheetName val="Total"/>
      <sheetName val="약품공급2"/>
      <sheetName val="자재단가"/>
      <sheetName val="토목검측서"/>
      <sheetName val="집수정(600-700)"/>
      <sheetName val="밸브설치"/>
      <sheetName val="상수D100토공"/>
      <sheetName val="#REF"/>
      <sheetName val="단위수량"/>
      <sheetName val="TYPE-1"/>
      <sheetName val="ABUT수량-A1"/>
      <sheetName val="조명시설"/>
      <sheetName val="입찰안"/>
      <sheetName val="산출근거"/>
      <sheetName val="데이타"/>
      <sheetName val="식재인부"/>
      <sheetName val="6PILE  (돌출)"/>
      <sheetName val="단면 (2)"/>
      <sheetName val=" 상부공통집계(총괄)"/>
      <sheetName val="상부공통일반"/>
      <sheetName val="단위집계표"/>
      <sheetName val="용산1(해보)"/>
      <sheetName val="2000전체분"/>
      <sheetName val="도로경계블럭연장조서"/>
      <sheetName val="원형1호맨홀토공수량"/>
      <sheetName val="가도공"/>
      <sheetName val="ASCEandUBC"/>
      <sheetName val="차선도색(1)"/>
      <sheetName val="노임단가"/>
      <sheetName val="3련 BOX"/>
      <sheetName val="특2호부관하천산근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NPUT"/>
      <sheetName val="대림경상68억"/>
      <sheetName val="잡비계산"/>
      <sheetName val="구조물철거타공정이월"/>
      <sheetName val="맨홀수량산출"/>
      <sheetName val="가도공"/>
      <sheetName val="ABUT수량-A1"/>
      <sheetName val="3련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로별이형관조서(HI-3P)"/>
      <sheetName val="Sheet1"/>
      <sheetName val="Sheet2"/>
      <sheetName val="Sheet3"/>
      <sheetName val="#REF"/>
      <sheetName val="수량산출"/>
      <sheetName val="단위수량"/>
      <sheetName val="가시설수량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입찰안"/>
      <sheetName val="1단계배수관로이형관연장산출"/>
      <sheetName val="1. 설계조건 2.단면가정 3. 하중계산"/>
      <sheetName val="DATA 입력란"/>
      <sheetName val="99노임기준"/>
      <sheetName val="일위대가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4공구 타공종"/>
      <sheetName val="장곡교 타공종"/>
      <sheetName val="봉암교 타공종"/>
      <sheetName val="중보교 타공종"/>
      <sheetName val="해목교 타공종"/>
      <sheetName val="안상언 타공종"/>
      <sheetName val="용정1 타공종"/>
      <sheetName val="용정2 타공종"/>
      <sheetName val="상용교 타공종"/>
      <sheetName val="용소교 타공종"/>
      <sheetName val="군도교 타공종"/>
      <sheetName val="임도교 타공종 "/>
      <sheetName val="두리티 타공종"/>
      <sheetName val="상보 타공종 "/>
      <sheetName val="본리-타공종"/>
      <sheetName val="귀평-타공종"/>
      <sheetName val="R-A1-타공종"/>
      <sheetName val="R-A2-타공종"/>
      <sheetName val="R-D-타공종"/>
      <sheetName val="R-F-타공종"/>
      <sheetName val="방호벽"/>
      <sheetName val="laroux"/>
      <sheetName val="간지2"/>
      <sheetName val="교대수량집계"/>
      <sheetName val="교대1"/>
      <sheetName val="날개벽"/>
      <sheetName val="접속슬래브"/>
      <sheetName val="Sheet1"/>
      <sheetName val="Sheet2"/>
      <sheetName val="Sheet3"/>
      <sheetName val="#REF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내역서적용수량"/>
      <sheetName val="타공종이기수량"/>
      <sheetName val="집계표"/>
      <sheetName val="토적집계표"/>
      <sheetName val="토공유동표"/>
      <sheetName val="토적표(LINE-1)"/>
      <sheetName val="토적표(LINE-2)"/>
      <sheetName val="사토"/>
      <sheetName val="줄파기단위수량"/>
      <sheetName val="폐기물처리"/>
      <sheetName val="구조물깨기및이설집계"/>
      <sheetName val="깨기및절단집계표"/>
      <sheetName val="기존포장깨기및절단(LINE-1)"/>
      <sheetName val="기존포장깨기및절단(LINE-2)"/>
      <sheetName val="흄관철거단위수량"/>
      <sheetName val="보차도경계석철거단위수량"/>
      <sheetName val="보차도경계석철거단위수량(2)"/>
      <sheetName val="보도경계석철거단위수량"/>
      <sheetName val="호안블럭철거단위수량"/>
      <sheetName val="빗물받이조서"/>
      <sheetName val="빗물받이철거단위수량"/>
      <sheetName val="이설수량(LINE-1-1)"/>
      <sheetName val="이설수량(LINE-1-2)"/>
      <sheetName val="이설수량(LINE-1-3)"/>
      <sheetName val="이설수량(LINE-2-1)"/>
      <sheetName val="이설수량(LINE-2-2)"/>
      <sheetName val="간이흙막이"/>
      <sheetName val="품질시험비"/>
      <sheetName val="관사급자재"/>
      <sheetName val="수량집계"/>
      <sheetName val="구조물수량집계"/>
      <sheetName val="철근집계"/>
      <sheetName val="침사지"/>
      <sheetName val="최초침전지"/>
      <sheetName val="DNR반응조"/>
      <sheetName val="최종침전지"/>
      <sheetName val="유입유량계실"/>
      <sheetName val="초침분배조"/>
      <sheetName val="UV소독조"/>
      <sheetName val="유출유량계실"/>
      <sheetName val="공동구"/>
      <sheetName val="옹벽"/>
      <sheetName val="교량공"/>
      <sheetName val="XXXXXX"/>
      <sheetName val="산청"/>
      <sheetName val="수동"/>
      <sheetName val="30mpc본당수량"/>
      <sheetName val="1m당 (2)"/>
      <sheetName val="총괄"/>
      <sheetName val="내역서"/>
      <sheetName val="총집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집계"/>
      <sheetName val="옹벽토공"/>
      <sheetName val="옹벽수량"/>
      <sheetName val="연장조서"/>
      <sheetName val="전단"/>
      <sheetName val="전집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입력란"/>
      <sheetName val="97노임단가"/>
      <sheetName val="T13(P68~72,78)"/>
      <sheetName val="교각1"/>
      <sheetName val="목   차"/>
      <sheetName val="표지"/>
      <sheetName val="수량집계표"/>
      <sheetName val="내역적용수량"/>
      <sheetName val="구조물공수량총괄집계"/>
      <sheetName val="구조물공주요자재집계"/>
      <sheetName val="구조물공콘크리트,몰탈,그라우팅 집계표"/>
      <sheetName val="구조물시멘트및골재량산출"/>
      <sheetName val="철근집계표"/>
      <sheetName val="구조물철근집계표(고강)"/>
      <sheetName val="구조물철근집계표(연강)"/>
      <sheetName val="교대일반수량집계"/>
      <sheetName val="교각철근집계표"/>
      <sheetName val="슬래브철근집계표"/>
      <sheetName val="교각집계표"/>
      <sheetName val="슬래브"/>
      <sheetName val="교대철근집계"/>
      <sheetName val="접속슬래브철근집계"/>
      <sheetName val="접속집계"/>
      <sheetName val="접속시종점"/>
      <sheetName val="교각P1,2,6,7"/>
      <sheetName val="교각P4"/>
      <sheetName val="교각P3,5"/>
      <sheetName val="11.기타공"/>
      <sheetName val="laroux1"/>
      <sheetName val="기성연장"/>
      <sheetName val="수량산출서"/>
      <sheetName val="계산하기위한집계표"/>
      <sheetName val="내역적용(전체)"/>
      <sheetName val="터널공 (2)"/>
      <sheetName val="터널공"/>
      <sheetName val="steel rib (2)"/>
      <sheetName val="steel rib"/>
      <sheetName val="패턴 총괄"/>
      <sheetName val="패턴1총괄"/>
      <sheetName val="패턴1상행선"/>
      <sheetName val="패턴1하행선"/>
      <sheetName val="패턴2총괄"/>
      <sheetName val="패턴2상행선"/>
      <sheetName val="패턴2하행선"/>
      <sheetName val="패턴3총괄"/>
      <sheetName val="패턴3상행선"/>
      <sheetName val="패턴3하행선"/>
      <sheetName val="패턴4총괄"/>
      <sheetName val="패턴4상행선"/>
      <sheetName val="패턴4하행선"/>
      <sheetName val="패턴5총괄"/>
      <sheetName val="패턴5상행선"/>
      <sheetName val="패턴5하행선"/>
      <sheetName val="패턴6총괄"/>
      <sheetName val="패턴6상행선"/>
      <sheetName val="패턴6하행선"/>
      <sheetName val="비상주차대총괄"/>
      <sheetName val="비상주차대상행선"/>
      <sheetName val="비상주차대하행선"/>
      <sheetName val="피난연락갱총괄"/>
      <sheetName val="피난연락갱"/>
      <sheetName val="터널부대"/>
      <sheetName val="원형1호맨홀토공수량"/>
      <sheetName val="변경이유서"/>
      <sheetName val="적용대상교량"/>
      <sheetName val="투찰"/>
      <sheetName val="설계기준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장문교(대전)"/>
      <sheetName val="소업1교"/>
      <sheetName val="우수받이"/>
      <sheetName val="수량산출"/>
      <sheetName val="일위대가표"/>
      <sheetName val="BID"/>
      <sheetName val="설계서(본관)"/>
      <sheetName val="물가시세"/>
      <sheetName val="I一般比"/>
      <sheetName val="실행내역"/>
      <sheetName val="설직재-1"/>
      <sheetName val="BOX수량집계표(3)"/>
      <sheetName val="중기조종사 단위단가"/>
      <sheetName val="2"/>
      <sheetName val="수로BOX"/>
      <sheetName val="A-4"/>
      <sheetName val="N賃率-職"/>
      <sheetName val="배수장토목공사비"/>
      <sheetName val="수문일1"/>
      <sheetName val="시점교대"/>
      <sheetName val="터파기및재료"/>
      <sheetName val="다곡2교"/>
      <sheetName val="기본단가표"/>
      <sheetName val="설계설명서"/>
      <sheetName val="설계변경내용"/>
      <sheetName val="토목공사(수량증감대비표)"/>
      <sheetName val="1공구(수량증감대비표)"/>
      <sheetName val="단가조견표"/>
      <sheetName val="표지 (2)"/>
      <sheetName val="집계표(총괄)"/>
      <sheetName val="집계표(토목,비목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사업량"/>
      <sheetName val="공사비증감(전체)"/>
      <sheetName val="수량및공사비증감현황"/>
      <sheetName val="주요설계변경사항(전체)"/>
      <sheetName val="공사비증감(3차2회변경)"/>
      <sheetName val="수량및공사비증감현황(3차분2회변경)"/>
      <sheetName val="부대내역"/>
      <sheetName val="실행"/>
      <sheetName val="단가"/>
      <sheetName val="준공조서갑지"/>
      <sheetName val="인건비"/>
      <sheetName val="사  업  비  수  지  예  산  서"/>
      <sheetName val="견적단가"/>
      <sheetName val="AS포장복구 "/>
      <sheetName val="내역"/>
      <sheetName val="기둥(원형)"/>
      <sheetName val="노임단가"/>
      <sheetName val="실행대비"/>
      <sheetName val="정렬"/>
      <sheetName val="내역표지"/>
      <sheetName val="조명시설"/>
      <sheetName val="밸브설치"/>
      <sheetName val="원가"/>
      <sheetName val="데이타"/>
      <sheetName val="식재인부"/>
      <sheetName val="실행철강하도"/>
      <sheetName val="1단계"/>
      <sheetName val="제잡비"/>
      <sheetName val="도급"/>
      <sheetName val="전기"/>
      <sheetName val="기성내역"/>
      <sheetName val="부대공집계표"/>
      <sheetName val="진주방향"/>
      <sheetName val="자재단가"/>
      <sheetName val="지수"/>
      <sheetName val="IGI-SU"/>
      <sheetName val="가시설공(종점부2)"/>
      <sheetName val="SQJ(종점부2)"/>
      <sheetName val="대전-교대(A1-A2)"/>
      <sheetName val="적점"/>
      <sheetName val="설계내역"/>
      <sheetName val="SLAB&quot;1&quot;"/>
      <sheetName val="평가데이터"/>
      <sheetName val="일위대가(계측기설치)"/>
      <sheetName val="중기사용료산출근거"/>
      <sheetName val="단가 및 재료비"/>
      <sheetName val="산출근거"/>
      <sheetName val="배수통관(좌)"/>
      <sheetName val="2.단면가정"/>
      <sheetName val="교대(A1)"/>
      <sheetName val="견적서"/>
      <sheetName val="98수문일위"/>
      <sheetName val="단가비교표"/>
      <sheetName val="4.중기단가산출"/>
      <sheetName val="5.노임단가"/>
      <sheetName val="단가일람"/>
      <sheetName val="조경일람"/>
      <sheetName val="기초단가"/>
      <sheetName val="돌담교 상부수량"/>
      <sheetName val="역T형교대(말뚝기초)"/>
      <sheetName val="횡단보도"/>
      <sheetName val="지급자재"/>
      <sheetName val="용수개거 내역수량집계표"/>
      <sheetName val="배수관연장조서"/>
      <sheetName val="대구-교대(A1)"/>
      <sheetName val="경율산정.XLS"/>
      <sheetName val="총괄표"/>
      <sheetName val="DATE"/>
      <sheetName val="ABUT수량-A1"/>
      <sheetName val="결합부검토"/>
      <sheetName val="3.하중산정4.지지력"/>
      <sheetName val="노무비단가"/>
      <sheetName val="내역1"/>
      <sheetName val="단위수량"/>
      <sheetName val="일위대가"/>
      <sheetName val="중사"/>
      <sheetName val="H-PILE수량집계"/>
      <sheetName val="가시설수량"/>
      <sheetName val="0.단가"/>
      <sheetName val="기계경비산출기준"/>
      <sheetName val="가도공"/>
      <sheetName val="환율"/>
      <sheetName val="차도부연장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해평견적"/>
      <sheetName val="토적표"/>
      <sheetName val="건축"/>
      <sheetName val="원가계산"/>
      <sheetName val="단위수량"/>
      <sheetName val="가시설수량"/>
      <sheetName val="우수받이"/>
      <sheetName val="역T형교대(말뚝기초)"/>
      <sheetName val="기초단가"/>
      <sheetName val="중기손료"/>
      <sheetName val="산출근거"/>
      <sheetName val="일위대가9803"/>
      <sheetName val="내역서1999.8최종"/>
      <sheetName val="데이타"/>
      <sheetName val="식재인부"/>
      <sheetName val="토목주소"/>
      <sheetName val="기안"/>
      <sheetName val="1단계"/>
      <sheetName val="테이블"/>
      <sheetName val="POL6차-PIPING"/>
      <sheetName val="b_balju_cho"/>
      <sheetName val="3BL공동구 수량"/>
      <sheetName val="8.석축단위(H=1.5M)"/>
      <sheetName val="산근"/>
      <sheetName val="총괄"/>
      <sheetName val="INPUT"/>
      <sheetName val="전기"/>
      <sheetName val="BID"/>
      <sheetName val="2.가정단면"/>
      <sheetName val="노임이"/>
      <sheetName val="실행철강하도"/>
      <sheetName val="사급자재"/>
      <sheetName val="건축명"/>
      <sheetName val="기계명"/>
      <sheetName val="전기명"/>
      <sheetName val="토목명"/>
      <sheetName val="#REF"/>
      <sheetName val="정부노임단가"/>
      <sheetName val="대전가오_견출_집계표"/>
      <sheetName val="공사"/>
      <sheetName val="일반수량"/>
      <sheetName val="6PILE  (돌출)"/>
      <sheetName val="Sheet3"/>
      <sheetName val="setup"/>
      <sheetName val="수량산출"/>
      <sheetName val="공사개요"/>
      <sheetName val="설계예시"/>
      <sheetName val="FILE1"/>
      <sheetName val="설계기준"/>
      <sheetName val="노임단가"/>
      <sheetName val="내역1"/>
      <sheetName val="견적단가"/>
      <sheetName val="단가대비표"/>
      <sheetName val="SAP_INPUT"/>
      <sheetName val="갑지(추정)"/>
      <sheetName val="개산공사비"/>
      <sheetName val="철거산출근거"/>
      <sheetName val="제원및배치"/>
      <sheetName val="돌담교_상부수량"/>
      <sheetName val="CON기초"/>
      <sheetName val="2호맨홀공제수량"/>
      <sheetName val="BOX-1510"/>
      <sheetName val="단중표"/>
      <sheetName val="입력자료"/>
      <sheetName val="CON'C"/>
      <sheetName val="노무비단가"/>
      <sheetName val="2.토목공사"/>
      <sheetName val="신규보류입력"/>
      <sheetName val="이름정의"/>
      <sheetName val="입력"/>
      <sheetName val="초기화면"/>
      <sheetName val="방음벽기초"/>
      <sheetName val="중동공구"/>
      <sheetName val="2000전체분"/>
      <sheetName val="2000년1차"/>
      <sheetName val="관급자재대"/>
      <sheetName val="자재단가"/>
      <sheetName val="소비자가"/>
      <sheetName val="건축내역"/>
      <sheetName val="설계명세서"/>
      <sheetName val="내역서 제출"/>
      <sheetName val="수목단가"/>
      <sheetName val="시설수량표"/>
      <sheetName val="식재수량표"/>
      <sheetName val="일위목록"/>
      <sheetName val="대림경상68억"/>
      <sheetName val="입찰안"/>
      <sheetName val="내역표지"/>
      <sheetName val="단면치수"/>
      <sheetName val="데리네이타현황"/>
      <sheetName val="날개벽수량표"/>
      <sheetName val="건물철거"/>
      <sheetName val="기타배수구조물깨기-단위수량"/>
      <sheetName val="내역을"/>
      <sheetName val="COPING"/>
      <sheetName val="계단"/>
      <sheetName val=" 상부공통집계(총괄)"/>
      <sheetName val="대창(함평)"/>
      <sheetName val="대창(장성)"/>
      <sheetName val="대창(함평)-창열"/>
      <sheetName val="집수정(600-700)"/>
      <sheetName val="교각계산"/>
      <sheetName val="8.PILE  (돌출)"/>
      <sheetName val="표지"/>
      <sheetName val="I一般比"/>
      <sheetName val="7.PILE  (돌출)"/>
      <sheetName val="Sheet1"/>
      <sheetName val="Sheet2"/>
      <sheetName val="기계경비(시간당)"/>
      <sheetName val="램머"/>
      <sheetName val="청주(철골발주의뢰서)"/>
      <sheetName val="일위대가표"/>
      <sheetName val="A2"/>
      <sheetName val="안전장치"/>
      <sheetName val="터파기단면도(보도)"/>
      <sheetName val="구체"/>
      <sheetName val="좌측날개벽"/>
      <sheetName val="우측날개벽"/>
      <sheetName val="용수량(생활용수)"/>
      <sheetName val="공사비 증감 내역서"/>
      <sheetName val="대비"/>
      <sheetName val="집계표"/>
      <sheetName val="갑지"/>
      <sheetName val="부대내역"/>
      <sheetName val="노임"/>
      <sheetName val="BOX(1.5X1.5)"/>
      <sheetName val="노임,재료비"/>
      <sheetName val="6호기"/>
      <sheetName val="Macro2"/>
      <sheetName val="년도별노임표"/>
      <sheetName val="중기목록표"/>
      <sheetName val="단가조사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맨홀수량"/>
      <sheetName val="Sheet5"/>
      <sheetName val="연결관암거"/>
      <sheetName val="예산명세서"/>
      <sheetName val="자료입력"/>
      <sheetName val="DATE"/>
      <sheetName val="도로"/>
      <sheetName val="작업입력"/>
      <sheetName val="Macro1"/>
      <sheetName val="2003상반기노임기준"/>
      <sheetName val="대로근거"/>
      <sheetName val="중로근거"/>
      <sheetName val="각형맨홀"/>
      <sheetName val="터파기및재료"/>
      <sheetName val="가도공"/>
      <sheetName val="원형맨홀수량"/>
      <sheetName val="차액보증"/>
      <sheetName val="실행"/>
      <sheetName val="골조시행"/>
      <sheetName val="ABUT수량-A1"/>
      <sheetName val="기본일위"/>
      <sheetName val="적용기준"/>
      <sheetName val="T13(P68~72,78)"/>
      <sheetName val="과거자료"/>
      <sheetName val="1.설계조건"/>
      <sheetName val="3련 BOX"/>
      <sheetName val="내역서"/>
      <sheetName val="N賃率-職"/>
      <sheetName val="Total"/>
      <sheetName val="덕전리"/>
      <sheetName val="집계"/>
      <sheetName val="pier-1"/>
      <sheetName val="견적서"/>
      <sheetName val="원가&amp;하도급원가"/>
      <sheetName val="수량"/>
      <sheetName val="장비종합부표"/>
      <sheetName val="집계표_식재"/>
      <sheetName val="부표"/>
      <sheetName val="슬래브 -연속(3경간)"/>
      <sheetName val="원가계산서"/>
      <sheetName val="기본단가표"/>
      <sheetName val="기존건물 깨기원단위"/>
      <sheetName val="조작대(1연)"/>
      <sheetName val="설계변경총괄표(계산식)"/>
      <sheetName val="우수공"/>
      <sheetName val="격점수량"/>
      <sheetName val="II손익관리"/>
      <sheetName val="Front"/>
      <sheetName val="wall"/>
      <sheetName val="초"/>
      <sheetName val="토공개요C"/>
      <sheetName val="정공공사"/>
      <sheetName val="관경별내역서"/>
      <sheetName val="2-1. 경관조명 내역총괄표"/>
      <sheetName val="날개벽(TYPE2)"/>
      <sheetName val="산출내역서집계표"/>
      <sheetName val="중기단가LIST"/>
      <sheetName val="산출기준"/>
      <sheetName val="개별직종노임"/>
      <sheetName val="엔지니어링노임"/>
      <sheetName val="수로BOX"/>
      <sheetName val="내역"/>
      <sheetName val="단가 및 재료비"/>
      <sheetName val="단가산출2"/>
      <sheetName val="설명서 "/>
      <sheetName val="토목"/>
      <sheetName val="구조물철거타공정이월"/>
      <sheetName val="가감수량"/>
      <sheetName val="맨홀수량산출"/>
      <sheetName val="AS포장복구 "/>
      <sheetName val="공사원가계산서"/>
      <sheetName val="도급예산내역서총괄표"/>
      <sheetName val="실행내역(10.13)"/>
      <sheetName val="공사일위대가"/>
      <sheetName val="CONCRETE"/>
      <sheetName val="L_RPTB02_01"/>
      <sheetName val="GT 1050x650"/>
      <sheetName val="개거산출내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가중치"/>
      <sheetName val="말뚝지지력산정"/>
      <sheetName val="용수량(생활용수)"/>
      <sheetName val="제-노임"/>
      <sheetName val="제직재"/>
      <sheetName val="신표지1"/>
      <sheetName val="평가데이터"/>
      <sheetName val="집계표"/>
      <sheetName val="청천내"/>
      <sheetName val="DATE"/>
      <sheetName val="일위대가9803"/>
      <sheetName val="주차구획선수량"/>
      <sheetName val="동원인원"/>
      <sheetName val="자재대"/>
      <sheetName val="설계예산서"/>
      <sheetName val="요율"/>
      <sheetName val="#REF"/>
      <sheetName val="수량산출"/>
      <sheetName val="산출금액내역"/>
      <sheetName val="내역서"/>
      <sheetName val="구천"/>
      <sheetName val="경산"/>
      <sheetName val="명세서"/>
      <sheetName val="내역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포장공"/>
      <sheetName val="H-PILE수량집계"/>
      <sheetName val="2공구하도급내역서"/>
      <sheetName val="3.공통공사대비"/>
      <sheetName val="조경내역서"/>
      <sheetName val="총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3BL공동구_수량"/>
      <sheetName val="총투입계"/>
      <sheetName val="옹벽일반수량"/>
      <sheetName val="설계서을"/>
      <sheetName val="TOTAL_BOQ"/>
      <sheetName val="범례표"/>
      <sheetName val="품셈집계표"/>
      <sheetName val="자재조사표"/>
      <sheetName val="현장경비"/>
      <sheetName val="방배동내역(리라)"/>
      <sheetName val="건축공사집계표"/>
      <sheetName val="방배동내역 (총괄)"/>
      <sheetName val="부대공사총괄"/>
      <sheetName val="철근량"/>
      <sheetName val="일반수량"/>
      <sheetName val="원가"/>
      <sheetName val="한강운반비"/>
      <sheetName val="데이타"/>
      <sheetName val="준검 내역서"/>
      <sheetName val="대창(함평)"/>
      <sheetName val="대창(장성)"/>
      <sheetName val="대창(함평)-창열"/>
      <sheetName val="설계내역서"/>
      <sheetName val="연습"/>
      <sheetName val="연결관암거"/>
      <sheetName val="수량3"/>
      <sheetName val="견적"/>
      <sheetName val="조명율표"/>
      <sheetName val="날개벽수량표"/>
      <sheetName val="Total"/>
      <sheetName val="자재단가"/>
      <sheetName val="Sheet5"/>
      <sheetName val="산출근거"/>
      <sheetName val="노임이"/>
      <sheetName val="부하계산서"/>
      <sheetName val="전선 및 전선관"/>
      <sheetName val="터파기및재료"/>
      <sheetName val="SANBAISU"/>
      <sheetName val="코드표"/>
      <sheetName val="신우"/>
      <sheetName val="원본(갑지)"/>
      <sheetName val="단열-자재"/>
      <sheetName val="공제수량총집계표"/>
      <sheetName val="임금단가"/>
      <sheetName val="공사개요"/>
      <sheetName val="토적표"/>
      <sheetName val="심사공종"/>
      <sheetName val="우수맨홀공제단위수량"/>
      <sheetName val="bid"/>
      <sheetName val="빙장비사양"/>
      <sheetName val="총괄내역서"/>
      <sheetName val="설계예산"/>
      <sheetName val="WORK"/>
      <sheetName val="6PILE  (돌출)"/>
      <sheetName val="총집계표"/>
      <sheetName val="가압장(토목)"/>
      <sheetName val="오수주요자재"/>
      <sheetName val="ABUT수량-A1"/>
      <sheetName val="s"/>
      <sheetName val="12호기내역서(건축분)"/>
      <sheetName val="용역비내역-진짜"/>
      <sheetName val="1000 DB구축 부표"/>
      <sheetName val="일위대가표"/>
      <sheetName val="1차 내역서"/>
      <sheetName val="slurrywall설계가"/>
      <sheetName val="시선유도표지집계표"/>
      <sheetName val="70%"/>
      <sheetName val="건축내역"/>
      <sheetName val="입력란"/>
      <sheetName val="97노임단가"/>
      <sheetName val="본선차로수량집계표"/>
      <sheetName val="guard(mac)"/>
      <sheetName val="수량집계"/>
      <sheetName val="안정검토"/>
      <sheetName val="단면설계"/>
      <sheetName val="공사기본내용입력"/>
      <sheetName val="내역서단가산출용"/>
      <sheetName val="단가산출"/>
      <sheetName val="DATA 입력란"/>
      <sheetName val="1. 설계조건 2.단면가정 3. 하중계산"/>
      <sheetName val="9.정착구 보강"/>
      <sheetName val="CTEMCOST"/>
      <sheetName val="대치판정"/>
      <sheetName val="설비"/>
      <sheetName val="초기화면"/>
      <sheetName val="관급자재"/>
      <sheetName val="Sheet2"/>
      <sheetName val="이름정의"/>
      <sheetName val="대로근거"/>
      <sheetName val="Macro1"/>
      <sheetName val="중로근거"/>
      <sheetName val="T13(P68~72,78)"/>
      <sheetName val="토목검측서"/>
      <sheetName val="환경기계공정표 (3)"/>
      <sheetName val="이토변실(A3-LINE)"/>
      <sheetName val="비교1"/>
      <sheetName val="물량표"/>
      <sheetName val="Sheet4"/>
      <sheetName val="구의33고"/>
      <sheetName val="절대삭제금지"/>
      <sheetName val="식재인부"/>
      <sheetName val="맨홀수량"/>
      <sheetName val="BSD (2)"/>
      <sheetName val="2002하반기노임기준"/>
      <sheetName val="단가 (2)"/>
      <sheetName val="Sheet3"/>
      <sheetName val="파형강관집계"/>
      <sheetName val="98수문일위"/>
      <sheetName val="토사(PE)"/>
      <sheetName val="날개벽"/>
      <sheetName val="하조서"/>
      <sheetName val="현장경상비"/>
      <sheetName val="database"/>
      <sheetName val="배관배선 단가조사"/>
      <sheetName val="일위대가집계"/>
      <sheetName val="을"/>
      <sheetName val="SG"/>
      <sheetName val="플랜트 설치"/>
      <sheetName val="원형1호맨홀토공수량"/>
      <sheetName val="용산1(해보)"/>
      <sheetName val="프랜트면허"/>
      <sheetName val="교사기준면적(중)"/>
      <sheetName val="옹벽수량집계"/>
      <sheetName val="기둥(원형)"/>
      <sheetName val="준공평가"/>
      <sheetName val="9-1차이내역"/>
      <sheetName val="실행내역서"/>
      <sheetName val="COPING"/>
      <sheetName val="설계"/>
      <sheetName val="실행내역"/>
      <sheetName val="EACT10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원형맨홀수량"/>
      <sheetName val="역T형교대(말뚝기초)"/>
      <sheetName val="간지"/>
      <sheetName val="전기단가조사서"/>
      <sheetName val="내역갑지"/>
      <sheetName val="물가시세"/>
      <sheetName val="2호맨홀공제수량"/>
      <sheetName val="증감내역서"/>
      <sheetName val="일반수량총괄집계"/>
      <sheetName val="공내역"/>
      <sheetName val="7.PILE  (돌출)"/>
      <sheetName val="8.PILE  (돌출)"/>
      <sheetName val="사  업  비  수  지  예  산  서"/>
      <sheetName val="교대철근집계"/>
      <sheetName val="Sheet1 (2)"/>
      <sheetName val="교각계산"/>
      <sheetName val="우각부보강"/>
      <sheetName val="옹벽공 수량집계표"/>
      <sheetName val="배수공"/>
      <sheetName val="파일의이용"/>
      <sheetName val="마산방향"/>
      <sheetName val="진주방향"/>
      <sheetName val="DATA"/>
      <sheetName val="상 부"/>
      <sheetName val="지중자재단가"/>
      <sheetName val="날개벽(시점좌측)"/>
      <sheetName val="데리네이타현황"/>
      <sheetName val="견적서"/>
      <sheetName val="날개벽(TYPE2)"/>
      <sheetName val="터파기단면도(보도)"/>
      <sheetName val="VXXXXXX"/>
      <sheetName val="내역서(전기)"/>
      <sheetName val="할증"/>
      <sheetName val="확약서"/>
      <sheetName val="SORCE1"/>
      <sheetName val="시설물단가표"/>
      <sheetName val="노무비단가표"/>
      <sheetName val="기초자료입력"/>
      <sheetName val="물가대비표"/>
      <sheetName val="Sheet2 (2)"/>
      <sheetName val="단위단가"/>
      <sheetName val="변경비교-을"/>
      <sheetName val="수주추정"/>
      <sheetName val="Customer Databas"/>
      <sheetName val="단가조사-2"/>
      <sheetName val="하수급견적대비"/>
      <sheetName val="직노"/>
      <sheetName val="환율CHANGE"/>
      <sheetName val="배수철근"/>
      <sheetName val="을지"/>
      <sheetName val="danga"/>
      <sheetName val="ilch"/>
      <sheetName val="현금흐름"/>
      <sheetName val="15"/>
      <sheetName val="덕전리"/>
      <sheetName val="내역서 (2)"/>
      <sheetName val="N賃率-職"/>
      <sheetName val="기초코드"/>
      <sheetName val="화설내"/>
      <sheetName val="자료입력"/>
      <sheetName val="(A)내역서"/>
      <sheetName val="신호등일위대가"/>
      <sheetName val="흄관기초"/>
      <sheetName val="200"/>
      <sheetName val="표지"/>
      <sheetName val="토목(용인)"/>
      <sheetName val="입찰안"/>
      <sheetName val="목차"/>
      <sheetName val="일위단위"/>
      <sheetName val="중기사용료"/>
      <sheetName val="전기"/>
      <sheetName val="노무비"/>
      <sheetName val="재료비단가"/>
      <sheetName val="고유코드_설계"/>
      <sheetName val="도기류"/>
      <sheetName val="간접"/>
      <sheetName val="빗물받이(910-510-410)"/>
      <sheetName val="교각1"/>
      <sheetName val="차선도색-연장,수량(1)"/>
      <sheetName val="수입"/>
      <sheetName val="45,46"/>
      <sheetName val="INPUT"/>
      <sheetName val="실행견적"/>
      <sheetName val="계양가시설"/>
      <sheetName val="내역서1999.8최종"/>
      <sheetName val="98NS-N"/>
      <sheetName val="노임"/>
      <sheetName val="추가예산"/>
      <sheetName val="단중표"/>
      <sheetName val="현장관리비참조"/>
      <sheetName val="다곡2교"/>
      <sheetName val="포장복구집계"/>
      <sheetName val="교대(A1)"/>
      <sheetName val="몰탈"/>
      <sheetName val="대비"/>
      <sheetName val="집수정(600-700)"/>
      <sheetName val="설계명세서"/>
      <sheetName val="설계예시"/>
      <sheetName val="기초단가"/>
      <sheetName val="수량증감표"/>
      <sheetName val="터파기운반비산출"/>
      <sheetName val="산적토운반비산출"/>
      <sheetName val="적용단가"/>
      <sheetName val="부대내역"/>
      <sheetName val="내역서01"/>
      <sheetName val="1.수인터널"/>
      <sheetName val="단위수량산출"/>
      <sheetName val="실행대비"/>
      <sheetName val="시운전연료"/>
      <sheetName val="b_balju"/>
      <sheetName val="우수공"/>
      <sheetName val="특수선일위대가"/>
      <sheetName val="본사공가현황"/>
      <sheetName val="9811"/>
      <sheetName val="위치조서"/>
      <sheetName val="수산(당)"/>
      <sheetName val="C.배수관공"/>
      <sheetName val="입력DATA"/>
      <sheetName val="바닥판"/>
      <sheetName val="내역(신례)"/>
      <sheetName val="우수받이"/>
      <sheetName val="횡배수관"/>
      <sheetName val="단면기준"/>
      <sheetName val="총괄서"/>
      <sheetName val="PROJECT BRIEF(EX.NEW)"/>
      <sheetName val="Site Expenses"/>
      <sheetName val="공용(현대건설공구)"/>
      <sheetName val="현대건설공구(UNIT)"/>
      <sheetName val="낙석방지수량"/>
      <sheetName val="TYPE-A"/>
      <sheetName val="GI-LIST"/>
      <sheetName val="해평견적"/>
      <sheetName val="11.1 단면hwp"/>
      <sheetName val="시점교대"/>
      <sheetName val="계수시트"/>
      <sheetName val="설계가"/>
      <sheetName val="공사비증감"/>
      <sheetName val="공사비집계"/>
      <sheetName val="청 구"/>
      <sheetName val="설계산출기초"/>
      <sheetName val="산출내역서집계표"/>
      <sheetName val="음성방향"/>
      <sheetName val="산출기준자료"/>
      <sheetName val="구역화물"/>
      <sheetName val="시험비"/>
      <sheetName val="일위대가목록"/>
      <sheetName val="차액보증"/>
      <sheetName val="단위목록"/>
      <sheetName val="6호기"/>
      <sheetName val="토목주소"/>
      <sheetName val="토공(우물통,기타) "/>
      <sheetName val="연결임시"/>
      <sheetName val="흙쌓기도수로설치현황"/>
      <sheetName val="MAT"/>
      <sheetName val="연도별cash"/>
      <sheetName val="대림경상68억"/>
      <sheetName val="GR"/>
      <sheetName val="토목공사"/>
      <sheetName val="건축공사"/>
      <sheetName val="배수통관(좌)"/>
      <sheetName val="INPUT(덕도방향-시점)"/>
      <sheetName val="예가표"/>
      <sheetName val="평내중"/>
      <sheetName val="공량산출서"/>
      <sheetName val="단면가정"/>
      <sheetName val="설계조건"/>
      <sheetName val="실행간접비용"/>
      <sheetName val="2_단면가정"/>
      <sheetName val="조경"/>
      <sheetName val="포장공수량집계"/>
      <sheetName val="단가조건(02년)"/>
      <sheetName val="A-8 PD(도로중앙)"/>
      <sheetName val="설계내역"/>
      <sheetName val="보차도경계석"/>
      <sheetName val="SLAB&quot;1&quot;"/>
      <sheetName val="wall"/>
      <sheetName val="품셈"/>
      <sheetName val="인부임"/>
      <sheetName val="원가+내역"/>
      <sheetName val="선정요령"/>
      <sheetName val="가로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-0"/>
      <sheetName val="Sheet1"/>
      <sheetName val="Sheet2"/>
      <sheetName val="Sheet3"/>
      <sheetName val="#REF"/>
      <sheetName val="옹벽총집계"/>
      <sheetName val="옹벽총철근"/>
      <sheetName val="옹벽집계(시점)"/>
      <sheetName val="옹벽철근(시점)"/>
      <sheetName val="(시점)옹벽(5~3)"/>
      <sheetName val="(시점)옹벽(3.0)"/>
      <sheetName val="옹벽집계(종점)"/>
      <sheetName val="옹벽철근(종점)"/>
      <sheetName val="(종점)옹벽(5~3)"/>
      <sheetName val="(종점)옹벽(3.0)"/>
      <sheetName val="Sheet7"/>
      <sheetName val="철근총괄집계"/>
      <sheetName val="기둥(원형)"/>
      <sheetName val="토공(우물통,기타) "/>
      <sheetName val="3.바닥판설계"/>
      <sheetName val="Sheet1 (2)"/>
      <sheetName val="H-PILE수량집계"/>
      <sheetName val="조명시설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방음기초"/>
      <sheetName val="방음수량"/>
      <sheetName val="방음벽"/>
      <sheetName val="세륜세차시설"/>
      <sheetName val="세차현황"/>
      <sheetName val="세륜단위"/>
      <sheetName val="가설방진망"/>
      <sheetName val="가설방음판넬"/>
      <sheetName val="경계수량"/>
      <sheetName val="경계단위"/>
      <sheetName val="준공"/>
      <sheetName val="가설사물실"/>
      <sheetName val="과적차량"/>
      <sheetName val="경계석"/>
      <sheetName val="방호집계"/>
      <sheetName val="방호벽"/>
      <sheetName val="가도"/>
      <sheetName val="Sheet4"/>
      <sheetName val="Sheet1"/>
      <sheetName val="Sheet2"/>
      <sheetName val="Sheet3"/>
      <sheetName val="횡배수관"/>
      <sheetName val="토공(우물통,기타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적용수량집계표"/>
      <sheetName val="사급자재집계표"/>
      <sheetName val="철근량집계"/>
      <sheetName val="몰탈"/>
      <sheetName val="Sheet1"/>
      <sheetName val="Sheet2"/>
      <sheetName val="Sheet3"/>
      <sheetName val="진주방향"/>
      <sheetName val="마산방향"/>
      <sheetName val="마산방향철근집계"/>
      <sheetName val="터파기및재료"/>
      <sheetName val="횡배수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날개벽유동집계표"/>
      <sheetName val="유입방지턱수량"/>
      <sheetName val="유입방지턱표지"/>
      <sheetName val="유입방지턱단위수량"/>
      <sheetName val="Sheet4"/>
      <sheetName val="Sheet5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공(IC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원가계산서(년도별)"/>
      <sheetName val="집계표(도급)"/>
      <sheetName val="내역서(도급)"/>
      <sheetName val="6월호"/>
      <sheetName val="일위대가"/>
      <sheetName val="증감총괄"/>
      <sheetName val="내역"/>
      <sheetName val="잡비"/>
      <sheetName val="증감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전신환매도율"/>
      <sheetName val="표지"/>
      <sheetName val="BOQ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"/>
      <sheetName val="교각1"/>
      <sheetName val="표지(하천명)"/>
      <sheetName val="총괄자재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DATE"/>
      <sheetName val="터파기및재료"/>
      <sheetName val="우배수"/>
      <sheetName val="정화조동내역"/>
      <sheetName val="수량-가로등"/>
      <sheetName val="일반공사"/>
      <sheetName val="총괄갑 "/>
      <sheetName val="Baby일위대가"/>
      <sheetName val="내역서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역T형옹벽(3.0)"/>
      <sheetName val="을지"/>
      <sheetName val="45,46"/>
      <sheetName val="BOQ(전체)"/>
      <sheetName val="99총공사내역서"/>
      <sheetName val="노임단가"/>
      <sheetName val="원형1호맨홀토공수량"/>
      <sheetName val="CB"/>
      <sheetName val="일위대가(가설)"/>
      <sheetName val="A LINE"/>
      <sheetName val="물가시세"/>
      <sheetName val="일위대가표"/>
      <sheetName val="수량산출서"/>
      <sheetName val="직노"/>
      <sheetName val="수량산출"/>
      <sheetName val="견적서"/>
      <sheetName val="만수배관단가"/>
      <sheetName val="FRP배관단가(만수)"/>
      <sheetName val="내역(설계)"/>
      <sheetName val="포장공"/>
      <sheetName val="단면가정"/>
      <sheetName val="2"/>
      <sheetName val="96보완계획7.12"/>
      <sheetName val="준검 내역서"/>
      <sheetName val="교대(A1)"/>
      <sheetName val="하도금액분계"/>
      <sheetName val="인사자료총집계"/>
      <sheetName val="금액내역서"/>
      <sheetName val="1+214(수로)"/>
      <sheetName val="1+185(통로)"/>
      <sheetName val="구체,날개,보강철근수량"/>
      <sheetName val="난간및차수벽철근량"/>
      <sheetName val="접속저판"/>
      <sheetName val="BID"/>
      <sheetName val="토공(우물통,기타) "/>
      <sheetName val="건축공사실행"/>
      <sheetName val="#REF"/>
      <sheetName val="소비자가"/>
      <sheetName val="5.공종별예산내역서"/>
      <sheetName val="1차설계변경내역"/>
      <sheetName val="부대내역"/>
      <sheetName val="기초단가"/>
      <sheetName val="철근계"/>
      <sheetName val="7.PILE  (돌출)"/>
      <sheetName val="연결관암거"/>
      <sheetName val="2000년1차"/>
      <sheetName val="실행철강하도"/>
      <sheetName val="골재산출"/>
      <sheetName val="TOTAL_BOQ"/>
      <sheetName val="날개벽(시점좌측)"/>
      <sheetName val="관급자재"/>
      <sheetName val="Macro1"/>
      <sheetName val="매매"/>
      <sheetName val="6PILE  (돌출)"/>
      <sheetName val="공사개요"/>
      <sheetName val="MAIN_TABLE"/>
      <sheetName val="토목"/>
      <sheetName val="도급-집계"/>
      <sheetName val="가로등내역서"/>
      <sheetName val="품셈TABLE"/>
      <sheetName val="말뚝지지력산정"/>
      <sheetName val="COPING"/>
      <sheetName val="단가산출"/>
      <sheetName val="철거산출근거"/>
      <sheetName val="E총"/>
      <sheetName val="노무비"/>
      <sheetName val="단가"/>
      <sheetName val="내역(2000년)"/>
      <sheetName val="중기일위대가"/>
      <sheetName val="INPUT"/>
      <sheetName val="보차도경계석"/>
      <sheetName val="구조물공"/>
      <sheetName val="배수공"/>
      <sheetName val="부대공"/>
      <sheetName val="토공"/>
      <sheetName val="저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보도포장산출"/>
      <sheetName val="현금"/>
      <sheetName val="총괄내역서"/>
      <sheetName val="표층포설및다짐"/>
      <sheetName val="기본사항"/>
      <sheetName val="데이타"/>
      <sheetName val="식재인부"/>
      <sheetName val="1차증가원가계산"/>
      <sheetName val="산출서"/>
      <sheetName val="관급"/>
      <sheetName val="내역(원안-대안)"/>
      <sheetName val="200"/>
      <sheetName val="Sheet1 (2)"/>
      <sheetName val="남양시작동자105노65기1.3화1.2"/>
      <sheetName val="국도접속 차도부수량"/>
      <sheetName val="재정비직인"/>
      <sheetName val="재정비내역"/>
      <sheetName val="지적고시내역"/>
      <sheetName val="DANGA"/>
      <sheetName val="기본자료"/>
      <sheetName val="집1"/>
      <sheetName val="진주방향"/>
      <sheetName val="마산방향"/>
      <sheetName val="마산방향철근집계"/>
      <sheetName val="절취및터파기"/>
      <sheetName val="단가 "/>
      <sheetName val="노임"/>
      <sheetName val="부대시설"/>
      <sheetName val="Apt내역"/>
      <sheetName val="기기리스트"/>
      <sheetName val="J直材4"/>
      <sheetName val="1,2,3,4,5단위수량"/>
      <sheetName val="97 사업추정(WEKI)"/>
      <sheetName val="제경비"/>
      <sheetName val="도급내역"/>
      <sheetName val="일위대가목차"/>
      <sheetName val="자재단가"/>
      <sheetName val="7기초"/>
      <sheetName val="덕전리"/>
      <sheetName val="단가산출서"/>
      <sheetName val="이토변실(A3-LINE)"/>
      <sheetName val="일위목록"/>
      <sheetName val="요율"/>
      <sheetName val="슬래브(유곡)"/>
      <sheetName val="(포장)BOQ-실적공사"/>
      <sheetName val="차액보증"/>
      <sheetName val="접도구역경계표주현황"/>
      <sheetName val="개비온집계"/>
      <sheetName val="개비온 단위"/>
      <sheetName val="원가계산서"/>
      <sheetName val="현장"/>
      <sheetName val="U-TYPE(1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guard(mac)"/>
      <sheetName val="주요량(96)"/>
      <sheetName val="내역서(사업소)"/>
      <sheetName val="8.PILE  (돌출)"/>
      <sheetName val="용산1(해보)"/>
      <sheetName val="내역을"/>
      <sheetName val="VXXXXX"/>
      <sheetName val="OPGW기별"/>
      <sheetName val="ABUT수량-A1"/>
      <sheetName val="DATA2000"/>
      <sheetName val="(집계) 노면표시"/>
      <sheetName val="내역서(삼호)"/>
      <sheetName val="가도공"/>
      <sheetName val="변수값"/>
      <sheetName val="중기상차"/>
      <sheetName val="AS복구"/>
      <sheetName val="중기터파기"/>
      <sheetName val="토공사(흙막이)"/>
      <sheetName val="연결임시"/>
      <sheetName val="포장수량산출"/>
      <sheetName val="토공총괄집계표"/>
      <sheetName val="제목(수량)"/>
      <sheetName val="수량총괄집계"/>
      <sheetName val="참고사항"/>
      <sheetName val="참고자료"/>
      <sheetName val="수안보-MBR1"/>
      <sheetName val="기둥(원형)"/>
      <sheetName val="기초공"/>
      <sheetName val="J형측구단위수량"/>
      <sheetName val="적용건축"/>
      <sheetName val="내역서전체"/>
      <sheetName val="주형"/>
      <sheetName val="개요"/>
      <sheetName val="단위수량산출"/>
      <sheetName val="쌍송교"/>
      <sheetName val="수자재단위당"/>
      <sheetName val="공비대비"/>
      <sheetName val="총괄표"/>
      <sheetName val="산출근거"/>
      <sheetName val="노무비단가"/>
      <sheetName val="WEIGHT LIST"/>
      <sheetName val="유림골조"/>
      <sheetName val="시점교대"/>
      <sheetName val="Sheet15"/>
      <sheetName val="구조     ."/>
      <sheetName val="1.설계조건"/>
      <sheetName val="2공구산출내역"/>
      <sheetName val="DATA98"/>
      <sheetName val="맨홀"/>
      <sheetName val="암거날개벽재료집계"/>
      <sheetName val="위치조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일위대가목록"/>
      <sheetName val="기타#9"/>
      <sheetName val="구체2_0X2_0(0-3)"/>
      <sheetName val="구체집계2_0x2_0(3-5)"/>
      <sheetName val="구체2_0x2_0(3-5)"/>
      <sheetName val="구체집계2_0x2_0(5-7)"/>
      <sheetName val="구체2_0x2_0(5-7)"/>
      <sheetName val="고정보수량집계"/>
      <sheetName val="웅진교-S2"/>
      <sheetName val="단위중량"/>
      <sheetName val="6호기"/>
      <sheetName val="TIE-IN"/>
      <sheetName val="지수"/>
      <sheetName val="교각토공"/>
      <sheetName val="투찰"/>
      <sheetName val="고창방향"/>
      <sheetName val="하부철근수량"/>
      <sheetName val="9902"/>
      <sheetName val="3.하중산정4.양수압5.지지력"/>
      <sheetName val="N賃率-職"/>
      <sheetName val="총차분(토목)"/>
      <sheetName val="기초일위"/>
      <sheetName val="(A)내역서"/>
      <sheetName val="역T형교대(직접기초)"/>
      <sheetName val="수량집계"/>
      <sheetName val="잡비계산"/>
      <sheetName val="일반전기"/>
      <sheetName val="횡배수관"/>
      <sheetName val="단가산출(총괄)"/>
      <sheetName val="일위총괄"/>
      <sheetName val="내역표지"/>
      <sheetName val="조경시설물"/>
      <sheetName val="현장식당(1)"/>
      <sheetName val="입찰안"/>
      <sheetName val="건축내역"/>
      <sheetName val="도근좌표"/>
      <sheetName val="4)유동표"/>
      <sheetName val="전신"/>
      <sheetName val="기초자료입력"/>
      <sheetName val="9GNG운반"/>
      <sheetName val="깨기수량"/>
      <sheetName val="고분전시관"/>
      <sheetName val="설비"/>
      <sheetName val="급수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단가표"/>
      <sheetName val="내역서적용수량"/>
      <sheetName val="날개벽(TYPE1)"/>
      <sheetName val="지수산정"/>
      <sheetName val="제1차변경도급"/>
      <sheetName val="퇴직금(울산천상)"/>
      <sheetName val="횡배수관집현황(2공구)"/>
      <sheetName val="자재 집계표"/>
      <sheetName val="노면표시수량집계"/>
      <sheetName val="노면표지 수량"/>
      <sheetName val="상부공"/>
      <sheetName val="가설공사비"/>
      <sheetName val="우수받이재료집계표"/>
      <sheetName val="양지교"/>
      <sheetName val="대로근거"/>
      <sheetName val="수량집계표(舊)"/>
      <sheetName val="공조기(삭제)"/>
      <sheetName val="사다리"/>
      <sheetName val="Mc1"/>
      <sheetName val="흄ꔀ수량집계"/>
      <sheetName val="기술조건"/>
      <sheetName val="투찰금액"/>
      <sheetName val="공사비_NDE"/>
      <sheetName val="L_RPTB~1"/>
      <sheetName val="식재"/>
      <sheetName val="시설물"/>
      <sheetName val="식재출력용"/>
      <sheetName val="유지관리"/>
      <sheetName val="청천내"/>
      <sheetName val="리스(CIF)산출"/>
      <sheetName val="길어깨(현황)"/>
      <sheetName val="산출"/>
      <sheetName val="건물"/>
      <sheetName val="단가목록"/>
      <sheetName val="설계예산서"/>
      <sheetName val="장비단가표"/>
      <sheetName val="FRP산출근거"/>
      <sheetName val="본선집계표"/>
      <sheetName val="패널"/>
      <sheetName val="소업1교"/>
      <sheetName val="본체"/>
      <sheetName val="DATA"/>
      <sheetName val="맨홀수량산출"/>
      <sheetName val="교대(A1-A2)"/>
      <sheetName val="앨범표지"/>
      <sheetName val="공비현2"/>
      <sheetName val="시점부수량산출서"/>
      <sheetName val="취수탑"/>
      <sheetName val="기계경비(시간당)"/>
      <sheetName val="램머"/>
      <sheetName val="토적표(1)"/>
      <sheetName val="안정검토"/>
      <sheetName val="예가내역서"/>
      <sheetName val="초기화면"/>
      <sheetName val="02자재"/>
      <sheetName val="토공총"/>
      <sheetName val="경율산정"/>
      <sheetName val="설직재-1"/>
      <sheetName val="I一般比"/>
      <sheetName val="노임단가 (2)"/>
      <sheetName val="000000"/>
      <sheetName val="콘_재료분리(1)"/>
      <sheetName val="표지 (2)"/>
      <sheetName val="3련 BOX"/>
      <sheetName val="EACT10"/>
      <sheetName val="설계서식"/>
      <sheetName val="정렬"/>
      <sheetName val="조명시설"/>
      <sheetName val="1.일반수량산출단면"/>
      <sheetName val="토공사"/>
      <sheetName val="DATA 입력부"/>
      <sheetName val="50201련박스"/>
      <sheetName val="DATA 입력란"/>
      <sheetName val="당진1,2호기전선관설치및접지4차공사내역서-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"/>
      <sheetName val="교대(30)"/>
      <sheetName val="상-교대(A1-A2)"/>
      <sheetName val="상-날개벽(시)"/>
      <sheetName val="상-날개벽(종)"/>
      <sheetName val="상APPRO"/>
      <sheetName val="하-교대(A1-A2)"/>
      <sheetName val="하-날개벽(시)"/>
      <sheetName val="하-날개벽(종)"/>
      <sheetName val="하APPRO"/>
      <sheetName val="교대토공"/>
      <sheetName val="교대토공(시,상)"/>
      <sheetName val="교대토공(종,상)"/>
      <sheetName val="교대토공(시,하)"/>
      <sheetName val="교대토공(종,하)"/>
      <sheetName val="DR1"/>
      <sheetName val="C.배수관공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흄관(D200)"/>
      <sheetName val="Sheet1"/>
      <sheetName val="Sheet2"/>
      <sheetName val="Sheet3"/>
      <sheetName val="상-교대(A1-A2)"/>
      <sheetName val="Book2"/>
      <sheetName val="C.배수관공"/>
    </sheetNames>
    <definedNames>
      <definedName name="매크로11"/>
      <definedName name="매크로4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방호벽"/>
      <sheetName val="빗물받이(910-510-410)"/>
      <sheetName val="상-교대(A1-A2)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터파기및재료"/>
      <sheetName val="A-4"/>
      <sheetName val="터파기_x0000__x0000_료"/>
      <sheetName val="단위수량"/>
      <sheetName val="노임단가"/>
      <sheetName val="대로근거"/>
      <sheetName val="중로근거"/>
      <sheetName val="부대내역"/>
      <sheetName val="ABUT수량-A1"/>
      <sheetName val="일위대가9803"/>
      <sheetName val="강관 및 부속"/>
      <sheetName val="근로자자료입력"/>
      <sheetName val="2월 노임대장"/>
      <sheetName val="산출근거"/>
      <sheetName val="토목주소"/>
      <sheetName val="역T형(H=6.0) (2)"/>
      <sheetName val="노임"/>
      <sheetName val="수주현황2월"/>
      <sheetName val="건축내역"/>
      <sheetName val="건축원가계산서"/>
      <sheetName val="차액보증"/>
      <sheetName val="대비"/>
      <sheetName val="INPUT"/>
      <sheetName val="DATE"/>
      <sheetName val="기본DATA"/>
      <sheetName val="SLAB&quot;1&quot;"/>
      <sheetName val="단위중량"/>
      <sheetName val="공사비집계"/>
      <sheetName val="입찰안"/>
      <sheetName val="전기"/>
      <sheetName val="원형1호맨홀토공수량"/>
      <sheetName val="8.PILE  (돌출)"/>
      <sheetName val="시선유도표지집계표"/>
      <sheetName val="4.2유효폭의 계산"/>
      <sheetName val="음봉방향"/>
      <sheetName val="BID"/>
      <sheetName val="플랜트 설치"/>
      <sheetName val="출력표-본사"/>
      <sheetName val="날개벽수량표"/>
      <sheetName val="바닥판"/>
      <sheetName val="1"/>
      <sheetName val="빗물받이(910-510-410)"/>
      <sheetName val="type-F"/>
      <sheetName val="토사(PE)"/>
      <sheetName val="말뚝지지력산정"/>
      <sheetName val="C.배수관공"/>
      <sheetName val="#REF"/>
      <sheetName val="수안보-MBR1"/>
      <sheetName val="3.하중산정4.지지력"/>
      <sheetName val="6PILE  (돌출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방음벽기초(H=4m)"/>
      <sheetName val="총괄내역서"/>
      <sheetName val="Sheet1 (2)"/>
      <sheetName val="N賃率-職"/>
      <sheetName val="화설내"/>
      <sheetName val="수량산출"/>
      <sheetName val="코드표"/>
      <sheetName val="실행철강하도"/>
      <sheetName val="단위수량"/>
      <sheetName val="기계경비(시간당)"/>
      <sheetName val="램머"/>
      <sheetName val="분기관표식단위수량"/>
      <sheetName val="터파기및재료"/>
      <sheetName val="#REF"/>
      <sheetName val="일반수량총괄집계"/>
      <sheetName val="진주방향"/>
      <sheetName val="데이타"/>
      <sheetName val="식재인부"/>
      <sheetName val="도로포장면적산출(1)"/>
      <sheetName val="일위대가(가설)"/>
      <sheetName val="DATE"/>
      <sheetName val="일위대가9803"/>
      <sheetName val="구분표"/>
      <sheetName val="제원입력"/>
      <sheetName val="대로근거"/>
      <sheetName val="중로근거"/>
      <sheetName val="수로BOX"/>
      <sheetName val="내역서"/>
      <sheetName val="단위단가"/>
      <sheetName val="집계표"/>
      <sheetName val="98수문일위"/>
      <sheetName val="사유서제출현황-2"/>
      <sheetName val="토사(PE)"/>
      <sheetName val="C.배수관공"/>
      <sheetName val="8.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EQUIPMENT LIST"/>
      <sheetName val="기계설비 목록"/>
      <sheetName val="1. 가압장 및 펌프설비"/>
      <sheetName val="2. 밸브설비"/>
      <sheetName val="3. 정수기기 및 DAF 설비"/>
      <sheetName val="4. 약품주입 및 염소소독설비"/>
      <sheetName val="5. 탈수설비"/>
      <sheetName val="6. 도급 기자재설비"/>
      <sheetName val="8. 장래분(Future)"/>
      <sheetName val="BOQ 장비별"/>
      <sheetName val="정수설비"/>
      <sheetName val="#REF"/>
      <sheetName val="DATE"/>
      <sheetName val="비탈면보호공수량산출"/>
      <sheetName val="ABUT수량-A1"/>
      <sheetName val="(포장)BOQ-실적공사"/>
      <sheetName val="가도공"/>
      <sheetName val="구조물철거타공정이월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#REF"/>
      <sheetName val="대포2교접속"/>
      <sheetName val="천방교접속"/>
      <sheetName val="약품공급2"/>
      <sheetName val="sheet1"/>
      <sheetName val="터파기및재료"/>
      <sheetName val="기초공"/>
      <sheetName val="기둥(원형)"/>
      <sheetName val="품셈TABLE"/>
      <sheetName val="ABUT수량-A1"/>
      <sheetName val="2000년1차"/>
      <sheetName val="2000전체분"/>
      <sheetName val="guard(mac)"/>
      <sheetName val="사다리"/>
      <sheetName val="당진1,2호기전선관설치및접지4차공사내역서-을지"/>
      <sheetName val="전체_1설계"/>
      <sheetName val="산출근거"/>
      <sheetName val="원형1호맨홀토공수량"/>
      <sheetName val="구조물철거타공정이월"/>
      <sheetName val="Y-WORK"/>
      <sheetName val="접지수량"/>
      <sheetName val="내역서"/>
      <sheetName val="실행철강하도"/>
      <sheetName val="참조"/>
      <sheetName val="집계표"/>
      <sheetName val="SLAB&quot;1&quot;"/>
      <sheetName val="6PILE  (돌출)"/>
      <sheetName val="실행내역"/>
      <sheetName val="준검 내역서"/>
      <sheetName val="날개벽수량표"/>
      <sheetName val="위치조서"/>
      <sheetName val="포장물량집계"/>
      <sheetName val="도로경계단위"/>
      <sheetName val="앉음벽 (2)"/>
      <sheetName val="인버트단위수량"/>
      <sheetName val="DATE"/>
      <sheetName val="차액보증"/>
      <sheetName val="E총"/>
      <sheetName val="원가서"/>
      <sheetName val="수량산출"/>
      <sheetName val="말뚝지지력산정"/>
      <sheetName val="TYPE-A"/>
      <sheetName val="우수공"/>
      <sheetName val="단가조사"/>
      <sheetName val="자재단가비교표"/>
      <sheetName val="대로근거"/>
      <sheetName val="중로근거"/>
      <sheetName val="안산기계장치"/>
      <sheetName val="내역"/>
      <sheetName val="전체제잡비"/>
      <sheetName val="요율"/>
      <sheetName val="준공정산"/>
      <sheetName val="공정증감대ㅈ표"/>
      <sheetName val="경비2내역"/>
      <sheetName val="단면계수(상부)"/>
      <sheetName val="휴지통"/>
      <sheetName val="노임단가"/>
      <sheetName val="집계"/>
      <sheetName val="기본일위"/>
      <sheetName val="내역서2안"/>
      <sheetName val="패널"/>
      <sheetName val="직노"/>
      <sheetName val="단면 (2)"/>
      <sheetName val="금액내역서"/>
      <sheetName val="TYPE-1"/>
      <sheetName val="찍기"/>
      <sheetName val="교각계산"/>
      <sheetName val="8.PILE  (돌출)"/>
      <sheetName val="우수받이수량산출"/>
      <sheetName val="집수정수량집계"/>
      <sheetName val="각종측구수량집계"/>
      <sheetName val="일위대가(계측기설치)"/>
      <sheetName val="일위대가9803"/>
      <sheetName val="C.배수관공"/>
      <sheetName val="spir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표"/>
      <sheetName val="몰탈"/>
      <sheetName val="총수량집계표"/>
      <sheetName val="총철근량집계표"/>
      <sheetName val="총철근량집계표 (2)"/>
      <sheetName val="토공집계표"/>
      <sheetName val="토적집계표"/>
      <sheetName val="토적표"/>
      <sheetName val="포장공수량집계표"/>
      <sheetName val="아스콘포장(T=90CM)"/>
      <sheetName val="아스콘포장(T=75CM)"/>
      <sheetName val="고압블럭(T=6CM)"/>
      <sheetName val="보차도경계블럭(180-205-250)"/>
      <sheetName val="도로경계블럭"/>
      <sheetName val="L형측구"/>
      <sheetName val="차선도색(중앙선)"/>
      <sheetName val="차선도색(직각주차-5M)"/>
      <sheetName val="우수공수량집계표"/>
      <sheetName val="우수공철근량집계표"/>
      <sheetName val="우수공맨홀평균깊이"/>
      <sheetName val="우수공흄관평균깊이"/>
      <sheetName val="우수맨홀(D900)"/>
      <sheetName val="흄관(D300)"/>
      <sheetName val="흄관(D350)"/>
      <sheetName val="흄관(D400)"/>
      <sheetName val="흄관(D450)"/>
      <sheetName val="집수거"/>
      <sheetName val="집수정"/>
      <sheetName val="플륨관"/>
      <sheetName val="홈통받이"/>
      <sheetName val="집수거 연락관(D.C-200)"/>
      <sheetName val="홈통받이연락관(D.C-200)"/>
      <sheetName val="지하#1-영구배수시스템"/>
      <sheetName val="지하#2-영구배수시스템"/>
      <sheetName val="지하#3-영구배수시스템"/>
      <sheetName val="오수공수량집계표"/>
      <sheetName val="오수공철근량집계표"/>
      <sheetName val="오수공맨홀평균깊이"/>
      <sheetName val="오수공흄관평균깊이"/>
      <sheetName val="오수맨홀(D900)"/>
      <sheetName val="오수-VR관(D300)"/>
      <sheetName val="오수부관"/>
      <sheetName val="오수받이(910-510-410)"/>
      <sheetName val="오수받이연락관(D150)"/>
      <sheetName val="공동구공수량집계표"/>
      <sheetName val="공동구공철근량집계표"/>
      <sheetName val="공동구(1.8x1.8)"/>
      <sheetName val="공동구(2.1x2.1)"/>
      <sheetName val="옹벽공총수량집계표"/>
      <sheetName val="옹벽공총철근량집계표"/>
      <sheetName val="옹벽공 수량집계표 (1구간)"/>
      <sheetName val="철근집계표(1구간)"/>
      <sheetName val="1구간(1)"/>
      <sheetName val="1구간(2)"/>
      <sheetName val="1구간(3)"/>
      <sheetName val="1구간(4)"/>
      <sheetName val="1구간(5)"/>
      <sheetName val="옹벽공 수량집계표 (2구간)"/>
      <sheetName val="철근집계표(2구간)"/>
      <sheetName val="2구간(1)"/>
      <sheetName val="2구간(2)"/>
      <sheetName val="2구간(3)"/>
      <sheetName val="옹벽공 수량집계표 (4구간)"/>
      <sheetName val="철근집계표(4구간)"/>
      <sheetName val="4구간(1)"/>
      <sheetName val="4구간(2)"/>
      <sheetName val="L법(2.0)"/>
      <sheetName val="L법(3.0)"/>
      <sheetName val="L법(4.0)"/>
      <sheetName val="L법(5.0)"/>
      <sheetName val="L법(6.0)"/>
      <sheetName val="부대공수량집계표"/>
      <sheetName val="담장기초"/>
      <sheetName val="휀스기초(H=1.80M)"/>
      <sheetName val="휀스기초(H=3.00M)"/>
      <sheetName val="조명시설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수량"/>
      <sheetName val="주요자재"/>
      <sheetName val="골재산출"/>
      <sheetName val="이월수량"/>
      <sheetName val="일반총괄"/>
      <sheetName val="철근총괄"/>
      <sheetName val="토공집계"/>
      <sheetName val="횡배수관"/>
      <sheetName val="#REF"/>
      <sheetName val="총수량집계표"/>
      <sheetName val="수량집계표"/>
      <sheetName val="산출근거"/>
      <sheetName val="조명시설"/>
      <sheetName val="8.PILE  (돌출)"/>
      <sheetName val="C.배수관공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부대자재"/>
      <sheetName val="Sheet3"/>
      <sheetName val="표지집계1"/>
      <sheetName val="표지집계2"/>
      <sheetName val="표지집계3"/>
      <sheetName val="안전현황"/>
      <sheetName val="안내현황"/>
      <sheetName val="표지판단위수량"/>
      <sheetName val="도색집계"/>
      <sheetName val="미끄럼집계"/>
      <sheetName val="미끄럼단위"/>
      <sheetName val="미끄럼현황"/>
      <sheetName val="표지병집계"/>
      <sheetName val="표지병현황"/>
      <sheetName val="Sheet2"/>
      <sheetName val="Sh15"/>
      <sheetName val="데리네집계"/>
      <sheetName val="데리네현황"/>
      <sheetName val="가드집계"/>
      <sheetName val="가드현황"/>
      <sheetName val="낙석집계"/>
      <sheetName val="낙석현황"/>
      <sheetName val="낙석단위수량"/>
      <sheetName val="가드휀스설치현황"/>
      <sheetName val="가드휀스수량집계표"/>
      <sheetName val="휀스단위수량"/>
      <sheetName val="세륜세차단위"/>
      <sheetName val="세륜세차수량집계표"/>
      <sheetName val="Sheet16"/>
      <sheetName val="콘_재료분리(1)"/>
      <sheetName val="데리네이타현황"/>
      <sheetName val="골재산출"/>
      <sheetName val="산출근거"/>
      <sheetName val="총수량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적용수량집계표"/>
      <sheetName val="사급자재집계표"/>
      <sheetName val="철근량집계"/>
      <sheetName val="몰탈"/>
      <sheetName val="Sheet1"/>
      <sheetName val="Sheet2"/>
      <sheetName val="Sheet3"/>
      <sheetName val="#REF"/>
      <sheetName val="품셈TABLE"/>
      <sheetName val="총수량집계표"/>
      <sheetName val="터파기및재료"/>
      <sheetName val="가시설(TYPE-A)"/>
      <sheetName val="1-1평균터파기고(1)"/>
      <sheetName val="골재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92D050"/>
  </sheetPr>
  <dimension ref="A1:G30"/>
  <sheetViews>
    <sheetView showZeros="0" view="pageBreakPreview" zoomScaleSheetLayoutView="100" workbookViewId="0">
      <selection activeCell="D21" sqref="D21"/>
    </sheetView>
  </sheetViews>
  <sheetFormatPr defaultRowHeight="13.5"/>
  <cols>
    <col min="1" max="1" width="12.77734375" style="56" customWidth="1"/>
    <col min="2" max="2" width="9.77734375" style="56" customWidth="1"/>
    <col min="3" max="3" width="7.77734375" style="56" customWidth="1"/>
    <col min="4" max="4" width="12.5546875" style="56" customWidth="1"/>
    <col min="5" max="6" width="12.44140625" style="56" customWidth="1"/>
    <col min="7" max="7" width="9.5546875" style="56" customWidth="1"/>
    <col min="8" max="16384" width="8.88671875" style="56"/>
  </cols>
  <sheetData>
    <row r="1" spans="1:7" s="55" customFormat="1" ht="24.95" customHeight="1">
      <c r="A1" s="672" t="s">
        <v>300</v>
      </c>
      <c r="B1" s="672"/>
      <c r="C1" s="672"/>
      <c r="D1" s="672"/>
      <c r="E1" s="672"/>
      <c r="F1" s="672"/>
      <c r="G1" s="672"/>
    </row>
    <row r="2" spans="1:7" ht="15.95" customHeight="1">
      <c r="A2" s="54"/>
      <c r="B2" s="54"/>
      <c r="C2" s="54"/>
      <c r="D2" s="54"/>
      <c r="E2" s="54"/>
      <c r="F2" s="317"/>
      <c r="G2" s="75" t="s">
        <v>9</v>
      </c>
    </row>
    <row r="3" spans="1:7" ht="15.95" customHeight="1" thickBot="1">
      <c r="G3" s="76" t="s">
        <v>10</v>
      </c>
    </row>
    <row r="4" spans="1:7" s="78" customFormat="1" ht="24.95" customHeight="1">
      <c r="A4" s="680" t="s">
        <v>0</v>
      </c>
      <c r="B4" s="673" t="s">
        <v>70</v>
      </c>
      <c r="C4" s="673" t="s">
        <v>71</v>
      </c>
      <c r="D4" s="77" t="s">
        <v>345</v>
      </c>
      <c r="E4" s="77" t="s">
        <v>231</v>
      </c>
      <c r="F4" s="318"/>
      <c r="G4" s="677" t="s">
        <v>233</v>
      </c>
    </row>
    <row r="5" spans="1:7" s="78" customFormat="1" ht="24.95" customHeight="1">
      <c r="A5" s="681"/>
      <c r="B5" s="674"/>
      <c r="C5" s="674"/>
      <c r="D5" s="79" t="s">
        <v>218</v>
      </c>
      <c r="E5" s="79" t="s">
        <v>232</v>
      </c>
      <c r="F5" s="319"/>
      <c r="G5" s="678"/>
    </row>
    <row r="6" spans="1:7" s="78" customFormat="1" ht="24.95" customHeight="1" thickBot="1">
      <c r="A6" s="682"/>
      <c r="B6" s="675"/>
      <c r="C6" s="675"/>
      <c r="D6" s="80" t="s">
        <v>4</v>
      </c>
      <c r="E6" s="80" t="s">
        <v>4</v>
      </c>
      <c r="F6" s="320"/>
      <c r="G6" s="679"/>
    </row>
    <row r="7" spans="1:7" s="78" customFormat="1" ht="29.1" customHeight="1" thickTop="1">
      <c r="A7" s="685" t="s">
        <v>8</v>
      </c>
      <c r="B7" s="664">
        <f>길어깨부현황!E24</f>
        <v>0</v>
      </c>
      <c r="C7" s="676" t="s">
        <v>7</v>
      </c>
      <c r="D7" s="82">
        <f>길어깨부단위수량!AE14</f>
        <v>0.17100000000000001</v>
      </c>
      <c r="E7" s="82"/>
      <c r="F7" s="321"/>
      <c r="G7" s="683"/>
    </row>
    <row r="8" spans="1:7" s="78" customFormat="1" ht="29.1" customHeight="1">
      <c r="A8" s="686"/>
      <c r="B8" s="664"/>
      <c r="C8" s="664"/>
      <c r="D8" s="84">
        <f>D7*B7</f>
        <v>0</v>
      </c>
      <c r="E8" s="84"/>
      <c r="F8" s="84"/>
      <c r="G8" s="684"/>
    </row>
    <row r="9" spans="1:7" ht="29.1" customHeight="1">
      <c r="A9" s="662" t="s">
        <v>302</v>
      </c>
      <c r="B9" s="667">
        <f>길어깨부현황!F24</f>
        <v>0</v>
      </c>
      <c r="C9" s="664" t="s">
        <v>303</v>
      </c>
      <c r="D9" s="85">
        <f>길어깨부단위수량!AE38</f>
        <v>0.21299999999999999</v>
      </c>
      <c r="E9" s="85"/>
      <c r="F9" s="322"/>
      <c r="G9" s="671"/>
    </row>
    <row r="10" spans="1:7" ht="29.1" customHeight="1">
      <c r="A10" s="663"/>
      <c r="B10" s="664"/>
      <c r="C10" s="664"/>
      <c r="D10" s="84">
        <f>D9*B9</f>
        <v>0</v>
      </c>
      <c r="E10" s="84"/>
      <c r="F10" s="323"/>
      <c r="G10" s="661"/>
    </row>
    <row r="11" spans="1:7" ht="29.1" customHeight="1">
      <c r="A11" s="662"/>
      <c r="B11" s="664"/>
      <c r="C11" s="664"/>
      <c r="D11" s="82"/>
      <c r="E11" s="82"/>
      <c r="F11" s="87"/>
      <c r="G11" s="661"/>
    </row>
    <row r="12" spans="1:7" ht="29.1" customHeight="1">
      <c r="A12" s="663"/>
      <c r="B12" s="664"/>
      <c r="C12" s="664"/>
      <c r="D12" s="84"/>
      <c r="E12" s="84"/>
      <c r="F12" s="323"/>
      <c r="G12" s="661"/>
    </row>
    <row r="13" spans="1:7" ht="29.1" customHeight="1">
      <c r="A13" s="665"/>
      <c r="B13" s="664"/>
      <c r="C13" s="664"/>
      <c r="D13" s="82"/>
      <c r="E13" s="82"/>
      <c r="F13" s="87"/>
      <c r="G13" s="661"/>
    </row>
    <row r="14" spans="1:7" ht="29.1" customHeight="1">
      <c r="A14" s="662"/>
      <c r="B14" s="664"/>
      <c r="C14" s="664"/>
      <c r="D14" s="84"/>
      <c r="E14" s="84"/>
      <c r="F14" s="323"/>
      <c r="G14" s="661"/>
    </row>
    <row r="15" spans="1:7" ht="29.1" customHeight="1">
      <c r="A15" s="665"/>
      <c r="B15" s="664"/>
      <c r="C15" s="664"/>
      <c r="D15" s="82"/>
      <c r="E15" s="82"/>
      <c r="F15" s="89"/>
      <c r="G15" s="670"/>
    </row>
    <row r="16" spans="1:7" ht="29.1" customHeight="1">
      <c r="A16" s="662"/>
      <c r="B16" s="664"/>
      <c r="C16" s="664"/>
      <c r="D16" s="84"/>
      <c r="E16" s="84"/>
      <c r="F16" s="84"/>
      <c r="G16" s="671"/>
    </row>
    <row r="17" spans="1:7" ht="29.1" customHeight="1">
      <c r="A17" s="665"/>
      <c r="B17" s="664"/>
      <c r="C17" s="666"/>
      <c r="D17" s="82"/>
      <c r="E17" s="87"/>
      <c r="F17" s="87"/>
      <c r="G17" s="661"/>
    </row>
    <row r="18" spans="1:7" ht="29.1" customHeight="1">
      <c r="A18" s="662"/>
      <c r="B18" s="664"/>
      <c r="C18" s="667"/>
      <c r="D18" s="83"/>
      <c r="E18" s="88"/>
      <c r="F18" s="88"/>
      <c r="G18" s="661"/>
    </row>
    <row r="19" spans="1:7" ht="29.1" hidden="1" customHeight="1">
      <c r="A19" s="663"/>
      <c r="B19" s="664"/>
      <c r="C19" s="81"/>
      <c r="D19" s="82"/>
      <c r="E19" s="89"/>
      <c r="F19" s="89"/>
      <c r="G19" s="668"/>
    </row>
    <row r="20" spans="1:7" ht="29.1" hidden="1" customHeight="1">
      <c r="A20" s="665"/>
      <c r="B20" s="666"/>
      <c r="C20" s="86"/>
      <c r="D20" s="90"/>
      <c r="E20" s="91"/>
      <c r="F20" s="91"/>
      <c r="G20" s="669"/>
    </row>
    <row r="21" spans="1:7" ht="30" customHeight="1" thickBot="1">
      <c r="A21" s="92" t="s">
        <v>6</v>
      </c>
      <c r="B21" s="93">
        <f>B7+B9+B11+B13+B15+B17</f>
        <v>0</v>
      </c>
      <c r="C21" s="94"/>
      <c r="D21" s="95">
        <f>D12+D10+D8</f>
        <v>0</v>
      </c>
      <c r="E21" s="95"/>
      <c r="F21" s="324"/>
      <c r="G21" s="96"/>
    </row>
    <row r="22" spans="1:7">
      <c r="A22" s="57"/>
      <c r="B22" s="97"/>
      <c r="C22" s="97"/>
      <c r="D22" s="97"/>
      <c r="E22" s="97"/>
      <c r="F22" s="97"/>
      <c r="G22" s="97"/>
    </row>
    <row r="23" spans="1:7">
      <c r="A23" s="57"/>
      <c r="B23" s="97"/>
      <c r="C23" s="97"/>
      <c r="D23" s="97"/>
      <c r="E23" s="97"/>
      <c r="F23" s="97"/>
      <c r="G23" s="97"/>
    </row>
    <row r="24" spans="1:7">
      <c r="A24" s="57"/>
      <c r="B24" s="97"/>
      <c r="C24" s="97"/>
      <c r="D24" s="97"/>
      <c r="E24" s="97"/>
      <c r="F24" s="97"/>
      <c r="G24" s="97"/>
    </row>
    <row r="25" spans="1:7">
      <c r="A25" s="57"/>
      <c r="B25" s="97"/>
      <c r="C25" s="97"/>
      <c r="D25" s="97"/>
      <c r="E25" s="97"/>
      <c r="F25" s="97"/>
      <c r="G25" s="97"/>
    </row>
    <row r="26" spans="1:7">
      <c r="A26" s="57"/>
      <c r="B26" s="97"/>
      <c r="C26" s="97"/>
      <c r="D26" s="97"/>
      <c r="E26" s="97"/>
      <c r="F26" s="97"/>
      <c r="G26" s="97"/>
    </row>
    <row r="27" spans="1:7">
      <c r="A27" s="57"/>
      <c r="B27" s="97"/>
      <c r="C27" s="97"/>
      <c r="D27" s="97"/>
      <c r="E27" s="97"/>
      <c r="F27" s="97"/>
      <c r="G27" s="97"/>
    </row>
    <row r="28" spans="1:7">
      <c r="A28" s="57"/>
      <c r="B28" s="97"/>
      <c r="C28" s="97"/>
      <c r="D28" s="97"/>
      <c r="E28" s="97"/>
      <c r="F28" s="97"/>
      <c r="G28" s="97"/>
    </row>
    <row r="29" spans="1:7">
      <c r="A29" s="57"/>
      <c r="B29" s="97"/>
      <c r="C29" s="97"/>
      <c r="D29" s="97"/>
      <c r="E29" s="97"/>
      <c r="F29" s="97"/>
      <c r="G29" s="97"/>
    </row>
    <row r="30" spans="1:7">
      <c r="A30" s="57"/>
      <c r="B30" s="57"/>
      <c r="C30" s="57"/>
      <c r="D30" s="57"/>
      <c r="E30" s="57"/>
      <c r="F30" s="57"/>
      <c r="G30" s="57"/>
    </row>
  </sheetData>
  <mergeCells count="32">
    <mergeCell ref="B15:B16"/>
    <mergeCell ref="B17:B18"/>
    <mergeCell ref="B13:B14"/>
    <mergeCell ref="A1:G1"/>
    <mergeCell ref="C4:C6"/>
    <mergeCell ref="C7:C8"/>
    <mergeCell ref="C9:C10"/>
    <mergeCell ref="G4:G6"/>
    <mergeCell ref="B4:B6"/>
    <mergeCell ref="A4:A6"/>
    <mergeCell ref="G7:G8"/>
    <mergeCell ref="A7:A8"/>
    <mergeCell ref="G9:G10"/>
    <mergeCell ref="B7:B8"/>
    <mergeCell ref="A9:A10"/>
    <mergeCell ref="B9:B10"/>
    <mergeCell ref="G11:G12"/>
    <mergeCell ref="A11:A12"/>
    <mergeCell ref="B11:B12"/>
    <mergeCell ref="C11:C12"/>
    <mergeCell ref="A19:A20"/>
    <mergeCell ref="B19:B20"/>
    <mergeCell ref="G13:G14"/>
    <mergeCell ref="A17:A18"/>
    <mergeCell ref="A15:A16"/>
    <mergeCell ref="C17:C18"/>
    <mergeCell ref="C15:C16"/>
    <mergeCell ref="G17:G18"/>
    <mergeCell ref="A13:A14"/>
    <mergeCell ref="C13:C14"/>
    <mergeCell ref="G19:G20"/>
    <mergeCell ref="G15:G16"/>
  </mergeCells>
  <phoneticPr fontId="6" type="noConversion"/>
  <printOptions horizontalCentered="1"/>
  <pageMargins left="0.47244094488188981" right="0.47244094488188981" top="0.88" bottom="0.47244094488188981" header="0.43307086614173229" footer="0.51181102362204722"/>
  <pageSetup paperSize="9" scale="98" orientation="portrait" blackAndWhite="1" r:id="rId1"/>
  <headerFooter alignWithMargins="0"/>
  <ignoredErrors>
    <ignoredError sqref="D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showZeros="0" view="pageBreakPreview" zoomScale="115" zoomScaleNormal="85" zoomScaleSheetLayoutView="115" workbookViewId="0">
      <selection activeCell="F15" sqref="F15"/>
    </sheetView>
  </sheetViews>
  <sheetFormatPr defaultRowHeight="12"/>
  <cols>
    <col min="1" max="1" width="12.77734375" style="418" customWidth="1"/>
    <col min="2" max="2" width="5.77734375" style="528" customWidth="1"/>
    <col min="3" max="3" width="12.77734375" style="418" customWidth="1"/>
    <col min="4" max="4" width="7.77734375" style="418" customWidth="1"/>
    <col min="5" max="6" width="12.77734375" style="418" customWidth="1"/>
    <col min="7" max="7" width="10.77734375" style="418" customWidth="1"/>
    <col min="8" max="16384" width="8.88671875" style="418"/>
  </cols>
  <sheetData>
    <row r="1" spans="1:7" ht="24.95" customHeight="1">
      <c r="A1" s="689" t="s">
        <v>304</v>
      </c>
      <c r="B1" s="689"/>
      <c r="C1" s="689"/>
      <c r="D1" s="689"/>
      <c r="E1" s="689"/>
      <c r="F1" s="689"/>
      <c r="G1" s="689"/>
    </row>
    <row r="2" spans="1:7" ht="11.25" customHeight="1">
      <c r="A2" s="419"/>
      <c r="B2" s="527"/>
      <c r="C2" s="419"/>
      <c r="D2" s="419"/>
      <c r="E2" s="419"/>
      <c r="F2" s="417"/>
      <c r="G2" s="417"/>
    </row>
    <row r="3" spans="1:7" ht="20.100000000000001" customHeight="1">
      <c r="A3" s="690" t="s">
        <v>295</v>
      </c>
      <c r="B3" s="691"/>
      <c r="C3" s="692"/>
      <c r="D3" s="692" t="s">
        <v>260</v>
      </c>
      <c r="E3" s="701" t="s">
        <v>298</v>
      </c>
      <c r="F3" s="702"/>
      <c r="G3" s="696" t="s">
        <v>233</v>
      </c>
    </row>
    <row r="4" spans="1:7" s="422" customFormat="1" ht="20.100000000000001" customHeight="1" thickBot="1">
      <c r="A4" s="693"/>
      <c r="B4" s="694"/>
      <c r="C4" s="695"/>
      <c r="D4" s="695"/>
      <c r="E4" s="421" t="s">
        <v>8</v>
      </c>
      <c r="F4" s="606" t="s">
        <v>299</v>
      </c>
      <c r="G4" s="697"/>
    </row>
    <row r="5" spans="1:7" s="422" customFormat="1" ht="30" customHeight="1" thickTop="1">
      <c r="A5" s="529"/>
      <c r="B5" s="525"/>
      <c r="C5" s="535"/>
      <c r="D5" s="423"/>
      <c r="E5" s="571"/>
      <c r="F5" s="572"/>
      <c r="G5" s="425"/>
    </row>
    <row r="6" spans="1:7" s="422" customFormat="1" ht="30" customHeight="1">
      <c r="A6" s="530"/>
      <c r="B6" s="526"/>
      <c r="C6" s="536"/>
      <c r="D6" s="423"/>
      <c r="E6" s="571"/>
      <c r="F6" s="572"/>
      <c r="G6" s="425"/>
    </row>
    <row r="7" spans="1:7" s="422" customFormat="1" ht="30" customHeight="1">
      <c r="A7" s="530"/>
      <c r="B7" s="526"/>
      <c r="C7" s="536"/>
      <c r="D7" s="423"/>
      <c r="E7" s="571"/>
      <c r="F7" s="572"/>
      <c r="G7" s="425"/>
    </row>
    <row r="8" spans="1:7" s="422" customFormat="1" ht="30" customHeight="1">
      <c r="A8" s="531"/>
      <c r="B8" s="426"/>
      <c r="C8" s="537"/>
      <c r="D8" s="427"/>
      <c r="E8" s="573"/>
      <c r="F8" s="572"/>
      <c r="G8" s="425"/>
    </row>
    <row r="9" spans="1:7" s="422" customFormat="1" ht="30" customHeight="1">
      <c r="A9" s="531"/>
      <c r="B9" s="426"/>
      <c r="C9" s="537"/>
      <c r="D9" s="427"/>
      <c r="E9" s="573"/>
      <c r="F9" s="572"/>
      <c r="G9" s="425"/>
    </row>
    <row r="10" spans="1:7" s="422" customFormat="1" ht="30" customHeight="1">
      <c r="A10" s="531"/>
      <c r="B10" s="426"/>
      <c r="C10" s="537"/>
      <c r="D10" s="427"/>
      <c r="E10" s="574"/>
      <c r="F10" s="575"/>
      <c r="G10" s="425"/>
    </row>
    <row r="11" spans="1:7" s="422" customFormat="1" ht="30" customHeight="1">
      <c r="A11" s="532"/>
      <c r="B11" s="429"/>
      <c r="C11" s="538"/>
      <c r="D11" s="430"/>
      <c r="E11" s="576"/>
      <c r="F11" s="572"/>
      <c r="G11" s="431"/>
    </row>
    <row r="12" spans="1:7" s="422" customFormat="1" ht="30" customHeight="1">
      <c r="A12" s="533"/>
      <c r="B12" s="434"/>
      <c r="C12" s="538"/>
      <c r="D12" s="430"/>
      <c r="E12" s="577"/>
      <c r="F12" s="578"/>
      <c r="G12" s="433"/>
    </row>
    <row r="13" spans="1:7" s="422" customFormat="1" ht="30" customHeight="1">
      <c r="A13" s="534"/>
      <c r="B13" s="434"/>
      <c r="C13" s="539"/>
      <c r="D13" s="427"/>
      <c r="E13" s="579"/>
      <c r="F13" s="580"/>
      <c r="G13" s="436"/>
    </row>
    <row r="14" spans="1:7" s="422" customFormat="1" ht="30" customHeight="1">
      <c r="A14" s="534"/>
      <c r="B14" s="434"/>
      <c r="C14" s="539"/>
      <c r="D14" s="427"/>
      <c r="E14" s="579"/>
      <c r="F14" s="580"/>
      <c r="G14" s="436"/>
    </row>
    <row r="15" spans="1:7" s="422" customFormat="1" ht="30" customHeight="1">
      <c r="A15" s="534"/>
      <c r="B15" s="434"/>
      <c r="C15" s="539"/>
      <c r="D15" s="427"/>
      <c r="E15" s="579"/>
      <c r="F15" s="580"/>
      <c r="G15" s="436"/>
    </row>
    <row r="16" spans="1:7" s="422" customFormat="1" ht="30" customHeight="1">
      <c r="A16" s="534"/>
      <c r="B16" s="434"/>
      <c r="C16" s="539"/>
      <c r="D16" s="427"/>
      <c r="E16" s="579"/>
      <c r="F16" s="580"/>
      <c r="G16" s="436"/>
    </row>
    <row r="17" spans="1:7" s="422" customFormat="1" ht="30" customHeight="1">
      <c r="A17" s="534"/>
      <c r="B17" s="434"/>
      <c r="C17" s="539"/>
      <c r="D17" s="427"/>
      <c r="E17" s="579"/>
      <c r="F17" s="580"/>
      <c r="G17" s="436"/>
    </row>
    <row r="18" spans="1:7" s="422" customFormat="1" ht="30" customHeight="1">
      <c r="A18" s="534"/>
      <c r="B18" s="434"/>
      <c r="C18" s="539"/>
      <c r="D18" s="427"/>
      <c r="E18" s="573"/>
      <c r="F18" s="572"/>
      <c r="G18" s="425"/>
    </row>
    <row r="19" spans="1:7" s="422" customFormat="1" ht="30" customHeight="1">
      <c r="A19" s="534"/>
      <c r="B19" s="434"/>
      <c r="C19" s="539"/>
      <c r="D19" s="427"/>
      <c r="E19" s="573"/>
      <c r="F19" s="572"/>
      <c r="G19" s="437"/>
    </row>
    <row r="20" spans="1:7" s="422" customFormat="1" ht="30" customHeight="1">
      <c r="A20" s="534"/>
      <c r="B20" s="434"/>
      <c r="C20" s="539"/>
      <c r="D20" s="427"/>
      <c r="E20" s="573"/>
      <c r="F20" s="572"/>
      <c r="G20" s="425"/>
    </row>
    <row r="21" spans="1:7" s="422" customFormat="1" ht="30" customHeight="1">
      <c r="A21" s="534"/>
      <c r="B21" s="434"/>
      <c r="C21" s="539"/>
      <c r="D21" s="427"/>
      <c r="E21" s="573"/>
      <c r="F21" s="572"/>
      <c r="G21" s="437"/>
    </row>
    <row r="22" spans="1:7" s="422" customFormat="1" ht="30" customHeight="1">
      <c r="A22" s="534"/>
      <c r="B22" s="434"/>
      <c r="C22" s="539"/>
      <c r="D22" s="438"/>
      <c r="E22" s="581"/>
      <c r="F22" s="572"/>
      <c r="G22" s="437"/>
    </row>
    <row r="23" spans="1:7" s="422" customFormat="1" ht="30" customHeight="1" thickBot="1">
      <c r="A23" s="540"/>
      <c r="B23" s="541"/>
      <c r="C23" s="542"/>
      <c r="D23" s="543"/>
      <c r="E23" s="582"/>
      <c r="F23" s="583"/>
      <c r="G23" s="545"/>
    </row>
    <row r="24" spans="1:7" ht="35.1" customHeight="1" thickTop="1">
      <c r="A24" s="698" t="s">
        <v>33</v>
      </c>
      <c r="B24" s="699"/>
      <c r="C24" s="699"/>
      <c r="D24" s="700"/>
      <c r="E24" s="584">
        <f>SUM(E5:E23)</f>
        <v>0</v>
      </c>
      <c r="F24" s="584">
        <f>SUM(F5:F23)</f>
        <v>0</v>
      </c>
      <c r="G24" s="546"/>
    </row>
    <row r="25" spans="1:7" ht="35.1" customHeight="1">
      <c r="E25" s="687">
        <f>E24+F24</f>
        <v>0</v>
      </c>
      <c r="F25" s="688"/>
    </row>
  </sheetData>
  <mergeCells count="7">
    <mergeCell ref="E25:F25"/>
    <mergeCell ref="A1:G1"/>
    <mergeCell ref="A3:C4"/>
    <mergeCell ref="D3:D4"/>
    <mergeCell ref="G3:G4"/>
    <mergeCell ref="A24:D24"/>
    <mergeCell ref="E3:F3"/>
  </mergeCells>
  <phoneticPr fontId="6" type="noConversion"/>
  <printOptions horizontalCentered="1"/>
  <pageMargins left="0.43307086614173229" right="0.43307086614173229" top="0.7086614173228347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48"/>
  <sheetViews>
    <sheetView view="pageBreakPreview" zoomScaleSheetLayoutView="100" workbookViewId="0">
      <selection activeCell="AH14" sqref="AH14"/>
    </sheetView>
  </sheetViews>
  <sheetFormatPr defaultColWidth="9" defaultRowHeight="12"/>
  <cols>
    <col min="1" max="1" width="10.77734375" style="53" customWidth="1"/>
    <col min="2" max="13" width="1.88671875" style="53" customWidth="1"/>
    <col min="14" max="14" width="2.109375" style="53" customWidth="1"/>
    <col min="15" max="30" width="1.88671875" style="53" customWidth="1"/>
    <col min="31" max="31" width="8.77734375" style="53" customWidth="1"/>
    <col min="32" max="32" width="3.109375" style="53" customWidth="1"/>
    <col min="33" max="16384" width="9" style="53"/>
  </cols>
  <sheetData>
    <row r="1" spans="1:32" s="33" customFormat="1" ht="30.2" customHeight="1" thickBot="1">
      <c r="A1" s="604" t="s">
        <v>35</v>
      </c>
      <c r="B1" s="243" t="s">
        <v>36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 t="s">
        <v>34</v>
      </c>
      <c r="AE1" s="245" t="s">
        <v>37</v>
      </c>
      <c r="AF1" s="246"/>
    </row>
    <row r="2" spans="1:32" s="33" customFormat="1" ht="30" customHeight="1" thickTop="1">
      <c r="A2" s="586"/>
      <c r="B2" s="34" t="s">
        <v>305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34</v>
      </c>
      <c r="AE2" s="36" t="s">
        <v>34</v>
      </c>
      <c r="AF2" s="587" t="s">
        <v>34</v>
      </c>
    </row>
    <row r="3" spans="1:32" s="33" customFormat="1" ht="30" customHeight="1">
      <c r="A3" s="605" t="s">
        <v>301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9"/>
      <c r="AF3" s="588"/>
    </row>
    <row r="4" spans="1:32" s="33" customFormat="1" ht="30" customHeight="1">
      <c r="A4" s="586"/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9"/>
      <c r="AF4" s="588"/>
    </row>
    <row r="5" spans="1:32" s="33" customFormat="1" ht="30" customHeight="1">
      <c r="A5" s="586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9"/>
      <c r="AF5" s="588"/>
    </row>
    <row r="6" spans="1:32" s="33" customFormat="1" ht="30" customHeight="1">
      <c r="A6" s="586"/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9"/>
      <c r="AF6" s="588"/>
    </row>
    <row r="7" spans="1:32" s="33" customFormat="1" ht="30" customHeight="1">
      <c r="A7" s="586"/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9"/>
      <c r="AF7" s="588"/>
    </row>
    <row r="8" spans="1:32" s="33" customFormat="1" ht="30" customHeight="1">
      <c r="A8" s="586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9"/>
      <c r="AF8" s="588"/>
    </row>
    <row r="9" spans="1:32" s="33" customFormat="1" ht="30" customHeight="1">
      <c r="A9" s="586"/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9"/>
      <c r="AF9" s="588"/>
    </row>
    <row r="10" spans="1:32" s="33" customFormat="1" ht="30" customHeight="1">
      <c r="A10" s="586"/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9"/>
      <c r="AF10" s="588"/>
    </row>
    <row r="11" spans="1:32" s="33" customFormat="1" ht="30" customHeight="1">
      <c r="A11" s="586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9"/>
      <c r="AF11" s="588"/>
    </row>
    <row r="12" spans="1:32" s="33" customFormat="1" ht="30" customHeight="1">
      <c r="A12" s="586"/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9" t="s">
        <v>39</v>
      </c>
      <c r="AF12" s="588"/>
    </row>
    <row r="13" spans="1:32" s="33" customFormat="1" ht="30" customHeight="1">
      <c r="A13" s="592" t="s">
        <v>307</v>
      </c>
      <c r="B13" s="705" t="s">
        <v>308</v>
      </c>
      <c r="C13" s="706"/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6"/>
      <c r="O13" s="706"/>
      <c r="P13" s="706"/>
      <c r="Q13" s="706"/>
      <c r="R13" s="706"/>
      <c r="S13" s="706"/>
      <c r="T13" s="706"/>
      <c r="U13" s="706"/>
      <c r="V13" s="706"/>
      <c r="W13" s="706"/>
      <c r="X13" s="706"/>
      <c r="Y13" s="706"/>
      <c r="Z13" s="706"/>
      <c r="AA13" s="706"/>
      <c r="AB13" s="706"/>
      <c r="AC13" s="706"/>
      <c r="AD13" s="707"/>
      <c r="AE13" s="703" t="s">
        <v>309</v>
      </c>
      <c r="AF13" s="704"/>
    </row>
    <row r="14" spans="1:32" s="33" customFormat="1" ht="30" customHeight="1">
      <c r="A14" s="593" t="s">
        <v>365</v>
      </c>
      <c r="B14" s="708" t="s">
        <v>310</v>
      </c>
      <c r="C14" s="709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709"/>
      <c r="S14" s="709"/>
      <c r="T14" s="709"/>
      <c r="U14" s="709"/>
      <c r="V14" s="709"/>
      <c r="W14" s="709"/>
      <c r="X14" s="709"/>
      <c r="Y14" s="709"/>
      <c r="Z14" s="709"/>
      <c r="AA14" s="709"/>
      <c r="AB14" s="709"/>
      <c r="AC14" s="709"/>
      <c r="AD14" s="710"/>
      <c r="AE14" s="44">
        <f>ROUND(((0.22+0.235)*0.5*0.75)*1,3)</f>
        <v>0.17100000000000001</v>
      </c>
      <c r="AF14" s="590" t="s">
        <v>68</v>
      </c>
    </row>
    <row r="15" spans="1:32" s="33" customFormat="1" ht="30" customHeight="1">
      <c r="A15" s="594" t="s">
        <v>364</v>
      </c>
      <c r="B15" s="714"/>
      <c r="C15" s="715"/>
      <c r="D15" s="715"/>
      <c r="E15" s="715"/>
      <c r="F15" s="715"/>
      <c r="G15" s="715"/>
      <c r="H15" s="715"/>
      <c r="I15" s="715"/>
      <c r="J15" s="715"/>
      <c r="K15" s="715"/>
      <c r="L15" s="715"/>
      <c r="M15" s="715"/>
      <c r="N15" s="715"/>
      <c r="O15" s="715"/>
      <c r="P15" s="715"/>
      <c r="Q15" s="715"/>
      <c r="R15" s="715"/>
      <c r="S15" s="715"/>
      <c r="T15" s="715"/>
      <c r="U15" s="715"/>
      <c r="V15" s="715"/>
      <c r="W15" s="715"/>
      <c r="X15" s="715"/>
      <c r="Y15" s="715"/>
      <c r="Z15" s="715"/>
      <c r="AA15" s="715"/>
      <c r="AB15" s="715"/>
      <c r="AC15" s="715"/>
      <c r="AD15" s="716"/>
      <c r="AE15" s="44"/>
      <c r="AF15" s="590"/>
    </row>
    <row r="16" spans="1:32" s="33" customFormat="1" ht="30" customHeight="1">
      <c r="A16" s="595"/>
      <c r="B16" s="717"/>
      <c r="C16" s="718"/>
      <c r="D16" s="718"/>
      <c r="E16" s="718"/>
      <c r="F16" s="718"/>
      <c r="G16" s="718"/>
      <c r="H16" s="718"/>
      <c r="I16" s="718"/>
      <c r="J16" s="718"/>
      <c r="K16" s="718"/>
      <c r="L16" s="718"/>
      <c r="M16" s="718"/>
      <c r="N16" s="718"/>
      <c r="O16" s="718"/>
      <c r="P16" s="718"/>
      <c r="Q16" s="718"/>
      <c r="R16" s="718"/>
      <c r="S16" s="718"/>
      <c r="T16" s="718"/>
      <c r="U16" s="718"/>
      <c r="V16" s="718"/>
      <c r="W16" s="718"/>
      <c r="X16" s="718"/>
      <c r="Y16" s="718"/>
      <c r="Z16" s="718"/>
      <c r="AA16" s="718"/>
      <c r="AB16" s="718"/>
      <c r="AC16" s="718"/>
      <c r="AD16" s="719"/>
      <c r="AE16" s="549"/>
      <c r="AF16" s="596"/>
    </row>
    <row r="17" spans="1:35" s="33" customFormat="1" ht="30" customHeight="1">
      <c r="A17" s="589"/>
      <c r="B17" s="42"/>
      <c r="C17" s="43"/>
      <c r="D17" s="43"/>
      <c r="E17" s="43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  <c r="R17" s="40"/>
      <c r="S17" s="43"/>
      <c r="T17" s="40"/>
      <c r="U17" s="41"/>
      <c r="V17" s="40"/>
      <c r="W17" s="40"/>
      <c r="X17" s="40"/>
      <c r="Y17" s="40"/>
      <c r="Z17" s="40"/>
      <c r="AA17" s="40"/>
      <c r="AB17" s="40"/>
      <c r="AC17" s="489"/>
      <c r="AD17" s="489"/>
      <c r="AE17" s="44"/>
      <c r="AF17" s="590"/>
      <c r="AI17" s="316"/>
    </row>
    <row r="18" spans="1:35" s="33" customFormat="1" ht="30" customHeight="1">
      <c r="A18" s="589"/>
      <c r="B18" s="42"/>
      <c r="C18" s="45"/>
      <c r="D18" s="45"/>
      <c r="E18" s="45"/>
      <c r="F18" s="45"/>
      <c r="G18" s="45"/>
      <c r="H18" s="585"/>
      <c r="I18" s="585"/>
      <c r="J18" s="585"/>
      <c r="K18" s="585"/>
      <c r="L18" s="585"/>
      <c r="M18" s="585"/>
      <c r="N18" s="585"/>
      <c r="O18" s="585"/>
      <c r="P18" s="585"/>
      <c r="Q18" s="585"/>
      <c r="R18" s="585"/>
      <c r="S18" s="585"/>
      <c r="T18" s="585"/>
      <c r="U18" s="585"/>
      <c r="V18" s="585"/>
      <c r="W18" s="585"/>
      <c r="X18" s="585"/>
      <c r="Y18" s="585"/>
      <c r="Z18" s="585"/>
      <c r="AA18" s="585"/>
      <c r="AB18" s="585"/>
      <c r="AC18" s="585"/>
      <c r="AD18" s="585"/>
      <c r="AE18" s="46"/>
      <c r="AF18" s="591"/>
    </row>
    <row r="19" spans="1:35" s="33" customFormat="1" ht="30" customHeight="1">
      <c r="A19" s="589"/>
      <c r="B19" s="47"/>
      <c r="C19" s="45"/>
      <c r="D19" s="45"/>
      <c r="E19" s="45"/>
      <c r="F19" s="711"/>
      <c r="G19" s="711"/>
      <c r="H19" s="585"/>
      <c r="I19" s="45"/>
      <c r="J19" s="712"/>
      <c r="K19" s="713"/>
      <c r="L19" s="713"/>
      <c r="M19" s="48"/>
      <c r="N19" s="48"/>
      <c r="O19" s="48"/>
      <c r="P19" s="48"/>
      <c r="Q19" s="48"/>
      <c r="R19" s="48"/>
      <c r="S19" s="48"/>
      <c r="T19" s="48"/>
      <c r="U19" s="49"/>
      <c r="V19" s="48"/>
      <c r="W19" s="48"/>
      <c r="X19" s="48"/>
      <c r="Y19" s="48"/>
      <c r="Z19" s="48"/>
      <c r="AA19" s="45"/>
      <c r="AB19" s="48"/>
      <c r="AC19" s="585"/>
      <c r="AD19" s="585"/>
      <c r="AE19" s="50"/>
      <c r="AF19" s="591"/>
    </row>
    <row r="20" spans="1:35" s="33" customFormat="1" ht="30" customHeight="1">
      <c r="A20" s="589"/>
      <c r="B20" s="42"/>
      <c r="C20" s="51"/>
      <c r="D20" s="45"/>
      <c r="E20" s="48"/>
      <c r="F20" s="45"/>
      <c r="G20" s="51"/>
      <c r="H20" s="45"/>
      <c r="I20" s="48"/>
      <c r="J20" s="45"/>
      <c r="K20" s="45"/>
      <c r="L20" s="45"/>
      <c r="M20" s="585"/>
      <c r="N20" s="585"/>
      <c r="O20" s="585"/>
      <c r="P20" s="585"/>
      <c r="Q20" s="585"/>
      <c r="R20" s="585"/>
      <c r="S20" s="585"/>
      <c r="T20" s="585"/>
      <c r="U20" s="585"/>
      <c r="V20" s="585"/>
      <c r="W20" s="585"/>
      <c r="X20" s="585"/>
      <c r="Y20" s="585"/>
      <c r="Z20" s="585"/>
      <c r="AA20" s="585"/>
      <c r="AB20" s="585"/>
      <c r="AC20" s="585"/>
      <c r="AD20" s="585"/>
      <c r="AE20" s="50"/>
      <c r="AF20" s="591"/>
    </row>
    <row r="21" spans="1:35" s="33" customFormat="1" ht="30" customHeight="1">
      <c r="A21" s="589"/>
      <c r="B21" s="42"/>
      <c r="C21" s="51"/>
      <c r="D21" s="45"/>
      <c r="E21" s="48"/>
      <c r="F21" s="45"/>
      <c r="G21" s="51"/>
      <c r="H21" s="45"/>
      <c r="I21" s="48"/>
      <c r="J21" s="45"/>
      <c r="K21" s="45"/>
      <c r="L21" s="45"/>
      <c r="M21" s="585"/>
      <c r="N21" s="585"/>
      <c r="O21" s="585"/>
      <c r="P21" s="585"/>
      <c r="Q21" s="585"/>
      <c r="R21" s="585"/>
      <c r="S21" s="585"/>
      <c r="T21" s="585"/>
      <c r="U21" s="585"/>
      <c r="V21" s="585"/>
      <c r="W21" s="585"/>
      <c r="X21" s="585"/>
      <c r="Y21" s="585"/>
      <c r="Z21" s="585"/>
      <c r="AA21" s="585"/>
      <c r="AB21" s="585"/>
      <c r="AC21" s="585"/>
      <c r="AD21" s="585"/>
      <c r="AE21" s="50"/>
      <c r="AF21" s="591"/>
    </row>
    <row r="22" spans="1:35" s="33" customFormat="1" ht="30" customHeight="1">
      <c r="A22" s="597"/>
      <c r="B22" s="598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599"/>
      <c r="N22" s="600"/>
      <c r="O22" s="600"/>
      <c r="P22" s="600"/>
      <c r="Q22" s="600"/>
      <c r="R22" s="600"/>
      <c r="S22" s="600"/>
      <c r="T22" s="600"/>
      <c r="U22" s="600"/>
      <c r="V22" s="600"/>
      <c r="W22" s="601"/>
      <c r="X22" s="601"/>
      <c r="Y22" s="601"/>
      <c r="Z22" s="601"/>
      <c r="AA22" s="601"/>
      <c r="AB22" s="601"/>
      <c r="AC22" s="601"/>
      <c r="AD22" s="601"/>
      <c r="AE22" s="602"/>
      <c r="AF22" s="603"/>
    </row>
    <row r="23" spans="1:35" s="33" customFormat="1" ht="30" customHeight="1" thickBot="1">
      <c r="A23" s="242" t="s">
        <v>35</v>
      </c>
      <c r="B23" s="243" t="s">
        <v>36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 t="s">
        <v>34</v>
      </c>
      <c r="AE23" s="245" t="s">
        <v>37</v>
      </c>
      <c r="AF23" s="246"/>
    </row>
    <row r="24" spans="1:35" s="33" customFormat="1" ht="30" customHeight="1" thickTop="1">
      <c r="A24" s="586"/>
      <c r="B24" s="34" t="s">
        <v>306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 t="s">
        <v>34</v>
      </c>
      <c r="AE24" s="36" t="s">
        <v>34</v>
      </c>
      <c r="AF24" s="587" t="s">
        <v>34</v>
      </c>
    </row>
    <row r="25" spans="1:35" s="33" customFormat="1" ht="30" customHeight="1">
      <c r="A25" s="594" t="s">
        <v>366</v>
      </c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9"/>
      <c r="AF25" s="588"/>
    </row>
    <row r="26" spans="1:35" s="33" customFormat="1" ht="30" customHeight="1">
      <c r="A26" s="586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9"/>
      <c r="AF26" s="588"/>
    </row>
    <row r="27" spans="1:35" s="33" customFormat="1" ht="30" customHeight="1">
      <c r="A27" s="58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9"/>
      <c r="AF27" s="588"/>
    </row>
    <row r="28" spans="1:35" s="33" customFormat="1" ht="30" customHeight="1">
      <c r="A28" s="589"/>
      <c r="B28" s="42"/>
      <c r="C28" s="43"/>
      <c r="D28" s="43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  <c r="R28" s="40"/>
      <c r="S28" s="43"/>
      <c r="T28" s="40"/>
      <c r="U28" s="41"/>
      <c r="V28" s="40"/>
      <c r="W28" s="40"/>
      <c r="X28" s="40"/>
      <c r="Y28" s="40"/>
      <c r="Z28" s="40"/>
      <c r="AA28" s="40"/>
      <c r="AB28" s="40"/>
      <c r="AC28" s="489"/>
      <c r="AD28" s="489"/>
      <c r="AE28" s="44"/>
      <c r="AF28" s="590"/>
    </row>
    <row r="29" spans="1:35" s="33" customFormat="1" ht="30" customHeight="1">
      <c r="A29" s="586"/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9"/>
      <c r="AF29" s="588"/>
    </row>
    <row r="30" spans="1:35" s="33" customFormat="1" ht="30" customHeight="1">
      <c r="A30" s="586"/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  <c r="AF30" s="588"/>
    </row>
    <row r="31" spans="1:35" s="33" customFormat="1" ht="30" customHeight="1">
      <c r="A31" s="58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9"/>
      <c r="AF31" s="588"/>
    </row>
    <row r="32" spans="1:35" s="33" customFormat="1" ht="30" customHeight="1">
      <c r="A32" s="586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9"/>
      <c r="AF32" s="588"/>
    </row>
    <row r="33" spans="1:32" s="33" customFormat="1" ht="30" customHeight="1">
      <c r="A33" s="589"/>
      <c r="B33" s="42"/>
      <c r="C33" s="45"/>
      <c r="D33" s="45"/>
      <c r="E33" s="45"/>
      <c r="F33" s="45"/>
      <c r="G33" s="45"/>
      <c r="H33" s="585"/>
      <c r="I33" s="585"/>
      <c r="J33" s="585"/>
      <c r="K33" s="585"/>
      <c r="L33" s="585"/>
      <c r="M33" s="585"/>
      <c r="N33" s="585"/>
      <c r="O33" s="585"/>
      <c r="P33" s="585"/>
      <c r="Q33" s="585"/>
      <c r="R33" s="585"/>
      <c r="S33" s="585"/>
      <c r="T33" s="585"/>
      <c r="U33" s="585"/>
      <c r="V33" s="585"/>
      <c r="W33" s="585"/>
      <c r="X33" s="585"/>
      <c r="Y33" s="585"/>
      <c r="Z33" s="585"/>
      <c r="AA33" s="585"/>
      <c r="AB33" s="585"/>
      <c r="AC33" s="585"/>
      <c r="AD33" s="585"/>
      <c r="AE33" s="46"/>
      <c r="AF33" s="591"/>
    </row>
    <row r="34" spans="1:32" s="33" customFormat="1" ht="30" customHeight="1">
      <c r="A34" s="58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  <c r="AF34" s="588"/>
    </row>
    <row r="35" spans="1:32" s="33" customFormat="1" ht="30" customHeight="1">
      <c r="A35" s="586"/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9"/>
      <c r="AF35" s="588"/>
    </row>
    <row r="36" spans="1:32" s="33" customFormat="1" ht="30" customHeight="1">
      <c r="A36" s="58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9" t="s">
        <v>39</v>
      </c>
      <c r="AF36" s="588"/>
    </row>
    <row r="37" spans="1:32" s="33" customFormat="1" ht="30" customHeight="1">
      <c r="A37" s="592" t="s">
        <v>307</v>
      </c>
      <c r="B37" s="705" t="s">
        <v>308</v>
      </c>
      <c r="C37" s="706"/>
      <c r="D37" s="706"/>
      <c r="E37" s="706"/>
      <c r="F37" s="706"/>
      <c r="G37" s="706"/>
      <c r="H37" s="706"/>
      <c r="I37" s="706"/>
      <c r="J37" s="706"/>
      <c r="K37" s="706"/>
      <c r="L37" s="706"/>
      <c r="M37" s="706"/>
      <c r="N37" s="706"/>
      <c r="O37" s="706"/>
      <c r="P37" s="706"/>
      <c r="Q37" s="706"/>
      <c r="R37" s="706"/>
      <c r="S37" s="706"/>
      <c r="T37" s="706"/>
      <c r="U37" s="706"/>
      <c r="V37" s="706"/>
      <c r="W37" s="706"/>
      <c r="X37" s="706"/>
      <c r="Y37" s="706"/>
      <c r="Z37" s="706"/>
      <c r="AA37" s="706"/>
      <c r="AB37" s="706"/>
      <c r="AC37" s="706"/>
      <c r="AD37" s="707"/>
      <c r="AE37" s="703" t="s">
        <v>309</v>
      </c>
      <c r="AF37" s="704"/>
    </row>
    <row r="38" spans="1:32" s="33" customFormat="1" ht="30" customHeight="1">
      <c r="A38" s="593" t="s">
        <v>363</v>
      </c>
      <c r="B38" s="720" t="s">
        <v>311</v>
      </c>
      <c r="C38" s="721"/>
      <c r="D38" s="721"/>
      <c r="E38" s="721"/>
      <c r="F38" s="721"/>
      <c r="G38" s="721"/>
      <c r="H38" s="721"/>
      <c r="I38" s="721"/>
      <c r="J38" s="721"/>
      <c r="K38" s="721"/>
      <c r="L38" s="721"/>
      <c r="M38" s="721"/>
      <c r="N38" s="721"/>
      <c r="O38" s="721"/>
      <c r="P38" s="721"/>
      <c r="Q38" s="721"/>
      <c r="R38" s="721"/>
      <c r="S38" s="721"/>
      <c r="T38" s="721"/>
      <c r="U38" s="721"/>
      <c r="V38" s="721"/>
      <c r="W38" s="721"/>
      <c r="X38" s="721"/>
      <c r="Y38" s="721"/>
      <c r="Z38" s="721"/>
      <c r="AA38" s="721"/>
      <c r="AB38" s="721"/>
      <c r="AC38" s="721"/>
      <c r="AD38" s="722"/>
      <c r="AE38" s="44">
        <f>ROUND(((0.22+0.235)*0.5*0.75)+(0.235*0.363*0.5)*1,3)</f>
        <v>0.21299999999999999</v>
      </c>
      <c r="AF38" s="590" t="s">
        <v>68</v>
      </c>
    </row>
    <row r="39" spans="1:32" s="33" customFormat="1" ht="30" customHeight="1">
      <c r="A39" s="594" t="s">
        <v>364</v>
      </c>
      <c r="B39" s="714"/>
      <c r="C39" s="715"/>
      <c r="D39" s="715"/>
      <c r="E39" s="715"/>
      <c r="F39" s="715"/>
      <c r="G39" s="715"/>
      <c r="H39" s="715"/>
      <c r="I39" s="715"/>
      <c r="J39" s="715"/>
      <c r="K39" s="715"/>
      <c r="L39" s="715"/>
      <c r="M39" s="715"/>
      <c r="N39" s="715"/>
      <c r="O39" s="715"/>
      <c r="P39" s="715"/>
      <c r="Q39" s="715"/>
      <c r="R39" s="715"/>
      <c r="S39" s="715"/>
      <c r="T39" s="715"/>
      <c r="U39" s="715"/>
      <c r="V39" s="715"/>
      <c r="W39" s="715"/>
      <c r="X39" s="715"/>
      <c r="Y39" s="715"/>
      <c r="Z39" s="715"/>
      <c r="AA39" s="715"/>
      <c r="AB39" s="715"/>
      <c r="AC39" s="715"/>
      <c r="AD39" s="716"/>
      <c r="AE39" s="44"/>
      <c r="AF39" s="590"/>
    </row>
    <row r="40" spans="1:32" s="33" customFormat="1" ht="30" customHeight="1">
      <c r="A40" s="595"/>
      <c r="B40" s="717"/>
      <c r="C40" s="718"/>
      <c r="D40" s="718"/>
      <c r="E40" s="718"/>
      <c r="F40" s="718"/>
      <c r="G40" s="718"/>
      <c r="H40" s="718"/>
      <c r="I40" s="718"/>
      <c r="J40" s="718"/>
      <c r="K40" s="718"/>
      <c r="L40" s="718"/>
      <c r="M40" s="718"/>
      <c r="N40" s="718"/>
      <c r="O40" s="718"/>
      <c r="P40" s="718"/>
      <c r="Q40" s="718"/>
      <c r="R40" s="718"/>
      <c r="S40" s="718"/>
      <c r="T40" s="718"/>
      <c r="U40" s="718"/>
      <c r="V40" s="718"/>
      <c r="W40" s="718"/>
      <c r="X40" s="718"/>
      <c r="Y40" s="718"/>
      <c r="Z40" s="718"/>
      <c r="AA40" s="718"/>
      <c r="AB40" s="718"/>
      <c r="AC40" s="718"/>
      <c r="AD40" s="719"/>
      <c r="AE40" s="549"/>
      <c r="AF40" s="596"/>
    </row>
    <row r="41" spans="1:32" s="33" customFormat="1" ht="30" customHeight="1">
      <c r="A41" s="589"/>
      <c r="B41" s="47"/>
      <c r="C41" s="45"/>
      <c r="D41" s="45"/>
      <c r="E41" s="45"/>
      <c r="F41" s="711"/>
      <c r="G41" s="711"/>
      <c r="H41" s="585"/>
      <c r="I41" s="45"/>
      <c r="J41" s="712"/>
      <c r="K41" s="712"/>
      <c r="L41" s="712"/>
      <c r="M41" s="48"/>
      <c r="N41" s="48"/>
      <c r="O41" s="48"/>
      <c r="P41" s="48"/>
      <c r="Q41" s="48"/>
      <c r="R41" s="48"/>
      <c r="S41" s="48"/>
      <c r="T41" s="48"/>
      <c r="U41" s="49"/>
      <c r="V41" s="48"/>
      <c r="W41" s="48"/>
      <c r="X41" s="48"/>
      <c r="Y41" s="48"/>
      <c r="Z41" s="48"/>
      <c r="AA41" s="45"/>
      <c r="AB41" s="48"/>
      <c r="AC41" s="585"/>
      <c r="AD41" s="585"/>
      <c r="AE41" s="50"/>
      <c r="AF41" s="591"/>
    </row>
    <row r="42" spans="1:32" s="33" customFormat="1" ht="30" customHeight="1">
      <c r="A42" s="589"/>
      <c r="B42" s="42"/>
      <c r="C42" s="51"/>
      <c r="D42" s="45"/>
      <c r="E42" s="48"/>
      <c r="F42" s="45"/>
      <c r="G42" s="51"/>
      <c r="H42" s="45"/>
      <c r="I42" s="48"/>
      <c r="J42" s="45"/>
      <c r="K42" s="45"/>
      <c r="L42" s="45"/>
      <c r="M42" s="585"/>
      <c r="N42" s="585"/>
      <c r="O42" s="585"/>
      <c r="P42" s="585"/>
      <c r="Q42" s="585"/>
      <c r="R42" s="585"/>
      <c r="S42" s="585"/>
      <c r="T42" s="585"/>
      <c r="U42" s="585"/>
      <c r="V42" s="585"/>
      <c r="W42" s="585"/>
      <c r="X42" s="585"/>
      <c r="Y42" s="585"/>
      <c r="Z42" s="585"/>
      <c r="AA42" s="585"/>
      <c r="AB42" s="585"/>
      <c r="AC42" s="585"/>
      <c r="AD42" s="585"/>
      <c r="AE42" s="50"/>
      <c r="AF42" s="591"/>
    </row>
    <row r="43" spans="1:32" s="33" customFormat="1" ht="30" customHeight="1">
      <c r="A43" s="589"/>
      <c r="B43" s="42"/>
      <c r="C43" s="51"/>
      <c r="D43" s="45"/>
      <c r="E43" s="48"/>
      <c r="F43" s="45"/>
      <c r="G43" s="51"/>
      <c r="H43" s="45"/>
      <c r="I43" s="48"/>
      <c r="J43" s="45"/>
      <c r="K43" s="45"/>
      <c r="L43" s="4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0"/>
      <c r="AF43" s="591"/>
    </row>
    <row r="44" spans="1:32" s="33" customFormat="1" ht="30" customHeight="1">
      <c r="A44" s="597"/>
      <c r="B44" s="598"/>
      <c r="C44" s="599"/>
      <c r="D44" s="599"/>
      <c r="E44" s="599"/>
      <c r="F44" s="599"/>
      <c r="G44" s="599"/>
      <c r="H44" s="599"/>
      <c r="I44" s="599"/>
      <c r="J44" s="599"/>
      <c r="K44" s="599"/>
      <c r="L44" s="599"/>
      <c r="M44" s="599"/>
      <c r="N44" s="600"/>
      <c r="O44" s="600"/>
      <c r="P44" s="600"/>
      <c r="Q44" s="600"/>
      <c r="R44" s="600"/>
      <c r="S44" s="600"/>
      <c r="T44" s="600"/>
      <c r="U44" s="600"/>
      <c r="V44" s="600"/>
      <c r="W44" s="601"/>
      <c r="X44" s="601"/>
      <c r="Y44" s="601"/>
      <c r="Z44" s="601"/>
      <c r="AA44" s="601"/>
      <c r="AB44" s="601"/>
      <c r="AC44" s="601"/>
      <c r="AD44" s="601"/>
      <c r="AE44" s="602"/>
      <c r="AF44" s="603"/>
    </row>
    <row r="45" spans="1:32">
      <c r="A45" s="52"/>
    </row>
    <row r="46" spans="1:32">
      <c r="A46" s="52"/>
    </row>
    <row r="47" spans="1:32">
      <c r="A47" s="52"/>
    </row>
    <row r="48" spans="1:32">
      <c r="A48" s="52"/>
    </row>
  </sheetData>
  <mergeCells count="14">
    <mergeCell ref="F41:G41"/>
    <mergeCell ref="J41:L41"/>
    <mergeCell ref="B39:AD39"/>
    <mergeCell ref="B40:AD40"/>
    <mergeCell ref="AE37:AF37"/>
    <mergeCell ref="B37:AD37"/>
    <mergeCell ref="B38:AD38"/>
    <mergeCell ref="AE13:AF13"/>
    <mergeCell ref="B13:AD13"/>
    <mergeCell ref="B14:AD14"/>
    <mergeCell ref="F19:G19"/>
    <mergeCell ref="J19:L19"/>
    <mergeCell ref="B15:AD15"/>
    <mergeCell ref="B16:AD16"/>
  </mergeCells>
  <phoneticPr fontId="6" type="noConversion"/>
  <printOptions horizontalCentered="1"/>
  <pageMargins left="0.39370078740157483" right="0.39370078740157483" top="1.1811023622047245" bottom="0.78740157480314965" header="0.51181102362204722" footer="0.51181102362204722"/>
  <pageSetup paperSize="9" scale="97" orientation="portrait" r:id="rId1"/>
  <headerFooter alignWithMargins="0"/>
  <rowBreaks count="1" manualBreakCount="1">
    <brk id="22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32"/>
  <sheetViews>
    <sheetView view="pageBreakPreview" workbookViewId="0">
      <selection activeCell="B7" sqref="B7:B8"/>
    </sheetView>
  </sheetViews>
  <sheetFormatPr defaultRowHeight="12"/>
  <cols>
    <col min="1" max="1" width="12.77734375" style="441" customWidth="1"/>
    <col min="2" max="8" width="9.77734375" style="441" customWidth="1"/>
    <col min="9" max="16384" width="8.88671875" style="441"/>
  </cols>
  <sheetData>
    <row r="1" spans="1:9" s="440" customFormat="1" ht="32.25" customHeight="1">
      <c r="A1" s="439" t="s">
        <v>320</v>
      </c>
      <c r="B1" s="439"/>
      <c r="C1" s="439"/>
      <c r="D1" s="439"/>
      <c r="E1" s="439"/>
      <c r="F1" s="439"/>
      <c r="G1" s="439"/>
      <c r="H1" s="439"/>
    </row>
    <row r="2" spans="1:9" ht="14.25" customHeight="1">
      <c r="H2" s="442" t="s">
        <v>109</v>
      </c>
    </row>
    <row r="3" spans="1:9" ht="14.25" customHeight="1" thickBot="1">
      <c r="H3" s="443" t="s">
        <v>263</v>
      </c>
    </row>
    <row r="4" spans="1:9" ht="24.95" customHeight="1">
      <c r="A4" s="744" t="s">
        <v>264</v>
      </c>
      <c r="B4" s="747" t="s">
        <v>37</v>
      </c>
      <c r="C4" s="444" t="s">
        <v>322</v>
      </c>
      <c r="D4" s="444" t="s">
        <v>324</v>
      </c>
      <c r="E4" s="444" t="s">
        <v>326</v>
      </c>
      <c r="F4" s="444" t="s">
        <v>328</v>
      </c>
      <c r="G4" s="444" t="s">
        <v>331</v>
      </c>
      <c r="H4" s="749" t="s">
        <v>268</v>
      </c>
    </row>
    <row r="5" spans="1:9" ht="24.95" customHeight="1">
      <c r="A5" s="745"/>
      <c r="B5" s="748"/>
      <c r="C5" s="491" t="s">
        <v>323</v>
      </c>
      <c r="D5" s="491" t="s">
        <v>325</v>
      </c>
      <c r="E5" s="491" t="s">
        <v>258</v>
      </c>
      <c r="F5" s="491" t="s">
        <v>329</v>
      </c>
      <c r="G5" s="491" t="s">
        <v>327</v>
      </c>
      <c r="H5" s="750"/>
      <c r="I5" s="441">
        <f>5+10+27</f>
        <v>42</v>
      </c>
    </row>
    <row r="6" spans="1:9" ht="24.95" customHeight="1" thickBot="1">
      <c r="A6" s="746"/>
      <c r="B6" s="492" t="s">
        <v>321</v>
      </c>
      <c r="C6" s="492" t="s">
        <v>321</v>
      </c>
      <c r="D6" s="492" t="s">
        <v>321</v>
      </c>
      <c r="E6" s="492" t="s">
        <v>321</v>
      </c>
      <c r="F6" s="492" t="s">
        <v>321</v>
      </c>
      <c r="G6" s="492" t="s">
        <v>330</v>
      </c>
      <c r="H6" s="751"/>
    </row>
    <row r="7" spans="1:9" ht="24.95" customHeight="1" thickTop="1">
      <c r="A7" s="740" t="s">
        <v>332</v>
      </c>
      <c r="B7" s="752">
        <f>진입로현황!E28</f>
        <v>0</v>
      </c>
      <c r="C7" s="448">
        <f>진입로단위수량!Z14</f>
        <v>1</v>
      </c>
      <c r="D7" s="448">
        <f>진입로단위수량!Z15</f>
        <v>1</v>
      </c>
      <c r="E7" s="448">
        <f>진입로단위수량!Z16</f>
        <v>1</v>
      </c>
      <c r="F7" s="448">
        <f>진입로단위수량!Z17</f>
        <v>1</v>
      </c>
      <c r="G7" s="448">
        <f>진입로단위수량!Z18</f>
        <v>0.27</v>
      </c>
      <c r="H7" s="754"/>
    </row>
    <row r="8" spans="1:9" ht="24.95" customHeight="1">
      <c r="A8" s="741"/>
      <c r="B8" s="753"/>
      <c r="C8" s="547">
        <f>C7*B7</f>
        <v>0</v>
      </c>
      <c r="D8" s="547">
        <f>D7*B7</f>
        <v>0</v>
      </c>
      <c r="E8" s="547">
        <f>E7*B7</f>
        <v>0</v>
      </c>
      <c r="F8" s="547">
        <f>F7*B7</f>
        <v>0</v>
      </c>
      <c r="G8" s="547">
        <f>G7*B7</f>
        <v>0</v>
      </c>
      <c r="H8" s="750"/>
    </row>
    <row r="9" spans="1:9" ht="24.95" customHeight="1">
      <c r="A9" s="740"/>
      <c r="B9" s="727"/>
      <c r="C9" s="449"/>
      <c r="D9" s="449"/>
      <c r="E9" s="449"/>
      <c r="F9" s="449"/>
      <c r="G9" s="449"/>
      <c r="H9" s="742"/>
    </row>
    <row r="10" spans="1:9" ht="24.95" customHeight="1">
      <c r="A10" s="741"/>
      <c r="B10" s="728"/>
      <c r="C10" s="450"/>
      <c r="D10" s="450"/>
      <c r="E10" s="450"/>
      <c r="F10" s="450"/>
      <c r="G10" s="450"/>
      <c r="H10" s="743"/>
    </row>
    <row r="11" spans="1:9" ht="24.95" customHeight="1">
      <c r="A11" s="734"/>
      <c r="B11" s="727"/>
      <c r="C11" s="449"/>
      <c r="D11" s="449"/>
      <c r="E11" s="449"/>
      <c r="F11" s="449"/>
      <c r="G11" s="449"/>
      <c r="H11" s="729"/>
    </row>
    <row r="12" spans="1:9" ht="24.95" customHeight="1">
      <c r="A12" s="735"/>
      <c r="B12" s="728"/>
      <c r="C12" s="451"/>
      <c r="D12" s="451"/>
      <c r="E12" s="451"/>
      <c r="F12" s="451"/>
      <c r="G12" s="451"/>
      <c r="H12" s="730"/>
    </row>
    <row r="13" spans="1:9" ht="24.95" customHeight="1">
      <c r="A13" s="734"/>
      <c r="B13" s="727"/>
      <c r="C13" s="449"/>
      <c r="D13" s="449"/>
      <c r="E13" s="449"/>
      <c r="F13" s="449"/>
      <c r="G13" s="449"/>
      <c r="H13" s="729"/>
    </row>
    <row r="14" spans="1:9" ht="24.95" customHeight="1">
      <c r="A14" s="735"/>
      <c r="B14" s="728"/>
      <c r="C14" s="451"/>
      <c r="D14" s="451"/>
      <c r="E14" s="451"/>
      <c r="F14" s="451"/>
      <c r="G14" s="451"/>
      <c r="H14" s="730"/>
    </row>
    <row r="15" spans="1:9" ht="24.95" customHeight="1">
      <c r="A15" s="734"/>
      <c r="B15" s="727"/>
      <c r="C15" s="449"/>
      <c r="D15" s="449"/>
      <c r="E15" s="449"/>
      <c r="F15" s="449"/>
      <c r="G15" s="449"/>
      <c r="H15" s="729"/>
    </row>
    <row r="16" spans="1:9" ht="24.95" customHeight="1">
      <c r="A16" s="735"/>
      <c r="B16" s="728"/>
      <c r="C16" s="451"/>
      <c r="D16" s="451"/>
      <c r="E16" s="451"/>
      <c r="F16" s="451"/>
      <c r="G16" s="451"/>
      <c r="H16" s="730"/>
    </row>
    <row r="17" spans="1:8" ht="24.95" customHeight="1">
      <c r="A17" s="734"/>
      <c r="B17" s="727"/>
      <c r="C17" s="449"/>
      <c r="D17" s="449"/>
      <c r="E17" s="449"/>
      <c r="F17" s="449"/>
      <c r="G17" s="449"/>
      <c r="H17" s="729"/>
    </row>
    <row r="18" spans="1:8" ht="24.95" customHeight="1" thickBot="1">
      <c r="A18" s="735"/>
      <c r="B18" s="728"/>
      <c r="C18" s="451"/>
      <c r="D18" s="451"/>
      <c r="E18" s="451"/>
      <c r="F18" s="451"/>
      <c r="G18" s="451"/>
      <c r="H18" s="730"/>
    </row>
    <row r="19" spans="1:8" ht="24.95" customHeight="1" thickTop="1">
      <c r="A19" s="736" t="s">
        <v>33</v>
      </c>
      <c r="B19" s="737"/>
      <c r="C19" s="723">
        <f>C8+C10+C12+C14+C16+C18</f>
        <v>0</v>
      </c>
      <c r="D19" s="723">
        <f t="shared" ref="D19:G19" si="0">D8+D10+D12+D14+D16+D18</f>
        <v>0</v>
      </c>
      <c r="E19" s="723">
        <f t="shared" si="0"/>
        <v>0</v>
      </c>
      <c r="F19" s="723">
        <f t="shared" si="0"/>
        <v>0</v>
      </c>
      <c r="G19" s="723">
        <f t="shared" si="0"/>
        <v>0</v>
      </c>
      <c r="H19" s="725"/>
    </row>
    <row r="20" spans="1:8" ht="24.95" customHeight="1" thickBot="1">
      <c r="A20" s="738"/>
      <c r="B20" s="739"/>
      <c r="C20" s="724"/>
      <c r="D20" s="724"/>
      <c r="E20" s="724"/>
      <c r="F20" s="724"/>
      <c r="G20" s="724"/>
      <c r="H20" s="726"/>
    </row>
    <row r="21" spans="1:8" ht="21" customHeight="1"/>
    <row r="22" spans="1:8" ht="20.100000000000001" hidden="1" customHeight="1">
      <c r="A22" s="452" t="s">
        <v>277</v>
      </c>
    </row>
    <row r="23" spans="1:8" ht="20.100000000000001" hidden="1" customHeight="1">
      <c r="A23" s="441" t="s">
        <v>278</v>
      </c>
    </row>
    <row r="24" spans="1:8" ht="20.100000000000001" hidden="1" customHeight="1">
      <c r="A24" s="441" t="s">
        <v>279</v>
      </c>
    </row>
    <row r="25" spans="1:8" ht="20.100000000000001" hidden="1" customHeight="1">
      <c r="A25" s="441" t="s">
        <v>280</v>
      </c>
    </row>
    <row r="26" spans="1:8" ht="20.100000000000001" hidden="1" customHeight="1"/>
    <row r="27" spans="1:8" ht="20.100000000000001" hidden="1" customHeight="1"/>
    <row r="28" spans="1:8" ht="20.100000000000001" hidden="1" customHeight="1">
      <c r="A28" s="731" t="s">
        <v>281</v>
      </c>
      <c r="B28" s="733"/>
      <c r="C28" s="453">
        <v>-0.64</v>
      </c>
      <c r="D28" s="453"/>
      <c r="E28" s="453"/>
      <c r="F28" s="453">
        <v>-0.64</v>
      </c>
      <c r="G28" s="453">
        <v>-0.64</v>
      </c>
      <c r="H28" s="454"/>
    </row>
    <row r="29" spans="1:8" ht="12" hidden="1" customHeight="1">
      <c r="A29" s="732"/>
      <c r="B29" s="733"/>
      <c r="C29" s="455">
        <f>$B28*C28</f>
        <v>0</v>
      </c>
      <c r="D29" s="455"/>
      <c r="E29" s="455"/>
      <c r="F29" s="455">
        <f>$B28*F28</f>
        <v>0</v>
      </c>
      <c r="G29" s="455">
        <f>$B28*G28</f>
        <v>0</v>
      </c>
      <c r="H29" s="454"/>
    </row>
    <row r="30" spans="1:8" hidden="1"/>
    <row r="31" spans="1:8" hidden="1"/>
    <row r="32" spans="1:8" hidden="1"/>
  </sheetData>
  <mergeCells count="30">
    <mergeCell ref="A4:A6"/>
    <mergeCell ref="B4:B5"/>
    <mergeCell ref="H4:H6"/>
    <mergeCell ref="A7:A8"/>
    <mergeCell ref="B7:B8"/>
    <mergeCell ref="H7:H8"/>
    <mergeCell ref="H13:H14"/>
    <mergeCell ref="A15:A16"/>
    <mergeCell ref="A9:A10"/>
    <mergeCell ref="B9:B10"/>
    <mergeCell ref="H9:H10"/>
    <mergeCell ref="A11:A12"/>
    <mergeCell ref="B11:B12"/>
    <mergeCell ref="H11:H12"/>
    <mergeCell ref="A28:A29"/>
    <mergeCell ref="B28:B29"/>
    <mergeCell ref="D19:D20"/>
    <mergeCell ref="E19:E20"/>
    <mergeCell ref="A13:A14"/>
    <mergeCell ref="B13:B14"/>
    <mergeCell ref="A19:B20"/>
    <mergeCell ref="C19:C20"/>
    <mergeCell ref="A17:A18"/>
    <mergeCell ref="F19:F20"/>
    <mergeCell ref="G19:G20"/>
    <mergeCell ref="H19:H20"/>
    <mergeCell ref="B15:B16"/>
    <mergeCell ref="H15:H16"/>
    <mergeCell ref="B17:B18"/>
    <mergeCell ref="H17:H18"/>
  </mergeCells>
  <phoneticPr fontId="6" type="noConversion"/>
  <printOptions verticalCentered="1"/>
  <pageMargins left="0.55118110236220474" right="0.35433070866141736" top="0" bottom="3.5433070866141736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0"/>
  <sheetViews>
    <sheetView view="pageBreakPreview" zoomScaleSheetLayoutView="100" workbookViewId="0">
      <selection activeCell="I17" sqref="I17"/>
    </sheetView>
  </sheetViews>
  <sheetFormatPr defaultRowHeight="12"/>
  <cols>
    <col min="1" max="1" width="10.77734375" style="241" customWidth="1"/>
    <col min="2" max="2" width="4.77734375" style="241" customWidth="1"/>
    <col min="3" max="3" width="10.77734375" style="241" customWidth="1"/>
    <col min="4" max="4" width="10.44140625" style="241" customWidth="1"/>
    <col min="5" max="5" width="18" style="241" customWidth="1"/>
    <col min="6" max="6" width="12.6640625" style="241" customWidth="1"/>
    <col min="7" max="16384" width="8.88671875" style="241"/>
  </cols>
  <sheetData>
    <row r="1" spans="1:6" ht="35.25" customHeight="1" thickBot="1">
      <c r="A1" s="761" t="s">
        <v>312</v>
      </c>
      <c r="B1" s="761"/>
      <c r="C1" s="761"/>
      <c r="D1" s="761"/>
      <c r="E1" s="761"/>
      <c r="F1" s="761"/>
    </row>
    <row r="2" spans="1:6" ht="20.25" customHeight="1">
      <c r="A2" s="762" t="s">
        <v>174</v>
      </c>
      <c r="B2" s="763"/>
      <c r="C2" s="763"/>
      <c r="D2" s="766" t="s">
        <v>176</v>
      </c>
      <c r="E2" s="766" t="s">
        <v>313</v>
      </c>
      <c r="F2" s="767" t="s">
        <v>233</v>
      </c>
    </row>
    <row r="3" spans="1:6" ht="20.25" customHeight="1" thickBot="1">
      <c r="A3" s="764"/>
      <c r="B3" s="765"/>
      <c r="C3" s="765"/>
      <c r="D3" s="765"/>
      <c r="E3" s="765"/>
      <c r="F3" s="768"/>
    </row>
    <row r="4" spans="1:6" ht="24" customHeight="1" thickTop="1">
      <c r="A4" s="769"/>
      <c r="B4" s="770"/>
      <c r="C4" s="771"/>
      <c r="D4" s="330"/>
      <c r="E4" s="331"/>
      <c r="F4" s="332"/>
    </row>
    <row r="5" spans="1:6" ht="24" customHeight="1">
      <c r="A5" s="772"/>
      <c r="B5" s="773"/>
      <c r="C5" s="774"/>
      <c r="D5" s="496"/>
      <c r="E5" s="279"/>
      <c r="F5" s="329"/>
    </row>
    <row r="6" spans="1:6" ht="24" customHeight="1">
      <c r="A6" s="772"/>
      <c r="B6" s="773"/>
      <c r="C6" s="774"/>
      <c r="D6" s="496"/>
      <c r="E6" s="279"/>
      <c r="F6" s="329"/>
    </row>
    <row r="7" spans="1:6" ht="24" customHeight="1">
      <c r="A7" s="772"/>
      <c r="B7" s="773"/>
      <c r="C7" s="774"/>
      <c r="D7" s="496"/>
      <c r="E7" s="279"/>
      <c r="F7" s="329"/>
    </row>
    <row r="8" spans="1:6" ht="24" customHeight="1">
      <c r="A8" s="772"/>
      <c r="B8" s="773"/>
      <c r="C8" s="774"/>
      <c r="D8" s="496"/>
      <c r="E8" s="279"/>
      <c r="F8" s="329"/>
    </row>
    <row r="9" spans="1:6" ht="24" customHeight="1">
      <c r="A9" s="772"/>
      <c r="B9" s="773"/>
      <c r="C9" s="774"/>
      <c r="D9" s="496"/>
      <c r="E9" s="279"/>
      <c r="F9" s="329"/>
    </row>
    <row r="10" spans="1:6" ht="24" customHeight="1">
      <c r="A10" s="772"/>
      <c r="B10" s="773"/>
      <c r="C10" s="774"/>
      <c r="D10" s="496"/>
      <c r="E10" s="279"/>
      <c r="F10" s="329"/>
    </row>
    <row r="11" spans="1:6" ht="24" customHeight="1">
      <c r="A11" s="772"/>
      <c r="B11" s="773"/>
      <c r="C11" s="774"/>
      <c r="D11" s="496"/>
      <c r="E11" s="279"/>
      <c r="F11" s="329"/>
    </row>
    <row r="12" spans="1:6" ht="24" customHeight="1">
      <c r="A12" s="772"/>
      <c r="B12" s="773"/>
      <c r="C12" s="774"/>
      <c r="D12" s="496"/>
      <c r="E12" s="279"/>
      <c r="F12" s="329"/>
    </row>
    <row r="13" spans="1:6" ht="24" customHeight="1">
      <c r="A13" s="772"/>
      <c r="B13" s="773"/>
      <c r="C13" s="774"/>
      <c r="D13" s="496"/>
      <c r="E13" s="279"/>
      <c r="F13" s="329"/>
    </row>
    <row r="14" spans="1:6" ht="24" customHeight="1">
      <c r="A14" s="772"/>
      <c r="B14" s="773"/>
      <c r="C14" s="774"/>
      <c r="D14" s="496"/>
      <c r="E14" s="279"/>
      <c r="F14" s="329"/>
    </row>
    <row r="15" spans="1:6" ht="24" customHeight="1">
      <c r="A15" s="772"/>
      <c r="B15" s="773"/>
      <c r="C15" s="774"/>
      <c r="D15" s="496"/>
      <c r="E15" s="279"/>
      <c r="F15" s="329"/>
    </row>
    <row r="16" spans="1:6" ht="24" customHeight="1">
      <c r="A16" s="757"/>
      <c r="B16" s="758"/>
      <c r="C16" s="758"/>
      <c r="D16" s="496"/>
      <c r="E16" s="279"/>
      <c r="F16" s="329"/>
    </row>
    <row r="17" spans="1:6" ht="24" customHeight="1">
      <c r="A17" s="757"/>
      <c r="B17" s="758"/>
      <c r="C17" s="758"/>
      <c r="D17" s="496"/>
      <c r="E17" s="279"/>
      <c r="F17" s="329"/>
    </row>
    <row r="18" spans="1:6" ht="24" customHeight="1">
      <c r="A18" s="757"/>
      <c r="B18" s="758"/>
      <c r="C18" s="758"/>
      <c r="D18" s="496"/>
      <c r="E18" s="496"/>
      <c r="F18" s="329"/>
    </row>
    <row r="19" spans="1:6" ht="24" customHeight="1">
      <c r="A19" s="757"/>
      <c r="B19" s="758"/>
      <c r="C19" s="758"/>
      <c r="D19" s="496"/>
      <c r="E19" s="496"/>
      <c r="F19" s="329"/>
    </row>
    <row r="20" spans="1:6" ht="24" customHeight="1">
      <c r="A20" s="757"/>
      <c r="B20" s="758"/>
      <c r="C20" s="758"/>
      <c r="D20" s="496"/>
      <c r="E20" s="496"/>
      <c r="F20" s="329"/>
    </row>
    <row r="21" spans="1:6" ht="24" customHeight="1">
      <c r="A21" s="757"/>
      <c r="B21" s="758"/>
      <c r="C21" s="758"/>
      <c r="D21" s="496"/>
      <c r="E21" s="496"/>
      <c r="F21" s="329"/>
    </row>
    <row r="22" spans="1:6" ht="24" customHeight="1">
      <c r="A22" s="757"/>
      <c r="B22" s="758"/>
      <c r="C22" s="758"/>
      <c r="D22" s="496"/>
      <c r="E22" s="496"/>
      <c r="F22" s="329"/>
    </row>
    <row r="23" spans="1:6" ht="24" customHeight="1">
      <c r="A23" s="757"/>
      <c r="B23" s="758"/>
      <c r="C23" s="758"/>
      <c r="D23" s="496"/>
      <c r="E23" s="496"/>
      <c r="F23" s="329"/>
    </row>
    <row r="24" spans="1:6" ht="24" customHeight="1">
      <c r="A24" s="757"/>
      <c r="B24" s="758"/>
      <c r="C24" s="758"/>
      <c r="D24" s="496"/>
      <c r="E24" s="496"/>
      <c r="F24" s="329"/>
    </row>
    <row r="25" spans="1:6" ht="24" customHeight="1">
      <c r="A25" s="757"/>
      <c r="B25" s="758"/>
      <c r="C25" s="758"/>
      <c r="D25" s="496"/>
      <c r="E25" s="496"/>
      <c r="F25" s="329"/>
    </row>
    <row r="26" spans="1:6" ht="24" customHeight="1">
      <c r="A26" s="757"/>
      <c r="B26" s="758"/>
      <c r="C26" s="758"/>
      <c r="D26" s="496"/>
      <c r="E26" s="496"/>
      <c r="F26" s="329"/>
    </row>
    <row r="27" spans="1:6" ht="24" customHeight="1" thickBot="1">
      <c r="A27" s="759"/>
      <c r="B27" s="760"/>
      <c r="C27" s="760"/>
      <c r="D27" s="498"/>
      <c r="E27" s="498"/>
      <c r="F27" s="497"/>
    </row>
    <row r="28" spans="1:6" ht="24" customHeight="1" thickTop="1" thickBot="1">
      <c r="A28" s="755" t="s">
        <v>33</v>
      </c>
      <c r="B28" s="756"/>
      <c r="C28" s="756"/>
      <c r="D28" s="499"/>
      <c r="E28" s="486">
        <f>SUM(E4:E27)</f>
        <v>0</v>
      </c>
      <c r="F28" s="487"/>
    </row>
    <row r="29" spans="1:6">
      <c r="D29" s="111"/>
      <c r="E29" s="111"/>
      <c r="F29" s="111"/>
    </row>
    <row r="30" spans="1:6">
      <c r="D30" s="111"/>
      <c r="E30" s="111"/>
      <c r="F30" s="111"/>
    </row>
    <row r="31" spans="1:6">
      <c r="D31" s="111"/>
      <c r="E31" s="111"/>
      <c r="F31" s="111"/>
    </row>
    <row r="32" spans="1:6">
      <c r="D32" s="111"/>
      <c r="E32" s="111"/>
      <c r="F32" s="111"/>
    </row>
    <row r="33" spans="4:6">
      <c r="D33" s="111"/>
      <c r="E33" s="111"/>
      <c r="F33" s="111"/>
    </row>
    <row r="34" spans="4:6">
      <c r="D34" s="111"/>
      <c r="E34" s="111"/>
      <c r="F34" s="111"/>
    </row>
    <row r="35" spans="4:6">
      <c r="D35" s="111"/>
      <c r="E35" s="111"/>
      <c r="F35" s="111"/>
    </row>
    <row r="36" spans="4:6">
      <c r="D36" s="111"/>
      <c r="E36" s="111"/>
      <c r="F36" s="111"/>
    </row>
    <row r="37" spans="4:6">
      <c r="D37" s="111"/>
      <c r="E37" s="111"/>
      <c r="F37" s="111"/>
    </row>
    <row r="38" spans="4:6">
      <c r="D38" s="111"/>
      <c r="E38" s="111"/>
      <c r="F38" s="111"/>
    </row>
    <row r="39" spans="4:6">
      <c r="D39" s="111"/>
      <c r="E39" s="111"/>
      <c r="F39" s="111"/>
    </row>
    <row r="40" spans="4:6">
      <c r="D40" s="111"/>
      <c r="E40" s="111"/>
      <c r="F40" s="111"/>
    </row>
    <row r="41" spans="4:6">
      <c r="D41" s="111"/>
      <c r="E41" s="111"/>
      <c r="F41" s="111"/>
    </row>
    <row r="42" spans="4:6">
      <c r="D42" s="111"/>
      <c r="E42" s="111"/>
      <c r="F42" s="111"/>
    </row>
    <row r="43" spans="4:6">
      <c r="D43" s="111"/>
      <c r="E43" s="111"/>
      <c r="F43" s="111"/>
    </row>
    <row r="44" spans="4:6">
      <c r="D44" s="111"/>
      <c r="E44" s="111"/>
      <c r="F44" s="111"/>
    </row>
    <row r="45" spans="4:6">
      <c r="D45" s="111"/>
      <c r="E45" s="111"/>
      <c r="F45" s="111"/>
    </row>
    <row r="46" spans="4:6">
      <c r="D46" s="111"/>
      <c r="E46" s="111"/>
      <c r="F46" s="111"/>
    </row>
    <row r="47" spans="4:6">
      <c r="D47" s="111"/>
      <c r="E47" s="111"/>
      <c r="F47" s="111"/>
    </row>
    <row r="48" spans="4:6">
      <c r="D48" s="111"/>
      <c r="E48" s="111"/>
      <c r="F48" s="111"/>
    </row>
    <row r="49" spans="4:6">
      <c r="D49" s="111"/>
      <c r="E49" s="111"/>
      <c r="F49" s="111"/>
    </row>
    <row r="50" spans="4:6">
      <c r="D50" s="111"/>
      <c r="E50" s="111"/>
      <c r="F50" s="111"/>
    </row>
  </sheetData>
  <mergeCells count="30">
    <mergeCell ref="A16:C16"/>
    <mergeCell ref="A4:C4"/>
    <mergeCell ref="A5:C5"/>
    <mergeCell ref="A6:C6"/>
    <mergeCell ref="A7:C7"/>
    <mergeCell ref="A14:C14"/>
    <mergeCell ref="A15:C15"/>
    <mergeCell ref="A8:C8"/>
    <mergeCell ref="A9:C9"/>
    <mergeCell ref="A10:C10"/>
    <mergeCell ref="A11:C11"/>
    <mergeCell ref="A12:C12"/>
    <mergeCell ref="A13:C13"/>
    <mergeCell ref="A1:F1"/>
    <mergeCell ref="A2:C3"/>
    <mergeCell ref="D2:D3"/>
    <mergeCell ref="E2:E3"/>
    <mergeCell ref="F2:F3"/>
    <mergeCell ref="A28:C28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26"/>
  <sheetViews>
    <sheetView view="pageBreakPreview" zoomScaleSheetLayoutView="100" workbookViewId="0">
      <selection activeCell="AH15" sqref="AH15"/>
    </sheetView>
  </sheetViews>
  <sheetFormatPr defaultColWidth="9" defaultRowHeight="12"/>
  <cols>
    <col min="1" max="1" width="10.77734375" style="53" customWidth="1"/>
    <col min="2" max="13" width="1.88671875" style="53" customWidth="1"/>
    <col min="14" max="14" width="2.109375" style="53" customWidth="1"/>
    <col min="15" max="30" width="1.88671875" style="53" customWidth="1"/>
    <col min="31" max="31" width="8.77734375" style="53" customWidth="1"/>
    <col min="32" max="32" width="3.109375" style="53" customWidth="1"/>
    <col min="33" max="16384" width="9" style="53"/>
  </cols>
  <sheetData>
    <row r="1" spans="1:32" s="489" customFormat="1" ht="30.2" customHeight="1" thickBot="1">
      <c r="A1" s="315" t="s">
        <v>35</v>
      </c>
      <c r="B1" s="58" t="s">
        <v>36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 t="s">
        <v>34</v>
      </c>
      <c r="AE1" s="60" t="s">
        <v>37</v>
      </c>
      <c r="AF1" s="61"/>
    </row>
    <row r="2" spans="1:32" s="489" customFormat="1" ht="30" customHeight="1" thickTop="1">
      <c r="A2" s="62"/>
      <c r="B2" s="34" t="s">
        <v>314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34</v>
      </c>
      <c r="AE2" s="36" t="s">
        <v>34</v>
      </c>
      <c r="AF2" s="63" t="s">
        <v>34</v>
      </c>
    </row>
    <row r="3" spans="1:32" s="489" customFormat="1" ht="30" customHeight="1">
      <c r="A3" s="548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9"/>
      <c r="AF3" s="64"/>
    </row>
    <row r="4" spans="1:32" s="489" customFormat="1" ht="30" customHeight="1">
      <c r="A4" s="62"/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9"/>
      <c r="AF4" s="64"/>
    </row>
    <row r="5" spans="1:32" s="489" customFormat="1" ht="30" customHeight="1">
      <c r="A5" s="62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9"/>
      <c r="AF5" s="64"/>
    </row>
    <row r="6" spans="1:32" s="489" customFormat="1" ht="30" customHeight="1">
      <c r="A6" s="62"/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9"/>
      <c r="AF6" s="64"/>
    </row>
    <row r="7" spans="1:32" s="489" customFormat="1" ht="30" customHeight="1">
      <c r="A7" s="62"/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9"/>
      <c r="AF7" s="64"/>
    </row>
    <row r="8" spans="1:32" s="489" customFormat="1" ht="30" customHeight="1">
      <c r="A8" s="62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9"/>
      <c r="AF8" s="64"/>
    </row>
    <row r="9" spans="1:32" s="489" customFormat="1" ht="30" customHeight="1">
      <c r="A9" s="62"/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9"/>
      <c r="AF9" s="64"/>
    </row>
    <row r="10" spans="1:32" s="489" customFormat="1" ht="30" customHeight="1">
      <c r="A10" s="62"/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9"/>
      <c r="AF10" s="64"/>
    </row>
    <row r="11" spans="1:32" s="489" customFormat="1" ht="30" customHeight="1">
      <c r="A11" s="62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9"/>
      <c r="AF11" s="64"/>
    </row>
    <row r="12" spans="1:32" s="489" customFormat="1" ht="30" customHeight="1">
      <c r="A12" s="62"/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9" t="s">
        <v>315</v>
      </c>
      <c r="AF12" s="64"/>
    </row>
    <row r="13" spans="1:32" s="489" customFormat="1" ht="30" customHeight="1" thickBot="1">
      <c r="A13" s="792" t="s">
        <v>316</v>
      </c>
      <c r="B13" s="793"/>
      <c r="C13" s="793"/>
      <c r="D13" s="793"/>
      <c r="E13" s="793"/>
      <c r="F13" s="793" t="s">
        <v>317</v>
      </c>
      <c r="G13" s="793"/>
      <c r="H13" s="793"/>
      <c r="I13" s="793"/>
      <c r="J13" s="793"/>
      <c r="K13" s="793"/>
      <c r="L13" s="794" t="s">
        <v>318</v>
      </c>
      <c r="M13" s="794"/>
      <c r="N13" s="794"/>
      <c r="O13" s="794"/>
      <c r="P13" s="794"/>
      <c r="Q13" s="794"/>
      <c r="R13" s="794"/>
      <c r="S13" s="794"/>
      <c r="T13" s="794"/>
      <c r="U13" s="794"/>
      <c r="V13" s="794"/>
      <c r="W13" s="794"/>
      <c r="X13" s="794"/>
      <c r="Y13" s="794"/>
      <c r="Z13" s="794" t="s">
        <v>37</v>
      </c>
      <c r="AA13" s="794"/>
      <c r="AB13" s="794"/>
      <c r="AC13" s="794"/>
      <c r="AD13" s="794"/>
      <c r="AE13" s="788" t="s">
        <v>319</v>
      </c>
      <c r="AF13" s="789"/>
    </row>
    <row r="14" spans="1:32" s="489" customFormat="1" ht="30" customHeight="1" thickTop="1">
      <c r="A14" s="795" t="s">
        <v>336</v>
      </c>
      <c r="B14" s="796"/>
      <c r="C14" s="796"/>
      <c r="D14" s="796"/>
      <c r="E14" s="796"/>
      <c r="F14" s="796" t="s">
        <v>339</v>
      </c>
      <c r="G14" s="796"/>
      <c r="H14" s="796"/>
      <c r="I14" s="796"/>
      <c r="J14" s="796"/>
      <c r="K14" s="796"/>
      <c r="L14" s="797" t="s">
        <v>342</v>
      </c>
      <c r="M14" s="797"/>
      <c r="N14" s="797"/>
      <c r="O14" s="797"/>
      <c r="P14" s="797"/>
      <c r="Q14" s="797"/>
      <c r="R14" s="797"/>
      <c r="S14" s="797"/>
      <c r="T14" s="797"/>
      <c r="U14" s="797"/>
      <c r="V14" s="797"/>
      <c r="W14" s="797"/>
      <c r="X14" s="797"/>
      <c r="Y14" s="797"/>
      <c r="Z14" s="798">
        <f>1*1</f>
        <v>1</v>
      </c>
      <c r="AA14" s="798"/>
      <c r="AB14" s="798"/>
      <c r="AC14" s="798"/>
      <c r="AD14" s="798"/>
      <c r="AE14" s="790"/>
      <c r="AF14" s="791"/>
    </row>
    <row r="15" spans="1:32" s="489" customFormat="1" ht="30" customHeight="1">
      <c r="A15" s="783" t="s">
        <v>335</v>
      </c>
      <c r="B15" s="784"/>
      <c r="C15" s="784"/>
      <c r="D15" s="784"/>
      <c r="E15" s="784"/>
      <c r="F15" s="784" t="s">
        <v>325</v>
      </c>
      <c r="G15" s="784"/>
      <c r="H15" s="784"/>
      <c r="I15" s="784"/>
      <c r="J15" s="784"/>
      <c r="K15" s="784"/>
      <c r="L15" s="785" t="s">
        <v>344</v>
      </c>
      <c r="M15" s="785"/>
      <c r="N15" s="785"/>
      <c r="O15" s="785"/>
      <c r="P15" s="785"/>
      <c r="Q15" s="785"/>
      <c r="R15" s="785"/>
      <c r="S15" s="785"/>
      <c r="T15" s="785"/>
      <c r="U15" s="785"/>
      <c r="V15" s="785"/>
      <c r="W15" s="785"/>
      <c r="X15" s="785"/>
      <c r="Y15" s="785"/>
      <c r="Z15" s="787">
        <f>1*1*1</f>
        <v>1</v>
      </c>
      <c r="AA15" s="787"/>
      <c r="AB15" s="787"/>
      <c r="AC15" s="787"/>
      <c r="AD15" s="787"/>
      <c r="AE15" s="781"/>
      <c r="AF15" s="782"/>
    </row>
    <row r="16" spans="1:32" s="489" customFormat="1" ht="30" customHeight="1">
      <c r="A16" s="783" t="s">
        <v>337</v>
      </c>
      <c r="B16" s="784"/>
      <c r="C16" s="784"/>
      <c r="D16" s="784"/>
      <c r="E16" s="784"/>
      <c r="F16" s="784" t="s">
        <v>340</v>
      </c>
      <c r="G16" s="784"/>
      <c r="H16" s="784"/>
      <c r="I16" s="784"/>
      <c r="J16" s="784"/>
      <c r="K16" s="784"/>
      <c r="L16" s="785" t="s">
        <v>342</v>
      </c>
      <c r="M16" s="785"/>
      <c r="N16" s="785"/>
      <c r="O16" s="785"/>
      <c r="P16" s="785"/>
      <c r="Q16" s="785"/>
      <c r="R16" s="785"/>
      <c r="S16" s="785"/>
      <c r="T16" s="785"/>
      <c r="U16" s="785"/>
      <c r="V16" s="785"/>
      <c r="W16" s="785"/>
      <c r="X16" s="785"/>
      <c r="Y16" s="785"/>
      <c r="Z16" s="787">
        <f>1*1</f>
        <v>1</v>
      </c>
      <c r="AA16" s="787"/>
      <c r="AB16" s="787"/>
      <c r="AC16" s="787"/>
      <c r="AD16" s="787"/>
      <c r="AE16" s="781"/>
      <c r="AF16" s="782"/>
    </row>
    <row r="17" spans="1:35" s="489" customFormat="1" ht="30" customHeight="1">
      <c r="A17" s="783" t="s">
        <v>334</v>
      </c>
      <c r="B17" s="784"/>
      <c r="C17" s="784"/>
      <c r="D17" s="784"/>
      <c r="E17" s="784"/>
      <c r="F17" s="784" t="s">
        <v>338</v>
      </c>
      <c r="G17" s="784"/>
      <c r="H17" s="784"/>
      <c r="I17" s="784"/>
      <c r="J17" s="784"/>
      <c r="K17" s="784"/>
      <c r="L17" s="785" t="s">
        <v>342</v>
      </c>
      <c r="M17" s="785"/>
      <c r="N17" s="785"/>
      <c r="O17" s="785"/>
      <c r="P17" s="785"/>
      <c r="Q17" s="785"/>
      <c r="R17" s="785"/>
      <c r="S17" s="785"/>
      <c r="T17" s="785"/>
      <c r="U17" s="785"/>
      <c r="V17" s="785"/>
      <c r="W17" s="785"/>
      <c r="X17" s="785"/>
      <c r="Y17" s="785"/>
      <c r="Z17" s="787">
        <f>1*1</f>
        <v>1</v>
      </c>
      <c r="AA17" s="787"/>
      <c r="AB17" s="787"/>
      <c r="AC17" s="787"/>
      <c r="AD17" s="787"/>
      <c r="AE17" s="781"/>
      <c r="AF17" s="782"/>
    </row>
    <row r="18" spans="1:35" s="489" customFormat="1" ht="30" customHeight="1">
      <c r="A18" s="783" t="s">
        <v>333</v>
      </c>
      <c r="B18" s="784"/>
      <c r="C18" s="784"/>
      <c r="D18" s="784"/>
      <c r="E18" s="784"/>
      <c r="F18" s="784" t="s">
        <v>341</v>
      </c>
      <c r="G18" s="784"/>
      <c r="H18" s="784"/>
      <c r="I18" s="784"/>
      <c r="J18" s="784"/>
      <c r="K18" s="784"/>
      <c r="L18" s="785" t="s">
        <v>343</v>
      </c>
      <c r="M18" s="785"/>
      <c r="N18" s="785"/>
      <c r="O18" s="785"/>
      <c r="P18" s="785"/>
      <c r="Q18" s="785"/>
      <c r="R18" s="785"/>
      <c r="S18" s="785"/>
      <c r="T18" s="785"/>
      <c r="U18" s="785"/>
      <c r="V18" s="785"/>
      <c r="W18" s="785"/>
      <c r="X18" s="785"/>
      <c r="Y18" s="785"/>
      <c r="Z18" s="786">
        <f>1*1*0.27</f>
        <v>0.27</v>
      </c>
      <c r="AA18" s="786"/>
      <c r="AB18" s="786"/>
      <c r="AC18" s="786"/>
      <c r="AD18" s="786"/>
      <c r="AE18" s="781"/>
      <c r="AF18" s="782"/>
    </row>
    <row r="19" spans="1:35" s="489" customFormat="1" ht="30" customHeight="1">
      <c r="A19" s="775"/>
      <c r="B19" s="776"/>
      <c r="C19" s="776"/>
      <c r="D19" s="776"/>
      <c r="E19" s="776"/>
      <c r="F19" s="777"/>
      <c r="G19" s="777"/>
      <c r="H19" s="777"/>
      <c r="I19" s="777"/>
      <c r="J19" s="777"/>
      <c r="K19" s="777"/>
      <c r="L19" s="778"/>
      <c r="M19" s="778"/>
      <c r="N19" s="778"/>
      <c r="O19" s="778"/>
      <c r="P19" s="778"/>
      <c r="Q19" s="778"/>
      <c r="R19" s="778"/>
      <c r="S19" s="778"/>
      <c r="T19" s="778"/>
      <c r="U19" s="778"/>
      <c r="V19" s="778"/>
      <c r="W19" s="778"/>
      <c r="X19" s="778"/>
      <c r="Y19" s="778"/>
      <c r="Z19" s="778"/>
      <c r="AA19" s="778"/>
      <c r="AB19" s="778"/>
      <c r="AC19" s="778"/>
      <c r="AD19" s="778"/>
      <c r="AE19" s="779"/>
      <c r="AF19" s="780"/>
    </row>
    <row r="20" spans="1:35" s="489" customFormat="1" ht="30" customHeight="1">
      <c r="A20" s="65"/>
      <c r="B20" s="42"/>
      <c r="C20" s="43"/>
      <c r="D20" s="43"/>
      <c r="E20" s="43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0"/>
      <c r="S20" s="43"/>
      <c r="T20" s="40"/>
      <c r="U20" s="41"/>
      <c r="V20" s="40"/>
      <c r="W20" s="40"/>
      <c r="X20" s="40"/>
      <c r="Y20" s="40"/>
      <c r="Z20" s="40"/>
      <c r="AA20" s="40"/>
      <c r="AB20" s="40"/>
      <c r="AE20" s="44"/>
      <c r="AF20" s="66"/>
      <c r="AI20" s="316"/>
    </row>
    <row r="21" spans="1:35" s="489" customFormat="1" ht="30" customHeight="1">
      <c r="A21" s="65"/>
      <c r="B21" s="42"/>
      <c r="C21" s="51"/>
      <c r="D21" s="45"/>
      <c r="E21" s="48"/>
      <c r="F21" s="45"/>
      <c r="G21" s="51"/>
      <c r="H21" s="45"/>
      <c r="I21" s="48"/>
      <c r="J21" s="45"/>
      <c r="K21" s="45"/>
      <c r="L21" s="45"/>
      <c r="M21" s="490"/>
      <c r="N21" s="490"/>
      <c r="O21" s="490"/>
      <c r="P21" s="490"/>
      <c r="Q21" s="490"/>
      <c r="R21" s="490"/>
      <c r="S21" s="490"/>
      <c r="T21" s="490"/>
      <c r="U21" s="490"/>
      <c r="V21" s="490"/>
      <c r="W21" s="490"/>
      <c r="X21" s="490"/>
      <c r="Y21" s="490"/>
      <c r="Z21" s="490"/>
      <c r="AA21" s="490"/>
      <c r="AB21" s="490"/>
      <c r="AC21" s="490"/>
      <c r="AD21" s="490"/>
      <c r="AE21" s="50"/>
      <c r="AF21" s="67"/>
    </row>
    <row r="22" spans="1:35" s="489" customFormat="1" ht="30" customHeight="1">
      <c r="A22" s="65"/>
      <c r="B22" s="42"/>
      <c r="C22" s="51"/>
      <c r="D22" s="45"/>
      <c r="E22" s="48"/>
      <c r="F22" s="45"/>
      <c r="G22" s="51"/>
      <c r="H22" s="45"/>
      <c r="I22" s="48"/>
      <c r="J22" s="45"/>
      <c r="K22" s="45"/>
      <c r="L22" s="45"/>
      <c r="M22" s="490"/>
      <c r="N22" s="490"/>
      <c r="O22" s="490"/>
      <c r="P22" s="490"/>
      <c r="Q22" s="490"/>
      <c r="R22" s="490"/>
      <c r="S22" s="490"/>
      <c r="T22" s="490"/>
      <c r="U22" s="490"/>
      <c r="V22" s="490"/>
      <c r="W22" s="490"/>
      <c r="X22" s="490"/>
      <c r="Y22" s="490"/>
      <c r="Z22" s="490"/>
      <c r="AA22" s="490"/>
      <c r="AB22" s="490"/>
      <c r="AC22" s="490"/>
      <c r="AD22" s="490"/>
      <c r="AE22" s="50"/>
      <c r="AF22" s="67"/>
    </row>
    <row r="23" spans="1:35" s="489" customFormat="1" ht="30" customHeight="1" thickBot="1">
      <c r="A23" s="68"/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  <c r="O23" s="71"/>
      <c r="P23" s="71"/>
      <c r="Q23" s="71"/>
      <c r="R23" s="71"/>
      <c r="S23" s="71"/>
      <c r="T23" s="71"/>
      <c r="U23" s="71"/>
      <c r="V23" s="71"/>
      <c r="W23" s="72"/>
      <c r="X23" s="72"/>
      <c r="Y23" s="72"/>
      <c r="Z23" s="72"/>
      <c r="AA23" s="72"/>
      <c r="AB23" s="72"/>
      <c r="AC23" s="72"/>
      <c r="AD23" s="72"/>
      <c r="AE23" s="73"/>
      <c r="AF23" s="74"/>
    </row>
    <row r="24" spans="1:35">
      <c r="A24" s="52"/>
    </row>
    <row r="25" spans="1:35">
      <c r="A25" s="52"/>
    </row>
    <row r="26" spans="1:35">
      <c r="A26" s="52"/>
    </row>
  </sheetData>
  <mergeCells count="35">
    <mergeCell ref="AE13:AF13"/>
    <mergeCell ref="AE14:AF14"/>
    <mergeCell ref="A15:E15"/>
    <mergeCell ref="F15:K15"/>
    <mergeCell ref="A17:E17"/>
    <mergeCell ref="F17:K17"/>
    <mergeCell ref="L17:Y17"/>
    <mergeCell ref="A13:E13"/>
    <mergeCell ref="F13:K13"/>
    <mergeCell ref="L13:Y13"/>
    <mergeCell ref="Z13:AD13"/>
    <mergeCell ref="A14:E14"/>
    <mergeCell ref="F14:K14"/>
    <mergeCell ref="L14:Y14"/>
    <mergeCell ref="Z14:AD14"/>
    <mergeCell ref="L15:Y15"/>
    <mergeCell ref="Z15:AD15"/>
    <mergeCell ref="AE15:AF15"/>
    <mergeCell ref="A16:E16"/>
    <mergeCell ref="F16:K16"/>
    <mergeCell ref="L16:Y16"/>
    <mergeCell ref="Z16:AD16"/>
    <mergeCell ref="AE16:AF16"/>
    <mergeCell ref="AE17:AF17"/>
    <mergeCell ref="A18:E18"/>
    <mergeCell ref="F18:K18"/>
    <mergeCell ref="L18:Y18"/>
    <mergeCell ref="Z18:AD18"/>
    <mergeCell ref="AE18:AF18"/>
    <mergeCell ref="Z17:AD17"/>
    <mergeCell ref="A19:E19"/>
    <mergeCell ref="F19:K19"/>
    <mergeCell ref="L19:Y19"/>
    <mergeCell ref="Z19:AD19"/>
    <mergeCell ref="AE19:AF19"/>
  </mergeCells>
  <phoneticPr fontId="6" type="noConversion"/>
  <printOptions horizontalCentered="1"/>
  <pageMargins left="0.39370078740157483" right="0.39370078740157483" top="1.1811023622047245" bottom="0.78740157480314965" header="0.51181102362204722" footer="0.51181102362204722"/>
  <pageSetup paperSize="9" scale="97" orientation="portrait" r:id="rId1"/>
  <headerFooter alignWithMargins="0"/>
  <ignoredErrors>
    <ignoredError sqref="Z15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view="pageBreakPreview" zoomScaleNormal="100" zoomScaleSheetLayoutView="100" workbookViewId="0">
      <selection activeCell="A2" sqref="A2"/>
    </sheetView>
  </sheetViews>
  <sheetFormatPr defaultRowHeight="13.5"/>
  <cols>
    <col min="1" max="1" width="50.77734375" customWidth="1"/>
  </cols>
  <sheetData>
    <row r="1" spans="1:1" ht="30" customHeight="1">
      <c r="A1" s="644" t="s">
        <v>384</v>
      </c>
    </row>
  </sheetData>
  <phoneticPr fontId="6" type="noConversion"/>
  <printOptions horizontalCentered="1"/>
  <pageMargins left="0.70866141732283472" right="0.70866141732283472" top="3.9370078740157481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tabColor rgb="FFFF0000"/>
  </sheetPr>
  <dimension ref="A1:T25"/>
  <sheetViews>
    <sheetView showZeros="0" tabSelected="1" view="pageBreakPreview" zoomScaleSheetLayoutView="100" workbookViewId="0">
      <selection activeCell="P8" sqref="P8"/>
    </sheetView>
  </sheetViews>
  <sheetFormatPr defaultColWidth="8" defaultRowHeight="12"/>
  <cols>
    <col min="1" max="1" width="12.44140625" style="1" customWidth="1"/>
    <col min="2" max="2" width="13.109375" style="1" customWidth="1"/>
    <col min="3" max="3" width="4.109375" style="1" customWidth="1"/>
    <col min="4" max="4" width="6.44140625" style="1" customWidth="1"/>
    <col min="5" max="5" width="2.77734375" style="1" customWidth="1"/>
    <col min="6" max="6" width="6.77734375" style="1" customWidth="1"/>
    <col min="7" max="7" width="2.77734375" style="1" customWidth="1"/>
    <col min="8" max="8" width="5.5546875" style="1" customWidth="1"/>
    <col min="9" max="9" width="2.77734375" style="1" customWidth="1"/>
    <col min="10" max="10" width="4.33203125" style="1" customWidth="1"/>
    <col min="11" max="12" width="7.77734375" style="1" customWidth="1"/>
    <col min="13" max="13" width="1.44140625" style="1" customWidth="1"/>
    <col min="14" max="16" width="10.77734375" style="1" customWidth="1"/>
    <col min="17" max="16384" width="8" style="1"/>
  </cols>
  <sheetData>
    <row r="1" spans="1:20" ht="30" customHeight="1" thickBot="1">
      <c r="A1" s="803" t="s">
        <v>18</v>
      </c>
      <c r="B1" s="802"/>
      <c r="C1" s="562" t="s">
        <v>19</v>
      </c>
      <c r="D1" s="802" t="s">
        <v>30</v>
      </c>
      <c r="E1" s="802"/>
      <c r="F1" s="802"/>
      <c r="G1" s="802"/>
      <c r="H1" s="802"/>
      <c r="I1" s="802"/>
      <c r="J1" s="802"/>
      <c r="K1" s="562" t="s">
        <v>20</v>
      </c>
      <c r="L1" s="563" t="s">
        <v>21</v>
      </c>
      <c r="N1" s="2"/>
      <c r="O1" s="2"/>
      <c r="P1" s="2"/>
      <c r="Q1" s="2"/>
      <c r="R1" s="2"/>
      <c r="S1" s="2"/>
      <c r="T1" s="2"/>
    </row>
    <row r="2" spans="1:20" ht="24.95" customHeight="1" thickTop="1">
      <c r="A2" s="639" t="s">
        <v>379</v>
      </c>
      <c r="B2" s="3" t="s">
        <v>29</v>
      </c>
      <c r="C2" s="4" t="s">
        <v>14</v>
      </c>
      <c r="D2" s="560">
        <f>포장수량집계표!B5+포장수량집계표!H5</f>
        <v>360</v>
      </c>
      <c r="E2" s="5" t="s">
        <v>23</v>
      </c>
      <c r="F2" s="5">
        <v>0.05</v>
      </c>
      <c r="G2" s="5" t="s">
        <v>23</v>
      </c>
      <c r="H2" s="5">
        <v>2.34</v>
      </c>
      <c r="I2" s="5" t="s">
        <v>23</v>
      </c>
      <c r="J2" s="6">
        <v>1.02</v>
      </c>
      <c r="K2" s="7">
        <f>ROUNDUP(D2*F2*H2*J2,0)</f>
        <v>43</v>
      </c>
      <c r="L2" s="8" t="s">
        <v>13</v>
      </c>
      <c r="N2" s="555">
        <f>아스콘포장집계표!B19+아스콘포장집계표!G7</f>
        <v>360</v>
      </c>
      <c r="O2" s="557">
        <f>N2-D2</f>
        <v>0</v>
      </c>
      <c r="P2" s="564" t="s">
        <v>356</v>
      </c>
      <c r="Q2" s="9"/>
      <c r="R2" s="9"/>
      <c r="S2" s="9"/>
      <c r="T2" s="9"/>
    </row>
    <row r="3" spans="1:20" ht="24.95" hidden="1" customHeight="1">
      <c r="A3" s="608"/>
      <c r="B3" s="3"/>
      <c r="C3" s="4"/>
      <c r="D3" s="560"/>
      <c r="E3" s="5"/>
      <c r="F3" s="5"/>
      <c r="G3" s="5"/>
      <c r="H3" s="5"/>
      <c r="I3" s="5"/>
      <c r="J3" s="6"/>
      <c r="K3" s="7"/>
      <c r="L3" s="8"/>
      <c r="N3" s="555"/>
      <c r="O3" s="557"/>
      <c r="P3" s="564"/>
      <c r="Q3" s="9"/>
      <c r="R3" s="9"/>
      <c r="S3" s="9"/>
      <c r="T3" s="9"/>
    </row>
    <row r="4" spans="1:20" ht="24.95" customHeight="1">
      <c r="A4" s="10" t="s">
        <v>22</v>
      </c>
      <c r="B4" s="11" t="s">
        <v>49</v>
      </c>
      <c r="C4" s="12" t="s">
        <v>14</v>
      </c>
      <c r="D4" s="612">
        <f>포장수량집계표!D12</f>
        <v>360</v>
      </c>
      <c r="E4" s="14" t="s">
        <v>23</v>
      </c>
      <c r="F4" s="14">
        <v>0.1</v>
      </c>
      <c r="G4" s="14" t="s">
        <v>23</v>
      </c>
      <c r="H4" s="14">
        <v>2.3199999999999998</v>
      </c>
      <c r="I4" s="14" t="s">
        <v>23</v>
      </c>
      <c r="J4" s="15">
        <v>1.02</v>
      </c>
      <c r="K4" s="16">
        <f>ROUNDUP(D4*F4*H4*J4,0)</f>
        <v>86</v>
      </c>
      <c r="L4" s="17" t="s">
        <v>13</v>
      </c>
      <c r="N4" s="555">
        <f>아스콘포장집계표!D19</f>
        <v>360</v>
      </c>
      <c r="O4" s="557">
        <f>N4-D4</f>
        <v>0</v>
      </c>
      <c r="P4" s="18"/>
      <c r="Q4" s="18"/>
      <c r="R4" s="18"/>
      <c r="S4" s="18"/>
      <c r="T4" s="18"/>
    </row>
    <row r="5" spans="1:20" ht="24.95" customHeight="1">
      <c r="A5" s="806" t="s">
        <v>28</v>
      </c>
      <c r="B5" s="804" t="s">
        <v>27</v>
      </c>
      <c r="C5" s="12" t="s">
        <v>16</v>
      </c>
      <c r="D5" s="13">
        <f>K6</f>
        <v>3.6</v>
      </c>
      <c r="E5" s="14" t="s">
        <v>23</v>
      </c>
      <c r="F5" s="19">
        <v>30</v>
      </c>
      <c r="G5" s="20" t="s">
        <v>24</v>
      </c>
      <c r="H5" s="19">
        <v>200</v>
      </c>
      <c r="I5" s="14" t="s">
        <v>23</v>
      </c>
      <c r="J5" s="15">
        <v>1.03</v>
      </c>
      <c r="K5" s="16">
        <f>ROUNDUP(D5*F5/H5*J5,0)</f>
        <v>1</v>
      </c>
      <c r="L5" s="17" t="s">
        <v>15</v>
      </c>
      <c r="N5" s="555"/>
      <c r="O5" s="557"/>
      <c r="P5" s="18"/>
      <c r="Q5" s="18"/>
      <c r="R5" s="18"/>
      <c r="S5" s="18"/>
      <c r="T5" s="18"/>
    </row>
    <row r="6" spans="1:20" ht="24.95" customHeight="1">
      <c r="A6" s="806"/>
      <c r="B6" s="804"/>
      <c r="C6" s="12" t="s">
        <v>17</v>
      </c>
      <c r="D6" s="21"/>
      <c r="E6" s="22"/>
      <c r="F6" s="561">
        <f>포장수량집계표!C5+포장수량집계표!H5</f>
        <v>360</v>
      </c>
      <c r="G6" s="20" t="s">
        <v>24</v>
      </c>
      <c r="H6" s="23">
        <v>100</v>
      </c>
      <c r="I6" s="22"/>
      <c r="J6" s="15"/>
      <c r="K6" s="659">
        <f>ROUND(F6/H6,1)</f>
        <v>3.6</v>
      </c>
      <c r="L6" s="17"/>
      <c r="N6" s="555">
        <f>아스콘포장집계표!C19+아스콘포장집계표!G19</f>
        <v>360</v>
      </c>
      <c r="O6" s="557">
        <f>N6-F6</f>
        <v>0</v>
      </c>
      <c r="P6" s="564" t="s">
        <v>353</v>
      </c>
      <c r="Q6" s="18"/>
      <c r="R6" s="18"/>
      <c r="S6" s="18"/>
      <c r="T6" s="18"/>
    </row>
    <row r="7" spans="1:20" ht="24.95" customHeight="1">
      <c r="A7" s="806"/>
      <c r="B7" s="804" t="s">
        <v>386</v>
      </c>
      <c r="C7" s="12" t="s">
        <v>16</v>
      </c>
      <c r="D7" s="13">
        <f>K8</f>
        <v>3.6</v>
      </c>
      <c r="E7" s="14" t="s">
        <v>23</v>
      </c>
      <c r="F7" s="19">
        <v>100</v>
      </c>
      <c r="G7" s="20" t="s">
        <v>24</v>
      </c>
      <c r="H7" s="19">
        <v>200</v>
      </c>
      <c r="I7" s="14" t="s">
        <v>23</v>
      </c>
      <c r="J7" s="15">
        <v>1.03</v>
      </c>
      <c r="K7" s="16">
        <f>ROUNDUP(D7*F7/H7*J7,0)</f>
        <v>2</v>
      </c>
      <c r="L7" s="17" t="s">
        <v>15</v>
      </c>
      <c r="N7" s="555"/>
      <c r="O7" s="557"/>
      <c r="P7" s="18"/>
      <c r="Q7" s="18"/>
      <c r="R7" s="18"/>
      <c r="S7" s="18"/>
      <c r="T7" s="18"/>
    </row>
    <row r="8" spans="1:20" ht="24.95" customHeight="1">
      <c r="A8" s="806"/>
      <c r="B8" s="805"/>
      <c r="C8" s="24" t="s">
        <v>17</v>
      </c>
      <c r="D8" s="25"/>
      <c r="E8" s="26"/>
      <c r="F8" s="613">
        <f>포장수량집계표!E12</f>
        <v>360</v>
      </c>
      <c r="G8" s="26" t="s">
        <v>25</v>
      </c>
      <c r="H8" s="27">
        <v>100</v>
      </c>
      <c r="I8" s="26"/>
      <c r="J8" s="28"/>
      <c r="K8" s="660">
        <f>ROUND(F8/H8,1)</f>
        <v>3.6</v>
      </c>
      <c r="L8" s="29"/>
      <c r="N8" s="555">
        <f>아스콘포장집계표!E19</f>
        <v>360</v>
      </c>
      <c r="O8" s="557">
        <f>N8-F8</f>
        <v>0</v>
      </c>
      <c r="P8" s="18"/>
      <c r="Q8" s="18"/>
      <c r="R8" s="18"/>
      <c r="S8" s="18"/>
      <c r="T8" s="18"/>
    </row>
    <row r="9" spans="1:20" ht="24.95" customHeight="1">
      <c r="A9" s="311" t="s">
        <v>26</v>
      </c>
      <c r="B9" s="30" t="s">
        <v>226</v>
      </c>
      <c r="C9" s="12" t="s">
        <v>31</v>
      </c>
      <c r="D9" s="612">
        <f>포장수량집계표!F12+포장수량집계표!G12</f>
        <v>115</v>
      </c>
      <c r="E9" s="20" t="s">
        <v>24</v>
      </c>
      <c r="F9" s="14">
        <v>0.81</v>
      </c>
      <c r="G9" s="14" t="s">
        <v>23</v>
      </c>
      <c r="H9" s="31">
        <v>1.04</v>
      </c>
      <c r="I9" s="14"/>
      <c r="J9" s="15"/>
      <c r="K9" s="16">
        <f>ROUNDUP(D9/F9*H9,0)</f>
        <v>148</v>
      </c>
      <c r="L9" s="17" t="s">
        <v>12</v>
      </c>
      <c r="N9" s="556">
        <f>아스콘포장집계표!F19+보도수량집계표!E19</f>
        <v>115</v>
      </c>
      <c r="O9" s="557">
        <f>N9-D9</f>
        <v>0</v>
      </c>
    </row>
    <row r="10" spans="1:20" ht="24.95" customHeight="1">
      <c r="A10" s="807" t="s">
        <v>50</v>
      </c>
      <c r="B10" s="30" t="s">
        <v>241</v>
      </c>
      <c r="C10" s="12" t="s">
        <v>31</v>
      </c>
      <c r="D10" s="612">
        <f>포장수량집계표!I12</f>
        <v>30.974000000000004</v>
      </c>
      <c r="E10" s="14" t="s">
        <v>23</v>
      </c>
      <c r="F10" s="31">
        <v>1.02</v>
      </c>
      <c r="G10" s="14"/>
      <c r="H10" s="31"/>
      <c r="I10" s="14"/>
      <c r="J10" s="15"/>
      <c r="K10" s="16">
        <f t="shared" ref="K10:K18" si="0">ROUNDUP(D10*F10,0)</f>
        <v>32</v>
      </c>
      <c r="L10" s="17" t="s">
        <v>51</v>
      </c>
      <c r="N10" s="556">
        <f>포장수량집계표!I12</f>
        <v>30.974000000000004</v>
      </c>
      <c r="O10" s="557">
        <f>N10-D10</f>
        <v>0</v>
      </c>
    </row>
    <row r="11" spans="1:20" ht="24.95" customHeight="1">
      <c r="A11" s="801"/>
      <c r="B11" s="558" t="s">
        <v>354</v>
      </c>
      <c r="C11" s="12" t="s">
        <v>31</v>
      </c>
      <c r="D11" s="612">
        <f>포장수량집계표!J12</f>
        <v>3.36</v>
      </c>
      <c r="E11" s="14" t="s">
        <v>23</v>
      </c>
      <c r="F11" s="31">
        <v>1.02</v>
      </c>
      <c r="G11" s="14"/>
      <c r="H11" s="31"/>
      <c r="I11" s="14"/>
      <c r="J11" s="15"/>
      <c r="K11" s="16">
        <f t="shared" si="0"/>
        <v>4</v>
      </c>
      <c r="L11" s="17" t="s">
        <v>51</v>
      </c>
      <c r="N11" s="556">
        <f>포장수량집계표!J12</f>
        <v>3.36</v>
      </c>
      <c r="O11" s="557"/>
    </row>
    <row r="12" spans="1:20" ht="24.95" customHeight="1">
      <c r="A12" s="799" t="s">
        <v>370</v>
      </c>
      <c r="B12" s="3" t="s">
        <v>374</v>
      </c>
      <c r="C12" s="4" t="s">
        <v>52</v>
      </c>
      <c r="D12" s="612">
        <f>포장수량집계표!P12</f>
        <v>191</v>
      </c>
      <c r="E12" s="14" t="s">
        <v>23</v>
      </c>
      <c r="F12" s="31">
        <v>1.03</v>
      </c>
      <c r="G12" s="14"/>
      <c r="H12" s="31"/>
      <c r="I12" s="14"/>
      <c r="J12" s="15"/>
      <c r="K12" s="16">
        <f t="shared" si="0"/>
        <v>197</v>
      </c>
      <c r="L12" s="17" t="s">
        <v>15</v>
      </c>
      <c r="N12" s="555">
        <f>포장수량집계표!P12</f>
        <v>191</v>
      </c>
      <c r="O12" s="557">
        <f>N12-D12</f>
        <v>0</v>
      </c>
      <c r="P12" s="9"/>
      <c r="Q12" s="9"/>
      <c r="R12" s="9"/>
      <c r="S12" s="9"/>
      <c r="T12" s="9"/>
    </row>
    <row r="13" spans="1:20" ht="24.95" customHeight="1">
      <c r="A13" s="800"/>
      <c r="B13" s="3" t="s">
        <v>375</v>
      </c>
      <c r="C13" s="4" t="s">
        <v>52</v>
      </c>
      <c r="D13" s="612">
        <f>포장수량집계표!Q12</f>
        <v>2</v>
      </c>
      <c r="E13" s="14" t="s">
        <v>23</v>
      </c>
      <c r="F13" s="31">
        <v>1.03</v>
      </c>
      <c r="G13" s="14"/>
      <c r="H13" s="31"/>
      <c r="I13" s="14"/>
      <c r="J13" s="15"/>
      <c r="K13" s="16">
        <f t="shared" si="0"/>
        <v>3</v>
      </c>
      <c r="L13" s="17" t="s">
        <v>15</v>
      </c>
      <c r="N13" s="555">
        <f>포장수량집계표!Q12</f>
        <v>2</v>
      </c>
      <c r="O13" s="557">
        <f t="shared" ref="O13:O23" si="1">N13-D13</f>
        <v>0</v>
      </c>
      <c r="P13" s="18"/>
      <c r="Q13" s="18"/>
      <c r="R13" s="18"/>
      <c r="S13" s="18"/>
      <c r="T13" s="18"/>
    </row>
    <row r="14" spans="1:20" ht="24.95" customHeight="1">
      <c r="A14" s="801"/>
      <c r="B14" s="3" t="s">
        <v>376</v>
      </c>
      <c r="C14" s="4" t="s">
        <v>52</v>
      </c>
      <c r="D14" s="612">
        <f>포장수량집계표!R12</f>
        <v>9</v>
      </c>
      <c r="E14" s="14" t="s">
        <v>23</v>
      </c>
      <c r="F14" s="31">
        <v>1.03</v>
      </c>
      <c r="G14" s="14"/>
      <c r="H14" s="31"/>
      <c r="I14" s="14"/>
      <c r="J14" s="15"/>
      <c r="K14" s="16">
        <f t="shared" si="0"/>
        <v>10</v>
      </c>
      <c r="L14" s="17" t="s">
        <v>15</v>
      </c>
      <c r="N14" s="555">
        <f>포장수량집계표!R12</f>
        <v>9</v>
      </c>
      <c r="O14" s="557">
        <f t="shared" si="1"/>
        <v>0</v>
      </c>
      <c r="P14" s="32"/>
      <c r="Q14" s="32"/>
      <c r="R14" s="32"/>
      <c r="S14" s="32"/>
      <c r="T14" s="32"/>
    </row>
    <row r="15" spans="1:20" ht="24.95" customHeight="1">
      <c r="A15" s="799" t="s">
        <v>371</v>
      </c>
      <c r="B15" s="3" t="s">
        <v>377</v>
      </c>
      <c r="C15" s="4" t="s">
        <v>52</v>
      </c>
      <c r="D15" s="612">
        <f>포장수량집계표!S12</f>
        <v>27</v>
      </c>
      <c r="E15" s="14" t="s">
        <v>23</v>
      </c>
      <c r="F15" s="31">
        <v>1.03</v>
      </c>
      <c r="G15" s="14"/>
      <c r="H15" s="31"/>
      <c r="I15" s="14"/>
      <c r="J15" s="15"/>
      <c r="K15" s="16">
        <f t="shared" si="0"/>
        <v>28</v>
      </c>
      <c r="L15" s="17" t="s">
        <v>15</v>
      </c>
      <c r="N15" s="555">
        <f>포장수량집계표!S12</f>
        <v>27</v>
      </c>
      <c r="O15" s="557">
        <f t="shared" si="1"/>
        <v>0</v>
      </c>
      <c r="P15" s="9"/>
      <c r="Q15" s="9"/>
      <c r="R15" s="9"/>
      <c r="S15" s="9"/>
      <c r="T15" s="9"/>
    </row>
    <row r="16" spans="1:20" ht="24.95" customHeight="1">
      <c r="A16" s="800"/>
      <c r="B16" s="3" t="s">
        <v>375</v>
      </c>
      <c r="C16" s="4" t="s">
        <v>52</v>
      </c>
      <c r="D16" s="612">
        <f>포장수량집계표!T12</f>
        <v>3</v>
      </c>
      <c r="E16" s="14" t="s">
        <v>23</v>
      </c>
      <c r="F16" s="31">
        <v>1.03</v>
      </c>
      <c r="G16" s="14"/>
      <c r="H16" s="31"/>
      <c r="I16" s="14"/>
      <c r="J16" s="15"/>
      <c r="K16" s="16">
        <f t="shared" si="0"/>
        <v>4</v>
      </c>
      <c r="L16" s="17" t="s">
        <v>15</v>
      </c>
      <c r="N16" s="555">
        <f>포장수량집계표!T12</f>
        <v>3</v>
      </c>
      <c r="O16" s="557">
        <f t="shared" si="1"/>
        <v>0</v>
      </c>
      <c r="P16" s="18"/>
      <c r="Q16" s="18"/>
      <c r="R16" s="18"/>
      <c r="S16" s="18"/>
      <c r="T16" s="18"/>
    </row>
    <row r="17" spans="1:20" ht="24.95" customHeight="1">
      <c r="A17" s="801"/>
      <c r="B17" s="3" t="s">
        <v>378</v>
      </c>
      <c r="C17" s="4" t="s">
        <v>52</v>
      </c>
      <c r="D17" s="612">
        <f>포장수량집계표!U12</f>
        <v>7</v>
      </c>
      <c r="E17" s="14" t="s">
        <v>23</v>
      </c>
      <c r="F17" s="31">
        <v>1.03</v>
      </c>
      <c r="G17" s="14"/>
      <c r="H17" s="31"/>
      <c r="I17" s="14"/>
      <c r="J17" s="15"/>
      <c r="K17" s="16">
        <f t="shared" si="0"/>
        <v>8</v>
      </c>
      <c r="L17" s="17" t="s">
        <v>15</v>
      </c>
      <c r="N17" s="555">
        <f>포장수량집계표!U12</f>
        <v>7</v>
      </c>
      <c r="O17" s="557">
        <f t="shared" si="1"/>
        <v>0</v>
      </c>
      <c r="P17" s="32"/>
      <c r="Q17" s="32"/>
      <c r="R17" s="32"/>
      <c r="S17" s="32"/>
      <c r="T17" s="32"/>
    </row>
    <row r="18" spans="1:20" ht="24.95" customHeight="1">
      <c r="A18" s="10" t="s">
        <v>211</v>
      </c>
      <c r="B18" s="3" t="s">
        <v>212</v>
      </c>
      <c r="C18" s="4" t="s">
        <v>52</v>
      </c>
      <c r="D18" s="612">
        <f>포장수량집계표!V12</f>
        <v>112</v>
      </c>
      <c r="E18" s="14" t="s">
        <v>23</v>
      </c>
      <c r="F18" s="31">
        <v>1.03</v>
      </c>
      <c r="G18" s="14"/>
      <c r="H18" s="31"/>
      <c r="I18" s="14"/>
      <c r="J18" s="15"/>
      <c r="K18" s="16">
        <f t="shared" si="0"/>
        <v>116</v>
      </c>
      <c r="L18" s="17" t="s">
        <v>15</v>
      </c>
      <c r="N18" s="555">
        <f>포장수량집계표!V12</f>
        <v>112</v>
      </c>
      <c r="O18" s="557">
        <f t="shared" si="1"/>
        <v>0</v>
      </c>
      <c r="P18" s="9"/>
      <c r="Q18" s="9"/>
      <c r="R18" s="9"/>
      <c r="S18" s="9"/>
      <c r="T18" s="9"/>
    </row>
    <row r="19" spans="1:20" ht="24.95" customHeight="1">
      <c r="A19" s="326" t="s">
        <v>235</v>
      </c>
      <c r="B19" s="3" t="s">
        <v>236</v>
      </c>
      <c r="C19" s="12" t="s">
        <v>237</v>
      </c>
      <c r="D19" s="612">
        <f>포장수량집계표!W6</f>
        <v>178</v>
      </c>
      <c r="E19" s="14" t="s">
        <v>238</v>
      </c>
      <c r="F19" s="31">
        <v>1.08</v>
      </c>
      <c r="G19" s="14"/>
      <c r="H19" s="31"/>
      <c r="I19" s="14"/>
      <c r="J19" s="15"/>
      <c r="K19" s="16">
        <f>ROUNDUP(D19*F19,0)</f>
        <v>193</v>
      </c>
      <c r="L19" s="17" t="s">
        <v>239</v>
      </c>
      <c r="N19" s="555">
        <f>포장수량집계표!W12</f>
        <v>178</v>
      </c>
      <c r="O19" s="557">
        <f t="shared" si="1"/>
        <v>0</v>
      </c>
      <c r="P19" s="9"/>
      <c r="Q19" s="9"/>
      <c r="R19" s="9"/>
      <c r="S19" s="9"/>
      <c r="T19" s="9"/>
    </row>
    <row r="20" spans="1:20" ht="24.95" customHeight="1">
      <c r="A20" s="10" t="s">
        <v>53</v>
      </c>
      <c r="B20" s="30" t="s">
        <v>54</v>
      </c>
      <c r="C20" s="4" t="s">
        <v>55</v>
      </c>
      <c r="D20" s="614">
        <f>포장수량집계표!O12</f>
        <v>0.1399</v>
      </c>
      <c r="E20" s="14" t="s">
        <v>23</v>
      </c>
      <c r="F20" s="19">
        <v>510</v>
      </c>
      <c r="G20" s="20" t="s">
        <v>24</v>
      </c>
      <c r="H20" s="31">
        <v>40</v>
      </c>
      <c r="I20" s="14"/>
      <c r="J20" s="15"/>
      <c r="K20" s="16">
        <f>ROUNDUP(D20*F20/H20,0)</f>
        <v>2</v>
      </c>
      <c r="L20" s="17"/>
      <c r="N20" s="643">
        <f>포장수량집계표!O12</f>
        <v>0.1399</v>
      </c>
      <c r="O20" s="557">
        <f t="shared" si="1"/>
        <v>0</v>
      </c>
      <c r="P20" s="18"/>
      <c r="Q20" s="18"/>
      <c r="R20" s="18"/>
      <c r="S20" s="18"/>
      <c r="T20" s="18"/>
    </row>
    <row r="21" spans="1:20" ht="24.95" customHeight="1" thickBot="1">
      <c r="A21" s="303" t="s">
        <v>56</v>
      </c>
      <c r="B21" s="304"/>
      <c r="C21" s="305" t="s">
        <v>31</v>
      </c>
      <c r="D21" s="615">
        <f>포장수량집계표!X12</f>
        <v>7.8319999999999999</v>
      </c>
      <c r="E21" s="306" t="s">
        <v>158</v>
      </c>
      <c r="F21" s="307">
        <v>1.06</v>
      </c>
      <c r="G21" s="314" t="s">
        <v>230</v>
      </c>
      <c r="H21" s="616">
        <f>F24</f>
        <v>0.15389</v>
      </c>
      <c r="I21" s="306"/>
      <c r="J21" s="307"/>
      <c r="K21" s="618">
        <f>ROUNDUP(D21*F21+H21,0)</f>
        <v>9</v>
      </c>
      <c r="L21" s="308"/>
      <c r="N21" s="642">
        <f>포장수량집계표!X12</f>
        <v>7.8319999999999999</v>
      </c>
      <c r="O21" s="557">
        <f t="shared" si="1"/>
        <v>0</v>
      </c>
      <c r="P21" s="18"/>
      <c r="Q21" s="18"/>
      <c r="R21" s="18"/>
      <c r="S21" s="18"/>
      <c r="T21" s="18"/>
    </row>
    <row r="22" spans="1:20">
      <c r="N22" s="559"/>
      <c r="O22" s="557">
        <f t="shared" si="1"/>
        <v>0</v>
      </c>
    </row>
    <row r="23" spans="1:20">
      <c r="N23" s="559"/>
      <c r="O23" s="557">
        <f t="shared" si="1"/>
        <v>0</v>
      </c>
    </row>
    <row r="24" spans="1:20" ht="24.95" customHeight="1">
      <c r="A24" s="312" t="s">
        <v>227</v>
      </c>
      <c r="B24" s="637">
        <f>포장수량집계표!O12</f>
        <v>0.1399</v>
      </c>
      <c r="C24" s="1" t="s">
        <v>228</v>
      </c>
      <c r="D24" s="1">
        <v>1.1000000000000001</v>
      </c>
      <c r="E24" s="313" t="s">
        <v>229</v>
      </c>
      <c r="F24" s="617">
        <f>B24*D24</f>
        <v>0.15389</v>
      </c>
      <c r="N24" s="559">
        <f>포장수량집계표!O12</f>
        <v>0.1399</v>
      </c>
      <c r="O24" s="557">
        <f>N24-B24</f>
        <v>0</v>
      </c>
    </row>
    <row r="25" spans="1:20">
      <c r="A25" s="312"/>
    </row>
  </sheetData>
  <mergeCells count="8">
    <mergeCell ref="A15:A17"/>
    <mergeCell ref="A12:A14"/>
    <mergeCell ref="D1:J1"/>
    <mergeCell ref="A1:B1"/>
    <mergeCell ref="B5:B6"/>
    <mergeCell ref="B7:B8"/>
    <mergeCell ref="A5:A8"/>
    <mergeCell ref="A10:A11"/>
  </mergeCells>
  <phoneticPr fontId="16" type="noConversion"/>
  <printOptions horizontalCentered="1" verticalCentered="1"/>
  <pageMargins left="0.39370078740157483" right="0.39370078740157483" top="1.2598425196850394" bottom="0.78740157480314965" header="0.78740157480314965" footer="0.51181102362204722"/>
  <pageSetup paperSize="9" orientation="portrait" blackAndWhite="1" r:id="rId1"/>
  <headerFooter alignWithMargins="0">
    <oddHeader xml:space="preserve">&amp;C&amp;"돋움,굵게"&amp;16포장공 자재집계  </oddHeader>
  </headerFooter>
  <ignoredErrors>
    <ignoredError sqref="K6:K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</sheetPr>
  <dimension ref="A1:Y14"/>
  <sheetViews>
    <sheetView showZeros="0" view="pageBreakPreview" zoomScale="115" zoomScaleNormal="85" zoomScaleSheetLayoutView="115" workbookViewId="0">
      <selection activeCell="F12" sqref="F12"/>
    </sheetView>
  </sheetViews>
  <sheetFormatPr defaultRowHeight="13.5"/>
  <cols>
    <col min="1" max="1" width="10.77734375" style="102" customWidth="1"/>
    <col min="2" max="7" width="9.77734375" style="102" customWidth="1"/>
    <col min="8" max="8" width="10.77734375" style="102" customWidth="1"/>
    <col min="9" max="12" width="9.77734375" style="102" customWidth="1"/>
    <col min="13" max="13" width="7.77734375" style="102" customWidth="1"/>
    <col min="14" max="14" width="10.77734375" style="102" customWidth="1"/>
    <col min="15" max="24" width="9.77734375" style="102" customWidth="1"/>
    <col min="25" max="25" width="8.77734375" style="102" customWidth="1"/>
    <col min="26" max="16384" width="8.88671875" style="102"/>
  </cols>
  <sheetData>
    <row r="1" spans="1:25" ht="30" customHeight="1">
      <c r="A1" s="808" t="s">
        <v>207</v>
      </c>
      <c r="B1" s="808"/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 t="s">
        <v>283</v>
      </c>
      <c r="O1" s="808"/>
      <c r="P1" s="808"/>
      <c r="Q1" s="808"/>
      <c r="R1" s="808"/>
      <c r="S1" s="808"/>
      <c r="T1" s="808"/>
      <c r="U1" s="808"/>
      <c r="V1" s="808"/>
      <c r="W1" s="808"/>
      <c r="X1" s="808"/>
      <c r="Y1" s="808"/>
    </row>
    <row r="2" spans="1:25" s="104" customFormat="1" ht="24.95" customHeight="1">
      <c r="A2" s="813" t="s">
        <v>214</v>
      </c>
      <c r="B2" s="458" t="s">
        <v>225</v>
      </c>
      <c r="C2" s="459" t="s">
        <v>1</v>
      </c>
      <c r="D2" s="459" t="s">
        <v>2</v>
      </c>
      <c r="E2" s="459" t="s">
        <v>3</v>
      </c>
      <c r="F2" s="459" t="s">
        <v>234</v>
      </c>
      <c r="G2" s="459" t="s">
        <v>217</v>
      </c>
      <c r="H2" s="459" t="s">
        <v>284</v>
      </c>
      <c r="I2" s="809" t="s">
        <v>44</v>
      </c>
      <c r="J2" s="810"/>
      <c r="K2" s="459" t="s">
        <v>45</v>
      </c>
      <c r="L2" s="459" t="s">
        <v>45</v>
      </c>
      <c r="M2" s="460"/>
      <c r="N2" s="813" t="s">
        <v>214</v>
      </c>
      <c r="O2" s="459" t="s">
        <v>47</v>
      </c>
      <c r="P2" s="816" t="s">
        <v>372</v>
      </c>
      <c r="Q2" s="816"/>
      <c r="R2" s="816"/>
      <c r="S2" s="816" t="s">
        <v>373</v>
      </c>
      <c r="T2" s="816"/>
      <c r="U2" s="816"/>
      <c r="V2" s="459" t="s">
        <v>210</v>
      </c>
      <c r="W2" s="459" t="s">
        <v>221</v>
      </c>
      <c r="X2" s="459" t="s">
        <v>223</v>
      </c>
      <c r="Y2" s="460"/>
    </row>
    <row r="3" spans="1:25" s="104" customFormat="1" ht="30" customHeight="1">
      <c r="A3" s="814"/>
      <c r="B3" s="106">
        <v>5</v>
      </c>
      <c r="C3" s="107" t="s">
        <v>5</v>
      </c>
      <c r="D3" s="106">
        <v>10</v>
      </c>
      <c r="E3" s="107" t="s">
        <v>73</v>
      </c>
      <c r="F3" s="105" t="s">
        <v>346</v>
      </c>
      <c r="G3" s="550" t="s">
        <v>347</v>
      </c>
      <c r="H3" s="106">
        <v>5</v>
      </c>
      <c r="I3" s="107" t="s">
        <v>206</v>
      </c>
      <c r="J3" s="107" t="s">
        <v>355</v>
      </c>
      <c r="K3" s="107" t="s">
        <v>242</v>
      </c>
      <c r="L3" s="107" t="s">
        <v>46</v>
      </c>
      <c r="M3" s="461" t="s">
        <v>282</v>
      </c>
      <c r="N3" s="814"/>
      <c r="O3" s="465" t="s">
        <v>48</v>
      </c>
      <c r="P3" s="551" t="s">
        <v>348</v>
      </c>
      <c r="Q3" s="552" t="s">
        <v>350</v>
      </c>
      <c r="R3" s="551" t="s">
        <v>188</v>
      </c>
      <c r="S3" s="551" t="s">
        <v>208</v>
      </c>
      <c r="T3" s="552" t="s">
        <v>351</v>
      </c>
      <c r="U3" s="551" t="s">
        <v>209</v>
      </c>
      <c r="V3" s="551" t="s">
        <v>349</v>
      </c>
      <c r="W3" s="105" t="s">
        <v>222</v>
      </c>
      <c r="X3" s="105" t="s">
        <v>224</v>
      </c>
      <c r="Y3" s="461" t="s">
        <v>240</v>
      </c>
    </row>
    <row r="4" spans="1:25" s="104" customFormat="1" ht="24.95" customHeight="1" thickBot="1">
      <c r="A4" s="815"/>
      <c r="B4" s="108" t="s">
        <v>74</v>
      </c>
      <c r="C4" s="108" t="s">
        <v>74</v>
      </c>
      <c r="D4" s="108" t="s">
        <v>74</v>
      </c>
      <c r="E4" s="108" t="s">
        <v>74</v>
      </c>
      <c r="F4" s="108" t="s">
        <v>75</v>
      </c>
      <c r="G4" s="108" t="s">
        <v>75</v>
      </c>
      <c r="H4" s="108" t="s">
        <v>74</v>
      </c>
      <c r="I4" s="108" t="s">
        <v>75</v>
      </c>
      <c r="J4" s="108" t="s">
        <v>75</v>
      </c>
      <c r="K4" s="108" t="s">
        <v>74</v>
      </c>
      <c r="L4" s="108" t="s">
        <v>74</v>
      </c>
      <c r="M4" s="480"/>
      <c r="N4" s="815"/>
      <c r="O4" s="108" t="s">
        <v>75</v>
      </c>
      <c r="P4" s="108" t="s">
        <v>11</v>
      </c>
      <c r="Q4" s="108" t="s">
        <v>11</v>
      </c>
      <c r="R4" s="108" t="s">
        <v>11</v>
      </c>
      <c r="S4" s="108" t="s">
        <v>11</v>
      </c>
      <c r="T4" s="108" t="s">
        <v>11</v>
      </c>
      <c r="U4" s="108" t="s">
        <v>11</v>
      </c>
      <c r="V4" s="108" t="s">
        <v>11</v>
      </c>
      <c r="W4" s="108" t="s">
        <v>74</v>
      </c>
      <c r="X4" s="108" t="s">
        <v>75</v>
      </c>
      <c r="Y4" s="480"/>
    </row>
    <row r="5" spans="1:25" ht="39.950000000000003" customHeight="1" thickTop="1">
      <c r="A5" s="475" t="s">
        <v>213</v>
      </c>
      <c r="B5" s="476">
        <f>아스콘포장집계표!B19</f>
        <v>360</v>
      </c>
      <c r="C5" s="476">
        <f>아스콘포장집계표!C19</f>
        <v>360</v>
      </c>
      <c r="D5" s="476">
        <f>아스콘포장집계표!D19</f>
        <v>360</v>
      </c>
      <c r="E5" s="476">
        <f>아스콘포장집계표!E19</f>
        <v>360</v>
      </c>
      <c r="F5" s="476">
        <f>아스콘포장집계표!F19</f>
        <v>97.2</v>
      </c>
      <c r="G5" s="476"/>
      <c r="H5" s="476">
        <f>아스콘포장집계표!G19</f>
        <v>0</v>
      </c>
      <c r="I5" s="477"/>
      <c r="J5" s="477"/>
      <c r="K5" s="476"/>
      <c r="L5" s="476"/>
      <c r="M5" s="478"/>
      <c r="N5" s="475" t="s">
        <v>213</v>
      </c>
      <c r="O5" s="479"/>
      <c r="P5" s="476"/>
      <c r="Q5" s="476"/>
      <c r="R5" s="476"/>
      <c r="S5" s="476"/>
      <c r="T5" s="476"/>
      <c r="U5" s="476"/>
      <c r="V5" s="476"/>
      <c r="W5" s="476"/>
      <c r="X5" s="476"/>
      <c r="Y5" s="478"/>
    </row>
    <row r="6" spans="1:25" ht="39.950000000000003" customHeight="1">
      <c r="A6" s="462" t="s">
        <v>215</v>
      </c>
      <c r="B6" s="109"/>
      <c r="C6" s="109"/>
      <c r="D6" s="109"/>
      <c r="E6" s="109"/>
      <c r="F6" s="109"/>
      <c r="G6" s="109">
        <f>보도수량집계표!E19</f>
        <v>17.8</v>
      </c>
      <c r="H6" s="109"/>
      <c r="I6" s="109"/>
      <c r="J6" s="109"/>
      <c r="K6" s="109"/>
      <c r="L6" s="109"/>
      <c r="M6" s="463"/>
      <c r="N6" s="462" t="s">
        <v>215</v>
      </c>
      <c r="O6" s="554"/>
      <c r="P6" s="109"/>
      <c r="Q6" s="109"/>
      <c r="R6" s="109"/>
      <c r="S6" s="109"/>
      <c r="T6" s="109"/>
      <c r="U6" s="109"/>
      <c r="V6" s="109"/>
      <c r="W6" s="109">
        <f>보도수량집계표!C19</f>
        <v>178</v>
      </c>
      <c r="X6" s="325">
        <f>보도수량집계표!D19</f>
        <v>7.8319999999999999</v>
      </c>
      <c r="Y6" s="463"/>
    </row>
    <row r="7" spans="1:25" ht="39.950000000000003" customHeight="1">
      <c r="A7" s="462" t="s">
        <v>216</v>
      </c>
      <c r="B7" s="109"/>
      <c r="C7" s="109"/>
      <c r="D7" s="109"/>
      <c r="E7" s="109"/>
      <c r="F7" s="109"/>
      <c r="G7" s="109"/>
      <c r="H7" s="109"/>
      <c r="I7" s="325">
        <f>보차도경계석수량집계!I4</f>
        <v>30.974000000000004</v>
      </c>
      <c r="J7" s="325"/>
      <c r="K7" s="325">
        <f>보차도경계석수량집계!I5</f>
        <v>90.82</v>
      </c>
      <c r="L7" s="325"/>
      <c r="M7" s="464"/>
      <c r="N7" s="462" t="s">
        <v>216</v>
      </c>
      <c r="O7" s="466">
        <f>보차도경계석수량집계!I6</f>
        <v>0.1147</v>
      </c>
      <c r="P7" s="109">
        <f>보차도경계석수량집계!I7</f>
        <v>191</v>
      </c>
      <c r="Q7" s="109">
        <f>보차도경계석수량집계!I8</f>
        <v>2</v>
      </c>
      <c r="R7" s="109">
        <f>보차도경계석수량집계!I9</f>
        <v>9</v>
      </c>
      <c r="S7" s="109">
        <f>보차도경계석수량집계!I10</f>
        <v>27</v>
      </c>
      <c r="T7" s="109">
        <f>보차도경계석수량집계!I11</f>
        <v>3</v>
      </c>
      <c r="U7" s="109">
        <f>보차도경계석수량집계!I12</f>
        <v>7</v>
      </c>
      <c r="V7" s="109"/>
      <c r="W7" s="109"/>
      <c r="X7" s="325"/>
      <c r="Y7" s="463"/>
    </row>
    <row r="8" spans="1:25" ht="39.950000000000003" customHeight="1">
      <c r="A8" s="462" t="s">
        <v>210</v>
      </c>
      <c r="B8" s="109"/>
      <c r="C8" s="109"/>
      <c r="D8" s="109"/>
      <c r="E8" s="109"/>
      <c r="F8" s="109"/>
      <c r="G8" s="109"/>
      <c r="H8" s="109"/>
      <c r="I8" s="325"/>
      <c r="J8" s="325">
        <f>도로경계수량집계!E3</f>
        <v>3.36</v>
      </c>
      <c r="K8" s="325"/>
      <c r="L8" s="325">
        <f>도로경계수량집계!E4</f>
        <v>33.6</v>
      </c>
      <c r="M8" s="464"/>
      <c r="N8" s="462" t="s">
        <v>210</v>
      </c>
      <c r="O8" s="466">
        <f>도로경계수량집계!E5</f>
        <v>2.52E-2</v>
      </c>
      <c r="P8" s="109"/>
      <c r="Q8" s="109"/>
      <c r="R8" s="109"/>
      <c r="S8" s="109"/>
      <c r="T8" s="109"/>
      <c r="U8" s="109"/>
      <c r="V8" s="109">
        <f>도로경계수량집계!E6</f>
        <v>112</v>
      </c>
      <c r="W8" s="109"/>
      <c r="X8" s="325"/>
      <c r="Y8" s="463"/>
    </row>
    <row r="9" spans="1:25" ht="39.950000000000003" customHeight="1">
      <c r="A9" s="462"/>
      <c r="B9" s="109"/>
      <c r="C9" s="109"/>
      <c r="D9" s="109"/>
      <c r="E9" s="109"/>
      <c r="F9" s="109"/>
      <c r="G9" s="109"/>
      <c r="H9" s="109"/>
      <c r="I9" s="325"/>
      <c r="J9" s="325"/>
      <c r="K9" s="325"/>
      <c r="L9" s="325"/>
      <c r="M9" s="464"/>
      <c r="N9" s="462"/>
      <c r="O9" s="466"/>
      <c r="P9" s="109"/>
      <c r="Q9" s="109"/>
      <c r="R9" s="109"/>
      <c r="S9" s="109"/>
      <c r="T9" s="109"/>
      <c r="U9" s="109"/>
      <c r="V9" s="109"/>
      <c r="W9" s="109"/>
      <c r="X9" s="325"/>
      <c r="Y9" s="463"/>
    </row>
    <row r="10" spans="1:25" ht="39.950000000000003" customHeight="1">
      <c r="A10" s="462"/>
      <c r="B10" s="291"/>
      <c r="C10" s="291"/>
      <c r="D10" s="291"/>
      <c r="E10" s="291"/>
      <c r="F10" s="291"/>
      <c r="G10" s="291"/>
      <c r="H10" s="291"/>
      <c r="I10" s="109"/>
      <c r="J10" s="109"/>
      <c r="K10" s="109"/>
      <c r="L10" s="109"/>
      <c r="M10" s="463"/>
      <c r="N10" s="462"/>
      <c r="O10" s="109"/>
      <c r="P10" s="109"/>
      <c r="Q10" s="109"/>
      <c r="R10" s="109"/>
      <c r="S10" s="109"/>
      <c r="T10" s="109"/>
      <c r="U10" s="109"/>
      <c r="V10" s="109"/>
      <c r="W10" s="109"/>
      <c r="X10" s="325"/>
      <c r="Y10" s="463"/>
    </row>
    <row r="11" spans="1:25" ht="39.950000000000003" customHeight="1" thickBot="1">
      <c r="A11" s="467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468"/>
      <c r="N11" s="467"/>
      <c r="O11" s="110"/>
      <c r="P11" s="110"/>
      <c r="Q11" s="110"/>
      <c r="R11" s="110"/>
      <c r="S11" s="110"/>
      <c r="T11" s="110"/>
      <c r="U11" s="110"/>
      <c r="V11" s="110"/>
      <c r="W11" s="110"/>
      <c r="X11" s="638"/>
      <c r="Y11" s="468"/>
    </row>
    <row r="12" spans="1:25" ht="39.950000000000003" customHeight="1" thickTop="1">
      <c r="A12" s="469" t="s">
        <v>33</v>
      </c>
      <c r="B12" s="470">
        <f>SUM(B5:B11)</f>
        <v>360</v>
      </c>
      <c r="C12" s="470">
        <f t="shared" ref="C12:H12" si="0">SUM(C5:C11)</f>
        <v>360</v>
      </c>
      <c r="D12" s="470">
        <f t="shared" si="0"/>
        <v>360</v>
      </c>
      <c r="E12" s="470">
        <f t="shared" si="0"/>
        <v>360</v>
      </c>
      <c r="F12" s="470">
        <f t="shared" si="0"/>
        <v>97.2</v>
      </c>
      <c r="G12" s="470">
        <f t="shared" si="0"/>
        <v>17.8</v>
      </c>
      <c r="H12" s="470">
        <f t="shared" si="0"/>
        <v>0</v>
      </c>
      <c r="I12" s="471">
        <f>SUM(I5:I11)</f>
        <v>30.974000000000004</v>
      </c>
      <c r="J12" s="471">
        <f t="shared" ref="J12:L12" si="1">SUM(J5:J11)</f>
        <v>3.36</v>
      </c>
      <c r="K12" s="471">
        <f t="shared" si="1"/>
        <v>90.82</v>
      </c>
      <c r="L12" s="471">
        <f t="shared" si="1"/>
        <v>33.6</v>
      </c>
      <c r="M12" s="472"/>
      <c r="N12" s="553" t="s">
        <v>352</v>
      </c>
      <c r="O12" s="473">
        <f>SUM(O5:O11)</f>
        <v>0.1399</v>
      </c>
      <c r="P12" s="470">
        <f>SUM(P5:P11)</f>
        <v>191</v>
      </c>
      <c r="Q12" s="470">
        <f t="shared" ref="Q12:X12" si="2">SUM(Q5:Q11)</f>
        <v>2</v>
      </c>
      <c r="R12" s="470">
        <f t="shared" si="2"/>
        <v>9</v>
      </c>
      <c r="S12" s="470">
        <f t="shared" si="2"/>
        <v>27</v>
      </c>
      <c r="T12" s="470">
        <f t="shared" si="2"/>
        <v>3</v>
      </c>
      <c r="U12" s="470">
        <f t="shared" si="2"/>
        <v>7</v>
      </c>
      <c r="V12" s="470">
        <f t="shared" si="2"/>
        <v>112</v>
      </c>
      <c r="W12" s="470">
        <f t="shared" si="2"/>
        <v>178</v>
      </c>
      <c r="X12" s="471">
        <f t="shared" si="2"/>
        <v>7.8319999999999999</v>
      </c>
      <c r="Y12" s="474"/>
    </row>
    <row r="13" spans="1:25" ht="39.950000000000003" customHeight="1">
      <c r="A13" s="456"/>
      <c r="B13" s="607">
        <f>B12+H12</f>
        <v>360</v>
      </c>
      <c r="C13" s="607">
        <f>C12+H12</f>
        <v>360</v>
      </c>
      <c r="D13" s="456"/>
      <c r="E13" s="456"/>
      <c r="F13" s="811">
        <f>F12+G12</f>
        <v>115</v>
      </c>
      <c r="G13" s="812"/>
      <c r="H13" s="567"/>
      <c r="I13" s="457"/>
      <c r="J13" s="457"/>
      <c r="K13" s="456"/>
      <c r="L13" s="456"/>
      <c r="M13" s="456"/>
      <c r="N13" s="456"/>
      <c r="O13" s="456"/>
      <c r="P13" s="456"/>
      <c r="Q13" s="457"/>
      <c r="R13" s="457"/>
      <c r="S13" s="456"/>
      <c r="T13" s="457"/>
      <c r="U13" s="457"/>
      <c r="V13" s="457"/>
      <c r="W13" s="457"/>
      <c r="X13" s="457"/>
      <c r="Y13" s="457"/>
    </row>
    <row r="14" spans="1:25" ht="25.5" customHeight="1">
      <c r="B14" s="104" t="s">
        <v>367</v>
      </c>
      <c r="C14" s="104" t="s">
        <v>368</v>
      </c>
    </row>
  </sheetData>
  <mergeCells count="8">
    <mergeCell ref="A1:M1"/>
    <mergeCell ref="N1:Y1"/>
    <mergeCell ref="I2:J2"/>
    <mergeCell ref="F13:G13"/>
    <mergeCell ref="A2:A4"/>
    <mergeCell ref="P2:R2"/>
    <mergeCell ref="S2:U2"/>
    <mergeCell ref="N2:N4"/>
  </mergeCells>
  <phoneticPr fontId="6" type="noConversion"/>
  <printOptions horizontalCentered="1" verticalCentered="1"/>
  <pageMargins left="0.43307086614173229" right="0.11811023622047245" top="0.6692913385826772" bottom="0.51181102362204722" header="0.51181102362204722" footer="0.43307086614173229"/>
  <pageSetup paperSize="9" scale="93" orientation="landscape" blackAndWhite="1" r:id="rId1"/>
  <headerFooter alignWithMargins="0"/>
  <colBreaks count="1" manualBreakCount="1">
    <brk id="13" max="1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I32"/>
  <sheetViews>
    <sheetView showZeros="0" view="pageBreakPreview" zoomScale="115" zoomScaleSheetLayoutView="115" workbookViewId="0">
      <selection activeCell="F19" sqref="F19:F20"/>
    </sheetView>
  </sheetViews>
  <sheetFormatPr defaultRowHeight="12"/>
  <cols>
    <col min="1" max="1" width="12.77734375" style="441" customWidth="1"/>
    <col min="2" max="8" width="9.77734375" style="441" customWidth="1"/>
    <col min="9" max="16384" width="8.88671875" style="441"/>
  </cols>
  <sheetData>
    <row r="1" spans="1:9" s="440" customFormat="1" ht="32.25" customHeight="1">
      <c r="A1" s="439" t="s">
        <v>357</v>
      </c>
      <c r="B1" s="439"/>
      <c r="C1" s="439"/>
      <c r="D1" s="439"/>
      <c r="E1" s="439"/>
      <c r="F1" s="439"/>
      <c r="G1" s="439"/>
      <c r="H1" s="439"/>
    </row>
    <row r="2" spans="1:9" ht="14.25" customHeight="1"/>
    <row r="3" spans="1:9" ht="14.25" customHeight="1" thickBot="1"/>
    <row r="4" spans="1:9" ht="24.95" customHeight="1">
      <c r="A4" s="744" t="s">
        <v>264</v>
      </c>
      <c r="B4" s="444" t="s">
        <v>322</v>
      </c>
      <c r="C4" s="444" t="s">
        <v>324</v>
      </c>
      <c r="D4" s="444" t="s">
        <v>326</v>
      </c>
      <c r="E4" s="444" t="s">
        <v>328</v>
      </c>
      <c r="F4" s="444" t="s">
        <v>331</v>
      </c>
      <c r="G4" s="568" t="s">
        <v>358</v>
      </c>
      <c r="H4" s="749" t="s">
        <v>268</v>
      </c>
    </row>
    <row r="5" spans="1:9" ht="24.95" customHeight="1">
      <c r="A5" s="745"/>
      <c r="B5" s="566" t="s">
        <v>323</v>
      </c>
      <c r="C5" s="566" t="s">
        <v>325</v>
      </c>
      <c r="D5" s="566" t="s">
        <v>258</v>
      </c>
      <c r="E5" s="566" t="s">
        <v>329</v>
      </c>
      <c r="F5" s="566" t="s">
        <v>327</v>
      </c>
      <c r="G5" s="569"/>
      <c r="H5" s="750"/>
      <c r="I5" s="441">
        <f>5+10+27</f>
        <v>42</v>
      </c>
    </row>
    <row r="6" spans="1:9" ht="24.95" customHeight="1" thickBot="1">
      <c r="A6" s="746"/>
      <c r="B6" s="492" t="s">
        <v>321</v>
      </c>
      <c r="C6" s="492" t="s">
        <v>321</v>
      </c>
      <c r="D6" s="492" t="s">
        <v>321</v>
      </c>
      <c r="E6" s="492" t="s">
        <v>321</v>
      </c>
      <c r="F6" s="492" t="s">
        <v>330</v>
      </c>
      <c r="G6" s="492" t="s">
        <v>321</v>
      </c>
      <c r="H6" s="751"/>
    </row>
    <row r="7" spans="1:9" ht="24.95" customHeight="1" thickTop="1">
      <c r="A7" s="740" t="s">
        <v>361</v>
      </c>
      <c r="B7" s="817">
        <f>아스콘포장!AG26</f>
        <v>360</v>
      </c>
      <c r="C7" s="817">
        <f>아스콘포장!AG29</f>
        <v>360</v>
      </c>
      <c r="D7" s="817">
        <f>아스콘포장!AG32</f>
        <v>360</v>
      </c>
      <c r="E7" s="817">
        <f>아스콘포장!AG35</f>
        <v>360</v>
      </c>
      <c r="F7" s="817">
        <f>아스콘포장!AG38</f>
        <v>97.2</v>
      </c>
      <c r="G7" s="817">
        <f>아스콘포장!AG20</f>
        <v>0</v>
      </c>
      <c r="H7" s="754"/>
    </row>
    <row r="8" spans="1:9" ht="24.95" customHeight="1">
      <c r="A8" s="741"/>
      <c r="B8" s="818"/>
      <c r="C8" s="818"/>
      <c r="D8" s="818"/>
      <c r="E8" s="818"/>
      <c r="F8" s="818"/>
      <c r="G8" s="818"/>
      <c r="H8" s="750"/>
    </row>
    <row r="9" spans="1:9" ht="24.95" hidden="1" customHeight="1">
      <c r="A9" s="740" t="s">
        <v>359</v>
      </c>
      <c r="B9" s="819"/>
      <c r="C9" s="819"/>
      <c r="D9" s="819"/>
      <c r="E9" s="819"/>
      <c r="F9" s="819">
        <f>길어깨부집계표!D21</f>
        <v>0</v>
      </c>
      <c r="G9" s="819"/>
      <c r="H9" s="754"/>
    </row>
    <row r="10" spans="1:9" ht="24.95" hidden="1" customHeight="1">
      <c r="A10" s="741"/>
      <c r="B10" s="819"/>
      <c r="C10" s="819"/>
      <c r="D10" s="819"/>
      <c r="E10" s="819"/>
      <c r="F10" s="819"/>
      <c r="G10" s="819"/>
      <c r="H10" s="750"/>
    </row>
    <row r="11" spans="1:9" ht="24.95" hidden="1" customHeight="1">
      <c r="A11" s="734" t="s">
        <v>360</v>
      </c>
      <c r="B11" s="819">
        <f>진입로수량집계표!C19</f>
        <v>0</v>
      </c>
      <c r="C11" s="819">
        <f>진입로수량집계표!D19</f>
        <v>0</v>
      </c>
      <c r="D11" s="819">
        <f>진입로수량집계표!E19</f>
        <v>0</v>
      </c>
      <c r="E11" s="819">
        <f>진입로수량집계표!F19</f>
        <v>0</v>
      </c>
      <c r="F11" s="819">
        <f>진입로수량집계표!G19</f>
        <v>0</v>
      </c>
      <c r="G11" s="819"/>
      <c r="H11" s="754"/>
    </row>
    <row r="12" spans="1:9" ht="24.95" hidden="1" customHeight="1">
      <c r="A12" s="735"/>
      <c r="B12" s="819"/>
      <c r="C12" s="819"/>
      <c r="D12" s="819"/>
      <c r="E12" s="819"/>
      <c r="F12" s="819"/>
      <c r="G12" s="819"/>
      <c r="H12" s="750"/>
    </row>
    <row r="13" spans="1:9" ht="24.95" customHeight="1">
      <c r="A13" s="734"/>
      <c r="B13" s="820"/>
      <c r="C13" s="820"/>
      <c r="D13" s="820"/>
      <c r="E13" s="820"/>
      <c r="F13" s="820"/>
      <c r="G13" s="820"/>
      <c r="H13" s="754"/>
    </row>
    <row r="14" spans="1:9" ht="24.95" customHeight="1">
      <c r="A14" s="735"/>
      <c r="B14" s="820"/>
      <c r="C14" s="820"/>
      <c r="D14" s="820"/>
      <c r="E14" s="820"/>
      <c r="F14" s="820"/>
      <c r="G14" s="820"/>
      <c r="H14" s="750"/>
    </row>
    <row r="15" spans="1:9" ht="24.95" customHeight="1">
      <c r="A15" s="734"/>
      <c r="B15" s="820"/>
      <c r="C15" s="820"/>
      <c r="D15" s="820"/>
      <c r="E15" s="820"/>
      <c r="F15" s="820"/>
      <c r="G15" s="820"/>
      <c r="H15" s="754"/>
    </row>
    <row r="16" spans="1:9" ht="24.95" customHeight="1">
      <c r="A16" s="735"/>
      <c r="B16" s="820"/>
      <c r="C16" s="820"/>
      <c r="D16" s="820"/>
      <c r="E16" s="820"/>
      <c r="F16" s="820"/>
      <c r="G16" s="820"/>
      <c r="H16" s="750"/>
    </row>
    <row r="17" spans="1:8" ht="24.95" customHeight="1">
      <c r="A17" s="734"/>
      <c r="B17" s="820"/>
      <c r="C17" s="820"/>
      <c r="D17" s="820"/>
      <c r="E17" s="820"/>
      <c r="F17" s="820"/>
      <c r="G17" s="820"/>
      <c r="H17" s="754"/>
    </row>
    <row r="18" spans="1:8" ht="24.95" customHeight="1" thickBot="1">
      <c r="A18" s="735"/>
      <c r="B18" s="821"/>
      <c r="C18" s="821"/>
      <c r="D18" s="821"/>
      <c r="E18" s="821"/>
      <c r="F18" s="821"/>
      <c r="G18" s="821"/>
      <c r="H18" s="750"/>
    </row>
    <row r="19" spans="1:8" ht="24.95" customHeight="1" thickTop="1">
      <c r="A19" s="736" t="s">
        <v>33</v>
      </c>
      <c r="B19" s="723">
        <f>SUM(B7:B18)</f>
        <v>360</v>
      </c>
      <c r="C19" s="723">
        <f t="shared" ref="C19:G19" si="0">SUM(C7:C18)</f>
        <v>360</v>
      </c>
      <c r="D19" s="723">
        <f t="shared" si="0"/>
        <v>360</v>
      </c>
      <c r="E19" s="723">
        <f t="shared" si="0"/>
        <v>360</v>
      </c>
      <c r="F19" s="723">
        <f t="shared" si="0"/>
        <v>97.2</v>
      </c>
      <c r="G19" s="723">
        <f t="shared" si="0"/>
        <v>0</v>
      </c>
      <c r="H19" s="725"/>
    </row>
    <row r="20" spans="1:8" ht="24.95" customHeight="1" thickBot="1">
      <c r="A20" s="738"/>
      <c r="B20" s="724"/>
      <c r="C20" s="724"/>
      <c r="D20" s="724"/>
      <c r="E20" s="724"/>
      <c r="F20" s="724"/>
      <c r="G20" s="724"/>
      <c r="H20" s="726"/>
    </row>
    <row r="21" spans="1:8" ht="21" customHeight="1"/>
    <row r="22" spans="1:8" ht="20.100000000000001" hidden="1" customHeight="1">
      <c r="A22" s="452" t="s">
        <v>277</v>
      </c>
    </row>
    <row r="23" spans="1:8" ht="20.100000000000001" hidden="1" customHeight="1">
      <c r="A23" s="441" t="s">
        <v>278</v>
      </c>
    </row>
    <row r="24" spans="1:8" ht="20.100000000000001" hidden="1" customHeight="1">
      <c r="A24" s="441" t="s">
        <v>279</v>
      </c>
    </row>
    <row r="25" spans="1:8" ht="20.100000000000001" hidden="1" customHeight="1">
      <c r="A25" s="441" t="s">
        <v>280</v>
      </c>
    </row>
    <row r="26" spans="1:8" ht="20.100000000000001" hidden="1" customHeight="1"/>
    <row r="27" spans="1:8" ht="20.100000000000001" hidden="1" customHeight="1"/>
    <row r="28" spans="1:8" ht="20.100000000000001" hidden="1" customHeight="1">
      <c r="A28" s="731" t="s">
        <v>281</v>
      </c>
      <c r="B28" s="453">
        <v>-0.64</v>
      </c>
      <c r="C28" s="453"/>
      <c r="D28" s="453"/>
      <c r="E28" s="453">
        <v>-0.64</v>
      </c>
      <c r="F28" s="453">
        <v>-0.64</v>
      </c>
      <c r="G28" s="453"/>
      <c r="H28" s="454"/>
    </row>
    <row r="29" spans="1:8" ht="12" hidden="1" customHeight="1">
      <c r="A29" s="732"/>
      <c r="B29" s="455" t="e">
        <f>#REF!*B28</f>
        <v>#REF!</v>
      </c>
      <c r="C29" s="455"/>
      <c r="D29" s="455"/>
      <c r="E29" s="455" t="e">
        <f>#REF!*E28</f>
        <v>#REF!</v>
      </c>
      <c r="F29" s="455" t="e">
        <f>#REF!*F28</f>
        <v>#REF!</v>
      </c>
      <c r="G29" s="455"/>
      <c r="H29" s="454"/>
    </row>
    <row r="30" spans="1:8" hidden="1"/>
    <row r="31" spans="1:8" hidden="1"/>
    <row r="32" spans="1:8" hidden="1"/>
  </sheetData>
  <mergeCells count="59">
    <mergeCell ref="A28:A29"/>
    <mergeCell ref="B7:B8"/>
    <mergeCell ref="D7:D8"/>
    <mergeCell ref="E7:E8"/>
    <mergeCell ref="F7:F8"/>
    <mergeCell ref="B9:B10"/>
    <mergeCell ref="D9:D10"/>
    <mergeCell ref="E9:E10"/>
    <mergeCell ref="F9:F10"/>
    <mergeCell ref="A17:A18"/>
    <mergeCell ref="C17:C18"/>
    <mergeCell ref="A13:A14"/>
    <mergeCell ref="C13:C14"/>
    <mergeCell ref="A9:A10"/>
    <mergeCell ref="C9:C10"/>
    <mergeCell ref="F11:F12"/>
    <mergeCell ref="H17:H18"/>
    <mergeCell ref="A19:A20"/>
    <mergeCell ref="B19:B20"/>
    <mergeCell ref="C19:C20"/>
    <mergeCell ref="D19:D20"/>
    <mergeCell ref="E19:E20"/>
    <mergeCell ref="F19:F20"/>
    <mergeCell ref="H19:H20"/>
    <mergeCell ref="G19:G20"/>
    <mergeCell ref="B17:B18"/>
    <mergeCell ref="D17:D18"/>
    <mergeCell ref="E17:E18"/>
    <mergeCell ref="F17:F18"/>
    <mergeCell ref="G17:G18"/>
    <mergeCell ref="H13:H14"/>
    <mergeCell ref="A15:A16"/>
    <mergeCell ref="C15:C16"/>
    <mergeCell ref="H15:H16"/>
    <mergeCell ref="B15:B16"/>
    <mergeCell ref="D15:D16"/>
    <mergeCell ref="E15:E16"/>
    <mergeCell ref="F15:F16"/>
    <mergeCell ref="B13:B14"/>
    <mergeCell ref="D13:D14"/>
    <mergeCell ref="E13:E14"/>
    <mergeCell ref="F13:F14"/>
    <mergeCell ref="G13:G14"/>
    <mergeCell ref="G15:G16"/>
    <mergeCell ref="H9:H10"/>
    <mergeCell ref="A11:A12"/>
    <mergeCell ref="C11:C12"/>
    <mergeCell ref="H11:H12"/>
    <mergeCell ref="G9:G10"/>
    <mergeCell ref="B11:B12"/>
    <mergeCell ref="D11:D12"/>
    <mergeCell ref="E11:E12"/>
    <mergeCell ref="G11:G12"/>
    <mergeCell ref="A4:A6"/>
    <mergeCell ref="H4:H6"/>
    <mergeCell ref="A7:A8"/>
    <mergeCell ref="C7:C8"/>
    <mergeCell ref="H7:H8"/>
    <mergeCell ref="G7:G8"/>
  </mergeCells>
  <phoneticPr fontId="6" type="noConversion"/>
  <printOptions verticalCentered="1"/>
  <pageMargins left="0.55118110236220474" right="0.35433070866141736" top="0" bottom="3.5433070866141736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4"/>
  <dimension ref="A1:AJ39"/>
  <sheetViews>
    <sheetView view="pageBreakPreview" zoomScale="115" zoomScaleSheetLayoutView="115" workbookViewId="0">
      <selection activeCell="AG19" sqref="AG19"/>
    </sheetView>
  </sheetViews>
  <sheetFormatPr defaultColWidth="7.109375" defaultRowHeight="12"/>
  <cols>
    <col min="1" max="1" width="10.33203125" style="98" customWidth="1"/>
    <col min="2" max="10" width="1.6640625" style="98" customWidth="1"/>
    <col min="11" max="11" width="1.77734375" style="98" customWidth="1"/>
    <col min="12" max="16" width="1.6640625" style="98" customWidth="1"/>
    <col min="17" max="17" width="1.77734375" style="98" customWidth="1"/>
    <col min="18" max="18" width="1.5546875" style="98" customWidth="1"/>
    <col min="19" max="32" width="1.6640625" style="98" customWidth="1"/>
    <col min="33" max="33" width="8.77734375" style="98" customWidth="1"/>
    <col min="34" max="35" width="1.77734375" style="98" customWidth="1"/>
    <col min="36" max="36" width="0.109375" style="98" customWidth="1"/>
    <col min="37" max="16384" width="7.109375" style="98"/>
  </cols>
  <sheetData>
    <row r="1" spans="1:36" ht="30" customHeight="1" thickBot="1">
      <c r="A1" s="191" t="s">
        <v>152</v>
      </c>
      <c r="B1" s="224" t="s">
        <v>153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6"/>
      <c r="AG1" s="834" t="s">
        <v>126</v>
      </c>
      <c r="AH1" s="834"/>
      <c r="AI1" s="834"/>
      <c r="AJ1" s="835"/>
    </row>
    <row r="2" spans="1:36" ht="9.9499999999999993" customHeight="1" thickTop="1">
      <c r="A2" s="233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5"/>
      <c r="AH2" s="235"/>
      <c r="AI2" s="235"/>
      <c r="AJ2" s="236"/>
    </row>
    <row r="3" spans="1:36" ht="20.100000000000001" customHeight="1">
      <c r="A3" s="192" t="s">
        <v>154</v>
      </c>
      <c r="B3" s="830"/>
      <c r="C3" s="830"/>
      <c r="D3" s="830"/>
      <c r="E3" s="830"/>
      <c r="F3" s="830"/>
      <c r="G3" s="830"/>
      <c r="H3" s="830"/>
      <c r="I3" s="230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99"/>
      <c r="AA3" s="99"/>
      <c r="AB3" s="99"/>
      <c r="AC3" s="99"/>
      <c r="AD3" s="99"/>
      <c r="AE3" s="99"/>
      <c r="AF3" s="99"/>
      <c r="AG3" s="100"/>
      <c r="AH3" s="100"/>
      <c r="AI3" s="100"/>
      <c r="AJ3" s="101"/>
    </row>
    <row r="4" spans="1:36" ht="20.100000000000001" customHeight="1">
      <c r="A4" s="192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00"/>
      <c r="AH4" s="100"/>
      <c r="AI4" s="100"/>
      <c r="AJ4" s="101"/>
    </row>
    <row r="5" spans="1:36" ht="20.100000000000001" customHeight="1">
      <c r="A5" s="192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100"/>
      <c r="AH5" s="100"/>
      <c r="AI5" s="100"/>
      <c r="AJ5" s="101"/>
    </row>
    <row r="6" spans="1:36" ht="20.100000000000001" customHeight="1">
      <c r="A6" s="192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100"/>
      <c r="AH6" s="100"/>
      <c r="AI6" s="100"/>
      <c r="AJ6" s="101"/>
    </row>
    <row r="7" spans="1:36" ht="20.100000000000001" customHeight="1">
      <c r="A7" s="192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00"/>
      <c r="AH7" s="100"/>
      <c r="AI7" s="100"/>
      <c r="AJ7" s="101"/>
    </row>
    <row r="8" spans="1:36" ht="20.100000000000001" customHeight="1">
      <c r="A8" s="19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</row>
    <row r="9" spans="1:36" ht="20.100000000000001" customHeight="1">
      <c r="A9" s="19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</row>
    <row r="10" spans="1:36" ht="20.100000000000001" customHeight="1">
      <c r="A10" s="19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100"/>
      <c r="AH10" s="100"/>
      <c r="AI10" s="100"/>
      <c r="AJ10" s="101"/>
    </row>
    <row r="11" spans="1:36" ht="20.100000000000001" customHeight="1">
      <c r="A11" s="192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100"/>
      <c r="AH11" s="100"/>
      <c r="AI11" s="100"/>
      <c r="AJ11" s="101"/>
    </row>
    <row r="12" spans="1:36" ht="20.100000000000001" customHeight="1">
      <c r="A12" s="19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100"/>
      <c r="AH12" s="100"/>
      <c r="AI12" s="100"/>
      <c r="AJ12" s="101"/>
    </row>
    <row r="13" spans="1:36" ht="20.100000000000001" customHeight="1">
      <c r="A13" s="192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100"/>
      <c r="AH13" s="100"/>
      <c r="AI13" s="100"/>
      <c r="AJ13" s="101"/>
    </row>
    <row r="14" spans="1:36" ht="20.100000000000001" customHeight="1">
      <c r="A14" s="19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100"/>
      <c r="AH14" s="100"/>
      <c r="AI14" s="100"/>
      <c r="AJ14" s="101"/>
    </row>
    <row r="15" spans="1:36" s="201" customFormat="1" ht="20.100000000000001" customHeight="1">
      <c r="A15" s="193"/>
      <c r="B15" s="199"/>
      <c r="C15" s="204"/>
      <c r="D15" s="298"/>
      <c r="E15" s="298"/>
      <c r="F15" s="298"/>
      <c r="G15" s="299"/>
      <c r="H15" s="299"/>
      <c r="I15" s="299"/>
      <c r="J15" s="299"/>
      <c r="K15" s="299"/>
      <c r="L15" s="299"/>
      <c r="M15" s="197"/>
      <c r="N15" s="206"/>
      <c r="O15" s="206"/>
      <c r="P15" s="206"/>
      <c r="Q15" s="206"/>
      <c r="R15" s="195"/>
      <c r="S15" s="295"/>
      <c r="T15" s="295"/>
      <c r="U15" s="295"/>
      <c r="V15" s="295"/>
      <c r="W15" s="295"/>
      <c r="X15" s="295"/>
      <c r="Y15" s="295"/>
      <c r="Z15" s="295"/>
      <c r="AA15" s="203"/>
      <c r="AB15" s="197"/>
      <c r="AC15" s="197"/>
      <c r="AD15" s="197"/>
      <c r="AE15" s="204"/>
      <c r="AF15" s="197"/>
      <c r="AG15" s="205"/>
      <c r="AH15" s="295"/>
      <c r="AI15" s="295"/>
      <c r="AJ15" s="296"/>
    </row>
    <row r="16" spans="1:36" ht="20.100000000000001" customHeight="1">
      <c r="A16" s="19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100"/>
      <c r="AH16" s="100"/>
      <c r="AI16" s="100"/>
      <c r="AJ16" s="101"/>
    </row>
    <row r="17" spans="1:36" ht="20.100000000000001" customHeight="1">
      <c r="A17" s="192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100"/>
      <c r="AH17" s="100"/>
      <c r="AI17" s="100"/>
      <c r="AJ17" s="101"/>
    </row>
    <row r="18" spans="1:36" ht="20.100000000000001" customHeight="1">
      <c r="A18" s="237"/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9"/>
      <c r="AH18" s="239"/>
      <c r="AI18" s="239"/>
      <c r="AJ18" s="240"/>
    </row>
    <row r="19" spans="1:36" ht="20.100000000000001" customHeight="1">
      <c r="A19" s="192"/>
      <c r="B19" s="227"/>
      <c r="C19" s="99"/>
      <c r="D19" s="836" t="s">
        <v>189</v>
      </c>
      <c r="E19" s="836"/>
      <c r="F19" s="836"/>
      <c r="G19" s="836"/>
      <c r="H19" s="836"/>
      <c r="I19" s="836"/>
      <c r="J19" s="836"/>
      <c r="K19" s="836"/>
      <c r="L19" s="836"/>
      <c r="M19" s="836"/>
      <c r="N19" s="836"/>
      <c r="O19" s="836"/>
      <c r="P19" s="836"/>
      <c r="Q19" s="836"/>
      <c r="R19" s="836"/>
      <c r="S19" s="837"/>
      <c r="T19" s="837"/>
      <c r="U19" s="837"/>
      <c r="V19" s="837"/>
      <c r="W19" s="837"/>
      <c r="X19" s="837"/>
      <c r="Y19" s="837"/>
      <c r="Z19" s="229" t="s">
        <v>157</v>
      </c>
      <c r="AA19" s="229"/>
      <c r="AB19" s="230"/>
      <c r="AC19" s="334" t="s">
        <v>285</v>
      </c>
      <c r="AD19" s="301"/>
      <c r="AE19" s="301"/>
      <c r="AF19" s="231"/>
      <c r="AG19" s="658">
        <f>360</f>
        <v>360</v>
      </c>
      <c r="AH19" s="828" t="s">
        <v>155</v>
      </c>
      <c r="AI19" s="828"/>
      <c r="AJ19" s="829"/>
    </row>
    <row r="20" spans="1:36" ht="20.100000000000001" customHeight="1">
      <c r="A20" s="192"/>
      <c r="B20" s="227"/>
      <c r="C20" s="99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828"/>
      <c r="T20" s="828"/>
      <c r="U20" s="828"/>
      <c r="V20" s="828"/>
      <c r="W20" s="828"/>
      <c r="X20" s="828"/>
      <c r="Y20" s="828"/>
      <c r="Z20" s="229"/>
      <c r="AA20" s="229"/>
      <c r="AB20" s="230"/>
      <c r="AC20" s="334"/>
      <c r="AD20" s="301"/>
      <c r="AE20" s="301"/>
      <c r="AF20" s="231"/>
      <c r="AG20" s="232"/>
      <c r="AH20" s="828"/>
      <c r="AI20" s="828"/>
      <c r="AJ20" s="829"/>
    </row>
    <row r="21" spans="1:36" ht="20.100000000000001" customHeight="1">
      <c r="A21" s="192"/>
      <c r="B21" s="227"/>
      <c r="C21" s="99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1"/>
      <c r="T21" s="301"/>
      <c r="U21" s="301"/>
      <c r="V21" s="301"/>
      <c r="W21" s="301"/>
      <c r="X21" s="301"/>
      <c r="Y21" s="229"/>
      <c r="Z21" s="229"/>
      <c r="AA21" s="229"/>
      <c r="AB21" s="230"/>
      <c r="AC21" s="301"/>
      <c r="AD21" s="301"/>
      <c r="AE21" s="301"/>
      <c r="AF21" s="231"/>
      <c r="AG21" s="232"/>
      <c r="AH21" s="828"/>
      <c r="AI21" s="828"/>
      <c r="AJ21" s="829"/>
    </row>
    <row r="22" spans="1:36" ht="20.100000000000001" customHeight="1">
      <c r="A22" s="192"/>
      <c r="B22" s="227"/>
      <c r="C22" s="99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1"/>
      <c r="T22" s="301"/>
      <c r="U22" s="301"/>
      <c r="V22" s="301"/>
      <c r="W22" s="301"/>
      <c r="X22" s="301"/>
      <c r="Y22" s="229"/>
      <c r="Z22" s="229"/>
      <c r="AA22" s="229"/>
      <c r="AB22" s="230"/>
      <c r="AC22" s="301"/>
      <c r="AD22" s="301"/>
      <c r="AE22" s="301"/>
      <c r="AF22" s="231"/>
      <c r="AG22" s="232"/>
      <c r="AH22" s="828"/>
      <c r="AI22" s="828"/>
      <c r="AJ22" s="829"/>
    </row>
    <row r="23" spans="1:36" ht="20.100000000000001" customHeight="1">
      <c r="A23" s="192"/>
      <c r="B23" s="227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230"/>
      <c r="AC23" s="301" t="s">
        <v>156</v>
      </c>
      <c r="AD23" s="301"/>
      <c r="AE23" s="301"/>
      <c r="AF23" s="231"/>
      <c r="AG23" s="658">
        <f>AG22+AG20+AG19+AG21</f>
        <v>360</v>
      </c>
      <c r="AH23" s="828" t="s">
        <v>72</v>
      </c>
      <c r="AI23" s="828"/>
      <c r="AJ23" s="829"/>
    </row>
    <row r="24" spans="1:36" ht="20.100000000000001" customHeight="1">
      <c r="A24" s="192" t="s">
        <v>127</v>
      </c>
      <c r="B24" s="831"/>
      <c r="C24" s="832"/>
      <c r="D24" s="832"/>
      <c r="E24" s="832"/>
      <c r="F24" s="832"/>
      <c r="G24" s="832"/>
      <c r="H24" s="832"/>
      <c r="I24" s="832"/>
      <c r="J24" s="832"/>
      <c r="K24" s="832"/>
      <c r="L24" s="832"/>
      <c r="M24" s="832"/>
      <c r="N24" s="832"/>
      <c r="O24" s="832"/>
      <c r="P24" s="832"/>
      <c r="Q24" s="832"/>
      <c r="R24" s="832"/>
      <c r="S24" s="832"/>
      <c r="T24" s="832"/>
      <c r="U24" s="832"/>
      <c r="V24" s="832"/>
      <c r="W24" s="832"/>
      <c r="X24" s="832"/>
      <c r="Y24" s="832"/>
      <c r="Z24" s="832"/>
      <c r="AA24" s="832"/>
      <c r="AB24" s="832"/>
      <c r="AC24" s="832"/>
      <c r="AD24" s="832"/>
      <c r="AE24" s="832"/>
      <c r="AF24" s="833"/>
      <c r="AG24" s="100"/>
      <c r="AH24" s="100"/>
      <c r="AI24" s="100"/>
      <c r="AJ24" s="101"/>
    </row>
    <row r="25" spans="1:36" s="201" customFormat="1" ht="20.100000000000001" customHeight="1">
      <c r="A25" s="193"/>
      <c r="B25" s="194"/>
      <c r="C25" s="822">
        <v>1</v>
      </c>
      <c r="D25" s="822"/>
      <c r="E25" s="297" t="s">
        <v>128</v>
      </c>
      <c r="F25" s="823" t="s">
        <v>129</v>
      </c>
      <c r="G25" s="823"/>
      <c r="H25" s="823"/>
      <c r="I25" s="823"/>
      <c r="J25" s="823"/>
      <c r="K25" s="295"/>
      <c r="L25" s="195"/>
      <c r="M25" s="299" t="s">
        <v>130</v>
      </c>
      <c r="N25" s="299" t="s">
        <v>131</v>
      </c>
      <c r="O25" s="196" t="s">
        <v>132</v>
      </c>
      <c r="P25" s="822">
        <v>5</v>
      </c>
      <c r="Q25" s="822"/>
      <c r="R25" s="295" t="s">
        <v>133</v>
      </c>
      <c r="S25" s="295" t="s">
        <v>134</v>
      </c>
      <c r="T25" s="197" t="s">
        <v>135</v>
      </c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8"/>
      <c r="AG25" s="199"/>
      <c r="AH25" s="199"/>
      <c r="AI25" s="199"/>
      <c r="AJ25" s="200"/>
    </row>
    <row r="26" spans="1:36" s="201" customFormat="1" ht="20.100000000000001" customHeight="1">
      <c r="A26" s="193"/>
      <c r="B26" s="202"/>
      <c r="C26" s="298"/>
      <c r="D26" s="824" t="s">
        <v>136</v>
      </c>
      <c r="E26" s="824"/>
      <c r="F26" s="298"/>
      <c r="G26" s="823">
        <f>AG19</f>
        <v>360</v>
      </c>
      <c r="H26" s="823"/>
      <c r="I26" s="823"/>
      <c r="J26" s="823"/>
      <c r="K26" s="823"/>
      <c r="L26" s="823"/>
      <c r="M26" s="197"/>
      <c r="N26" s="197"/>
      <c r="O26" s="203"/>
      <c r="P26" s="295"/>
      <c r="Q26" s="197"/>
      <c r="R26" s="204"/>
      <c r="S26" s="295"/>
      <c r="T26" s="295"/>
      <c r="U26" s="295"/>
      <c r="V26" s="295"/>
      <c r="W26" s="295"/>
      <c r="X26" s="295"/>
      <c r="Y26" s="197"/>
      <c r="Z26" s="197"/>
      <c r="AA26" s="197"/>
      <c r="AB26" s="197"/>
      <c r="AC26" s="197"/>
      <c r="AD26" s="197"/>
      <c r="AE26" s="204" t="s">
        <v>137</v>
      </c>
      <c r="AF26" s="198"/>
      <c r="AG26" s="205">
        <f>ROUND(G26,1)</f>
        <v>360</v>
      </c>
      <c r="AH26" s="823" t="s">
        <v>138</v>
      </c>
      <c r="AI26" s="823"/>
      <c r="AJ26" s="827"/>
    </row>
    <row r="27" spans="1:36" s="201" customFormat="1" ht="9.9499999999999993" customHeight="1">
      <c r="A27" s="193"/>
      <c r="B27" s="194"/>
      <c r="C27" s="295"/>
      <c r="D27" s="298"/>
      <c r="E27" s="298"/>
      <c r="F27" s="298"/>
      <c r="G27" s="299"/>
      <c r="H27" s="299"/>
      <c r="I27" s="299"/>
      <c r="J27" s="299"/>
      <c r="K27" s="299"/>
      <c r="L27" s="299"/>
      <c r="M27" s="197"/>
      <c r="N27" s="206"/>
      <c r="O27" s="300"/>
      <c r="P27" s="300"/>
      <c r="Q27" s="300"/>
      <c r="R27" s="195"/>
      <c r="S27" s="295"/>
      <c r="T27" s="295"/>
      <c r="U27" s="295"/>
      <c r="V27" s="295"/>
      <c r="W27" s="295"/>
      <c r="X27" s="295"/>
      <c r="Y27" s="295"/>
      <c r="Z27" s="295"/>
      <c r="AA27" s="203"/>
      <c r="AB27" s="197"/>
      <c r="AC27" s="197"/>
      <c r="AD27" s="197"/>
      <c r="AE27" s="204"/>
      <c r="AF27" s="198"/>
      <c r="AG27" s="205"/>
      <c r="AH27" s="295"/>
      <c r="AI27" s="295"/>
      <c r="AJ27" s="296"/>
    </row>
    <row r="28" spans="1:36" s="201" customFormat="1" ht="20.100000000000001" customHeight="1">
      <c r="A28" s="193"/>
      <c r="B28" s="194"/>
      <c r="C28" s="822">
        <v>2</v>
      </c>
      <c r="D28" s="822"/>
      <c r="E28" s="297" t="s">
        <v>139</v>
      </c>
      <c r="F28" s="823" t="s">
        <v>145</v>
      </c>
      <c r="G28" s="823"/>
      <c r="H28" s="823"/>
      <c r="I28" s="823"/>
      <c r="J28" s="823"/>
      <c r="K28" s="295"/>
      <c r="L28" s="195"/>
      <c r="M28" s="299" t="s">
        <v>140</v>
      </c>
      <c r="N28" s="826" t="s">
        <v>146</v>
      </c>
      <c r="O28" s="826"/>
      <c r="P28" s="826"/>
      <c r="Q28" s="826"/>
      <c r="R28" s="826"/>
      <c r="S28" s="826"/>
      <c r="T28" s="197" t="s">
        <v>144</v>
      </c>
      <c r="U28" s="299"/>
      <c r="V28" s="299"/>
      <c r="W28" s="299"/>
      <c r="X28" s="207"/>
      <c r="Y28" s="207"/>
      <c r="Z28" s="207"/>
      <c r="AA28" s="207"/>
      <c r="AB28" s="197"/>
      <c r="AC28" s="197"/>
      <c r="AD28" s="197"/>
      <c r="AE28" s="197"/>
      <c r="AF28" s="209"/>
      <c r="AG28" s="205"/>
      <c r="AH28" s="199"/>
      <c r="AI28" s="207"/>
      <c r="AJ28" s="200"/>
    </row>
    <row r="29" spans="1:36" s="201" customFormat="1" ht="20.100000000000001" customHeight="1">
      <c r="A29" s="193"/>
      <c r="B29" s="194"/>
      <c r="C29" s="295"/>
      <c r="D29" s="824" t="s">
        <v>136</v>
      </c>
      <c r="E29" s="824"/>
      <c r="F29" s="298"/>
      <c r="G29" s="823">
        <f>G26</f>
        <v>360</v>
      </c>
      <c r="H29" s="823"/>
      <c r="I29" s="823"/>
      <c r="J29" s="823"/>
      <c r="K29" s="823"/>
      <c r="L29" s="823"/>
      <c r="M29" s="197" t="s">
        <v>147</v>
      </c>
      <c r="N29" s="206"/>
      <c r="O29" s="825">
        <v>1</v>
      </c>
      <c r="P29" s="825"/>
      <c r="Q29" s="825"/>
      <c r="R29" s="195"/>
      <c r="S29" s="295"/>
      <c r="T29" s="295"/>
      <c r="U29" s="295"/>
      <c r="V29" s="295"/>
      <c r="W29" s="295"/>
      <c r="X29" s="295"/>
      <c r="Y29" s="295"/>
      <c r="Z29" s="295"/>
      <c r="AA29" s="203"/>
      <c r="AB29" s="197"/>
      <c r="AC29" s="197"/>
      <c r="AD29" s="197"/>
      <c r="AE29" s="204" t="s">
        <v>137</v>
      </c>
      <c r="AF29" s="198"/>
      <c r="AG29" s="205">
        <f>ROUND(G29*O29,1)</f>
        <v>360</v>
      </c>
      <c r="AH29" s="823" t="s">
        <v>138</v>
      </c>
      <c r="AI29" s="823"/>
      <c r="AJ29" s="827"/>
    </row>
    <row r="30" spans="1:36" s="201" customFormat="1" ht="9.9499999999999993" customHeight="1">
      <c r="A30" s="193"/>
      <c r="B30" s="194"/>
      <c r="C30" s="295"/>
      <c r="D30" s="298"/>
      <c r="E30" s="298"/>
      <c r="F30" s="298"/>
      <c r="G30" s="299"/>
      <c r="H30" s="299"/>
      <c r="I30" s="299"/>
      <c r="J30" s="299"/>
      <c r="K30" s="299"/>
      <c r="L30" s="299"/>
      <c r="M30" s="197"/>
      <c r="N30" s="206"/>
      <c r="O30" s="300"/>
      <c r="P30" s="300"/>
      <c r="Q30" s="300"/>
      <c r="R30" s="195"/>
      <c r="S30" s="295"/>
      <c r="T30" s="295"/>
      <c r="U30" s="295"/>
      <c r="V30" s="295"/>
      <c r="W30" s="295"/>
      <c r="X30" s="295"/>
      <c r="Y30" s="295"/>
      <c r="Z30" s="295"/>
      <c r="AA30" s="203"/>
      <c r="AB30" s="197"/>
      <c r="AC30" s="197"/>
      <c r="AD30" s="197"/>
      <c r="AE30" s="204"/>
      <c r="AF30" s="198"/>
      <c r="AG30" s="205"/>
      <c r="AH30" s="295"/>
      <c r="AI30" s="295"/>
      <c r="AJ30" s="296"/>
    </row>
    <row r="31" spans="1:36" s="201" customFormat="1" ht="20.100000000000001" customHeight="1">
      <c r="A31" s="193"/>
      <c r="B31" s="194"/>
      <c r="C31" s="822">
        <v>3</v>
      </c>
      <c r="D31" s="822"/>
      <c r="E31" s="297" t="s">
        <v>139</v>
      </c>
      <c r="F31" s="823" t="s">
        <v>148</v>
      </c>
      <c r="G31" s="823"/>
      <c r="H31" s="823"/>
      <c r="I31" s="823"/>
      <c r="J31" s="823"/>
      <c r="K31" s="295"/>
      <c r="L31" s="195"/>
      <c r="M31" s="299" t="s">
        <v>140</v>
      </c>
      <c r="N31" s="299" t="s">
        <v>141</v>
      </c>
      <c r="O31" s="196" t="s">
        <v>137</v>
      </c>
      <c r="P31" s="822">
        <v>10</v>
      </c>
      <c r="Q31" s="822"/>
      <c r="R31" s="295" t="s">
        <v>142</v>
      </c>
      <c r="S31" s="295" t="s">
        <v>143</v>
      </c>
      <c r="T31" s="197" t="s">
        <v>144</v>
      </c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8"/>
      <c r="AG31" s="205"/>
      <c r="AH31" s="207"/>
      <c r="AI31" s="207"/>
      <c r="AJ31" s="208"/>
    </row>
    <row r="32" spans="1:36" s="201" customFormat="1" ht="20.100000000000001" customHeight="1">
      <c r="A32" s="193"/>
      <c r="B32" s="210"/>
      <c r="C32" s="298"/>
      <c r="D32" s="824" t="s">
        <v>136</v>
      </c>
      <c r="E32" s="824"/>
      <c r="F32" s="298"/>
      <c r="G32" s="823">
        <f>G29</f>
        <v>360</v>
      </c>
      <c r="H32" s="823"/>
      <c r="I32" s="823"/>
      <c r="J32" s="823"/>
      <c r="K32" s="823"/>
      <c r="L32" s="823"/>
      <c r="M32" s="197"/>
      <c r="N32" s="206"/>
      <c r="O32" s="206"/>
      <c r="P32" s="206"/>
      <c r="Q32" s="206"/>
      <c r="R32" s="195"/>
      <c r="S32" s="295"/>
      <c r="T32" s="295"/>
      <c r="U32" s="295"/>
      <c r="V32" s="295"/>
      <c r="W32" s="295"/>
      <c r="X32" s="295"/>
      <c r="Y32" s="295"/>
      <c r="Z32" s="295"/>
      <c r="AA32" s="203"/>
      <c r="AB32" s="197"/>
      <c r="AC32" s="197"/>
      <c r="AD32" s="197"/>
      <c r="AE32" s="204" t="s">
        <v>137</v>
      </c>
      <c r="AF32" s="198"/>
      <c r="AG32" s="205">
        <f>ROUND(G32,1)</f>
        <v>360</v>
      </c>
      <c r="AH32" s="823" t="s">
        <v>138</v>
      </c>
      <c r="AI32" s="823"/>
      <c r="AJ32" s="827"/>
    </row>
    <row r="33" spans="1:36" s="201" customFormat="1" ht="9.9499999999999993" customHeight="1">
      <c r="A33" s="193"/>
      <c r="B33" s="210"/>
      <c r="C33" s="298"/>
      <c r="D33" s="298"/>
      <c r="E33" s="298"/>
      <c r="F33" s="298"/>
      <c r="G33" s="299"/>
      <c r="H33" s="299"/>
      <c r="I33" s="299"/>
      <c r="J33" s="299"/>
      <c r="K33" s="299"/>
      <c r="L33" s="299"/>
      <c r="M33" s="197"/>
      <c r="N33" s="206"/>
      <c r="O33" s="206"/>
      <c r="P33" s="206"/>
      <c r="Q33" s="206"/>
      <c r="R33" s="195"/>
      <c r="S33" s="295"/>
      <c r="T33" s="295"/>
      <c r="U33" s="295"/>
      <c r="V33" s="295"/>
      <c r="W33" s="295"/>
      <c r="X33" s="295"/>
      <c r="Y33" s="295"/>
      <c r="Z33" s="295"/>
      <c r="AA33" s="203"/>
      <c r="AB33" s="197"/>
      <c r="AC33" s="197"/>
      <c r="AD33" s="197"/>
      <c r="AE33" s="204"/>
      <c r="AF33" s="198"/>
      <c r="AG33" s="205"/>
      <c r="AH33" s="295"/>
      <c r="AI33" s="295"/>
      <c r="AJ33" s="296"/>
    </row>
    <row r="34" spans="1:36" s="201" customFormat="1" ht="20.100000000000001" customHeight="1">
      <c r="A34" s="193"/>
      <c r="B34" s="194"/>
      <c r="C34" s="822">
        <v>4</v>
      </c>
      <c r="D34" s="822"/>
      <c r="E34" s="297" t="s">
        <v>139</v>
      </c>
      <c r="F34" s="823" t="s">
        <v>149</v>
      </c>
      <c r="G34" s="823"/>
      <c r="H34" s="823"/>
      <c r="I34" s="823"/>
      <c r="J34" s="823"/>
      <c r="K34" s="823"/>
      <c r="L34" s="823"/>
      <c r="M34" s="299" t="s">
        <v>140</v>
      </c>
      <c r="N34" s="826" t="s">
        <v>73</v>
      </c>
      <c r="O34" s="826"/>
      <c r="P34" s="826"/>
      <c r="Q34" s="826"/>
      <c r="R34" s="826"/>
      <c r="S34" s="826"/>
      <c r="T34" s="197" t="s">
        <v>144</v>
      </c>
      <c r="U34" s="197"/>
      <c r="V34" s="295"/>
      <c r="W34" s="207"/>
      <c r="X34" s="295"/>
      <c r="Y34" s="199"/>
      <c r="Z34" s="197"/>
      <c r="AA34" s="197"/>
      <c r="AB34" s="197"/>
      <c r="AC34" s="197"/>
      <c r="AD34" s="197"/>
      <c r="AE34" s="197"/>
      <c r="AF34" s="209"/>
      <c r="AG34" s="205"/>
      <c r="AH34" s="199"/>
      <c r="AI34" s="199"/>
      <c r="AJ34" s="200"/>
    </row>
    <row r="35" spans="1:36" s="201" customFormat="1" ht="20.100000000000001" customHeight="1">
      <c r="A35" s="193"/>
      <c r="B35" s="194"/>
      <c r="C35" s="204"/>
      <c r="D35" s="824" t="s">
        <v>136</v>
      </c>
      <c r="E35" s="824"/>
      <c r="F35" s="298"/>
      <c r="G35" s="823">
        <f>G32</f>
        <v>360</v>
      </c>
      <c r="H35" s="823"/>
      <c r="I35" s="823"/>
      <c r="J35" s="823"/>
      <c r="K35" s="823"/>
      <c r="L35" s="823"/>
      <c r="M35" s="197"/>
      <c r="N35" s="206"/>
      <c r="O35" s="825"/>
      <c r="P35" s="825"/>
      <c r="Q35" s="825"/>
      <c r="R35" s="195"/>
      <c r="S35" s="295"/>
      <c r="T35" s="295"/>
      <c r="U35" s="295"/>
      <c r="V35" s="295"/>
      <c r="W35" s="295"/>
      <c r="X35" s="295"/>
      <c r="Y35" s="295"/>
      <c r="Z35" s="295"/>
      <c r="AA35" s="203"/>
      <c r="AB35" s="197"/>
      <c r="AC35" s="197"/>
      <c r="AD35" s="197"/>
      <c r="AE35" s="204" t="s">
        <v>137</v>
      </c>
      <c r="AF35" s="198"/>
      <c r="AG35" s="205">
        <f>ROUND(G35,1)</f>
        <v>360</v>
      </c>
      <c r="AH35" s="823" t="s">
        <v>138</v>
      </c>
      <c r="AI35" s="823"/>
      <c r="AJ35" s="827"/>
    </row>
    <row r="36" spans="1:36" s="201" customFormat="1" ht="9.9499999999999993" customHeight="1">
      <c r="A36" s="193"/>
      <c r="B36" s="194"/>
      <c r="C36" s="204"/>
      <c r="D36" s="298"/>
      <c r="E36" s="298"/>
      <c r="F36" s="298"/>
      <c r="G36" s="299"/>
      <c r="H36" s="299"/>
      <c r="I36" s="299"/>
      <c r="J36" s="299"/>
      <c r="K36" s="299"/>
      <c r="L36" s="299"/>
      <c r="M36" s="197"/>
      <c r="N36" s="206"/>
      <c r="O36" s="206"/>
      <c r="P36" s="206"/>
      <c r="Q36" s="206"/>
      <c r="R36" s="195"/>
      <c r="S36" s="295"/>
      <c r="T36" s="295"/>
      <c r="U36" s="295"/>
      <c r="V36" s="295"/>
      <c r="W36" s="295"/>
      <c r="X36" s="295"/>
      <c r="Y36" s="295"/>
      <c r="Z36" s="295"/>
      <c r="AA36" s="203"/>
      <c r="AB36" s="197"/>
      <c r="AC36" s="197"/>
      <c r="AD36" s="197"/>
      <c r="AE36" s="204"/>
      <c r="AF36" s="198"/>
      <c r="AG36" s="206"/>
      <c r="AH36" s="295"/>
      <c r="AI36" s="295"/>
      <c r="AJ36" s="296"/>
    </row>
    <row r="37" spans="1:36" s="201" customFormat="1" ht="20.100000000000001" customHeight="1">
      <c r="A37" s="193"/>
      <c r="B37" s="194"/>
      <c r="C37" s="822">
        <v>5</v>
      </c>
      <c r="D37" s="822"/>
      <c r="E37" s="297" t="s">
        <v>139</v>
      </c>
      <c r="F37" s="823" t="s">
        <v>150</v>
      </c>
      <c r="G37" s="823"/>
      <c r="H37" s="823"/>
      <c r="I37" s="823"/>
      <c r="J37" s="823"/>
      <c r="K37" s="295"/>
      <c r="L37" s="195"/>
      <c r="M37" s="299" t="s">
        <v>140</v>
      </c>
      <c r="N37" s="299" t="s">
        <v>141</v>
      </c>
      <c r="O37" s="196" t="s">
        <v>137</v>
      </c>
      <c r="P37" s="822">
        <v>27</v>
      </c>
      <c r="Q37" s="822"/>
      <c r="R37" s="295" t="s">
        <v>142</v>
      </c>
      <c r="S37" s="295" t="s">
        <v>143</v>
      </c>
      <c r="T37" s="197" t="s">
        <v>144</v>
      </c>
      <c r="U37" s="295"/>
      <c r="V37" s="295"/>
      <c r="W37" s="295"/>
      <c r="X37" s="204"/>
      <c r="Y37" s="299"/>
      <c r="Z37" s="299"/>
      <c r="AA37" s="299"/>
      <c r="AB37" s="299"/>
      <c r="AC37" s="299"/>
      <c r="AD37" s="299"/>
      <c r="AE37" s="299"/>
      <c r="AF37" s="198"/>
      <c r="AG37" s="205"/>
      <c r="AH37" s="199"/>
      <c r="AI37" s="207"/>
      <c r="AJ37" s="200"/>
    </row>
    <row r="38" spans="1:36" s="201" customFormat="1" ht="20.100000000000001" customHeight="1">
      <c r="A38" s="193"/>
      <c r="B38" s="194"/>
      <c r="C38" s="204"/>
      <c r="D38" s="824" t="s">
        <v>136</v>
      </c>
      <c r="E38" s="824"/>
      <c r="F38" s="298"/>
      <c r="G38" s="823">
        <f>G35</f>
        <v>360</v>
      </c>
      <c r="H38" s="823"/>
      <c r="I38" s="823"/>
      <c r="J38" s="823"/>
      <c r="K38" s="823"/>
      <c r="L38" s="823"/>
      <c r="M38" s="197" t="s">
        <v>147</v>
      </c>
      <c r="N38" s="206"/>
      <c r="O38" s="823">
        <f>P37/100</f>
        <v>0.27</v>
      </c>
      <c r="P38" s="823"/>
      <c r="Q38" s="823"/>
      <c r="R38" s="195"/>
      <c r="S38" s="295"/>
      <c r="T38" s="295"/>
      <c r="U38" s="295"/>
      <c r="V38" s="295"/>
      <c r="W38" s="295"/>
      <c r="X38" s="295"/>
      <c r="Y38" s="295"/>
      <c r="Z38" s="295"/>
      <c r="AA38" s="203"/>
      <c r="AB38" s="197"/>
      <c r="AC38" s="197"/>
      <c r="AD38" s="197"/>
      <c r="AE38" s="204" t="s">
        <v>137</v>
      </c>
      <c r="AF38" s="198"/>
      <c r="AG38" s="205">
        <f>ROUND(G38*O38,1)</f>
        <v>97.2</v>
      </c>
      <c r="AH38" s="823" t="s">
        <v>151</v>
      </c>
      <c r="AI38" s="823"/>
      <c r="AJ38" s="827"/>
    </row>
    <row r="39" spans="1:36" s="201" customFormat="1" ht="20.100000000000001" customHeight="1" thickBot="1">
      <c r="A39" s="211"/>
      <c r="B39" s="212"/>
      <c r="C39" s="213"/>
      <c r="D39" s="214"/>
      <c r="E39" s="214"/>
      <c r="F39" s="214"/>
      <c r="G39" s="215"/>
      <c r="H39" s="215"/>
      <c r="I39" s="215"/>
      <c r="J39" s="215"/>
      <c r="K39" s="215"/>
      <c r="L39" s="215"/>
      <c r="M39" s="216"/>
      <c r="N39" s="217"/>
      <c r="O39" s="217"/>
      <c r="P39" s="217"/>
      <c r="Q39" s="217"/>
      <c r="R39" s="218"/>
      <c r="S39" s="219"/>
      <c r="T39" s="219"/>
      <c r="U39" s="219"/>
      <c r="V39" s="219"/>
      <c r="W39" s="219"/>
      <c r="X39" s="219"/>
      <c r="Y39" s="219"/>
      <c r="Z39" s="219"/>
      <c r="AA39" s="220"/>
      <c r="AB39" s="216"/>
      <c r="AC39" s="216"/>
      <c r="AD39" s="216"/>
      <c r="AE39" s="213"/>
      <c r="AF39" s="221"/>
      <c r="AG39" s="222"/>
      <c r="AH39" s="219"/>
      <c r="AI39" s="219"/>
      <c r="AJ39" s="223"/>
    </row>
  </sheetData>
  <mergeCells count="44">
    <mergeCell ref="AG1:AJ1"/>
    <mergeCell ref="D19:R19"/>
    <mergeCell ref="AH19:AJ19"/>
    <mergeCell ref="AH20:AJ20"/>
    <mergeCell ref="AH23:AJ23"/>
    <mergeCell ref="S19:Y19"/>
    <mergeCell ref="S20:Y20"/>
    <mergeCell ref="AH38:AJ38"/>
    <mergeCell ref="AH22:AJ22"/>
    <mergeCell ref="B3:H3"/>
    <mergeCell ref="G29:L29"/>
    <mergeCell ref="C25:D25"/>
    <mergeCell ref="B24:AF24"/>
    <mergeCell ref="F25:J25"/>
    <mergeCell ref="P25:Q25"/>
    <mergeCell ref="D26:E26"/>
    <mergeCell ref="AH21:AJ21"/>
    <mergeCell ref="AH26:AJ26"/>
    <mergeCell ref="N28:S28"/>
    <mergeCell ref="D35:E35"/>
    <mergeCell ref="AH35:AJ35"/>
    <mergeCell ref="AH32:AJ32"/>
    <mergeCell ref="AH29:AJ29"/>
    <mergeCell ref="O35:Q35"/>
    <mergeCell ref="P31:Q31"/>
    <mergeCell ref="O29:Q29"/>
    <mergeCell ref="N34:S34"/>
    <mergeCell ref="G26:L26"/>
    <mergeCell ref="C28:D28"/>
    <mergeCell ref="C31:D31"/>
    <mergeCell ref="F31:J31"/>
    <mergeCell ref="D29:E29"/>
    <mergeCell ref="F28:J28"/>
    <mergeCell ref="D32:E32"/>
    <mergeCell ref="G32:L32"/>
    <mergeCell ref="G35:L35"/>
    <mergeCell ref="F34:L34"/>
    <mergeCell ref="C34:D34"/>
    <mergeCell ref="P37:Q37"/>
    <mergeCell ref="C37:D37"/>
    <mergeCell ref="F37:J37"/>
    <mergeCell ref="D38:E38"/>
    <mergeCell ref="G38:L38"/>
    <mergeCell ref="O38:Q38"/>
  </mergeCells>
  <phoneticPr fontId="7" type="noConversion"/>
  <printOptions horizontalCentered="1" verticalCentered="1"/>
  <pageMargins left="0.6692913385826772" right="0.6692913385826772" top="0.74" bottom="0.48" header="0.51181102362204722" footer="0.35"/>
  <pageSetup paperSize="9" orientation="portrait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F32"/>
  <sheetViews>
    <sheetView view="pageBreakPreview" workbookViewId="0">
      <selection activeCell="H16" sqref="H16"/>
    </sheetView>
  </sheetViews>
  <sheetFormatPr defaultRowHeight="12"/>
  <cols>
    <col min="1" max="6" width="12.77734375" style="441" customWidth="1"/>
    <col min="7" max="16384" width="8.88671875" style="441"/>
  </cols>
  <sheetData>
    <row r="1" spans="1:6" s="440" customFormat="1" ht="32.25" customHeight="1">
      <c r="A1" s="439" t="s">
        <v>262</v>
      </c>
      <c r="B1" s="439"/>
      <c r="C1" s="439"/>
      <c r="D1" s="439"/>
      <c r="E1" s="439"/>
      <c r="F1" s="439"/>
    </row>
    <row r="2" spans="1:6" ht="14.25" customHeight="1">
      <c r="F2" s="442" t="s">
        <v>109</v>
      </c>
    </row>
    <row r="3" spans="1:6" ht="14.25" customHeight="1" thickBot="1">
      <c r="F3" s="443" t="s">
        <v>263</v>
      </c>
    </row>
    <row r="4" spans="1:6" ht="24.95" customHeight="1">
      <c r="A4" s="744" t="s">
        <v>264</v>
      </c>
      <c r="B4" s="747" t="s">
        <v>37</v>
      </c>
      <c r="C4" s="444" t="s">
        <v>265</v>
      </c>
      <c r="D4" s="444" t="s">
        <v>266</v>
      </c>
      <c r="E4" s="445" t="s">
        <v>267</v>
      </c>
      <c r="F4" s="749" t="s">
        <v>268</v>
      </c>
    </row>
    <row r="5" spans="1:6" ht="24.95" customHeight="1">
      <c r="A5" s="745"/>
      <c r="B5" s="748"/>
      <c r="C5" s="446" t="s">
        <v>269</v>
      </c>
      <c r="D5" s="446" t="s">
        <v>270</v>
      </c>
      <c r="E5" s="446" t="s">
        <v>271</v>
      </c>
      <c r="F5" s="750"/>
    </row>
    <row r="6" spans="1:6" ht="24.95" customHeight="1" thickBot="1">
      <c r="A6" s="746"/>
      <c r="B6" s="492" t="s">
        <v>297</v>
      </c>
      <c r="C6" s="447" t="s">
        <v>272</v>
      </c>
      <c r="D6" s="447" t="s">
        <v>273</v>
      </c>
      <c r="E6" s="447" t="s">
        <v>273</v>
      </c>
      <c r="F6" s="751"/>
    </row>
    <row r="7" spans="1:6" ht="24.95" customHeight="1" thickTop="1">
      <c r="A7" s="740" t="s">
        <v>274</v>
      </c>
      <c r="B7" s="728">
        <f>보도설치현황!E24</f>
        <v>178</v>
      </c>
      <c r="C7" s="448">
        <f>보도블럭단위수량!O23</f>
        <v>1</v>
      </c>
      <c r="D7" s="611">
        <f>보도블럭단위수량!O26</f>
        <v>4.3999999999999997E-2</v>
      </c>
      <c r="E7" s="448">
        <f>보도블럭단위수량!O29</f>
        <v>0.1</v>
      </c>
      <c r="F7" s="754"/>
    </row>
    <row r="8" spans="1:6" ht="24.95" customHeight="1">
      <c r="A8" s="741"/>
      <c r="B8" s="838"/>
      <c r="C8" s="547">
        <f>C7*B7</f>
        <v>178</v>
      </c>
      <c r="D8" s="547">
        <f>D7*B7</f>
        <v>7.8319999999999999</v>
      </c>
      <c r="E8" s="547">
        <f>E7*B7</f>
        <v>17.8</v>
      </c>
      <c r="F8" s="750"/>
    </row>
    <row r="9" spans="1:6" ht="24.95" customHeight="1">
      <c r="A9" s="740"/>
      <c r="B9" s="727"/>
      <c r="C9" s="449"/>
      <c r="D9" s="449"/>
      <c r="E9" s="449"/>
      <c r="F9" s="742"/>
    </row>
    <row r="10" spans="1:6" ht="24.95" customHeight="1">
      <c r="A10" s="741"/>
      <c r="B10" s="728"/>
      <c r="C10" s="450"/>
      <c r="D10" s="450"/>
      <c r="E10" s="450"/>
      <c r="F10" s="743"/>
    </row>
    <row r="11" spans="1:6" ht="24.95" customHeight="1">
      <c r="A11" s="734"/>
      <c r="B11" s="727"/>
      <c r="C11" s="449"/>
      <c r="D11" s="449"/>
      <c r="E11" s="449"/>
      <c r="F11" s="729"/>
    </row>
    <row r="12" spans="1:6" ht="24.95" customHeight="1">
      <c r="A12" s="735"/>
      <c r="B12" s="728"/>
      <c r="C12" s="451"/>
      <c r="D12" s="451"/>
      <c r="E12" s="451"/>
      <c r="F12" s="730"/>
    </row>
    <row r="13" spans="1:6" ht="24.95" customHeight="1">
      <c r="A13" s="842" t="s">
        <v>275</v>
      </c>
      <c r="B13" s="844"/>
      <c r="C13" s="846"/>
      <c r="D13" s="846"/>
      <c r="E13" s="849"/>
      <c r="F13" s="750"/>
    </row>
    <row r="14" spans="1:6" ht="24.95" customHeight="1">
      <c r="A14" s="734"/>
      <c r="B14" s="845"/>
      <c r="C14" s="847"/>
      <c r="D14" s="847"/>
      <c r="E14" s="849"/>
      <c r="F14" s="839"/>
    </row>
    <row r="15" spans="1:6" ht="24.95" customHeight="1">
      <c r="A15" s="734"/>
      <c r="B15" s="845"/>
      <c r="C15" s="847"/>
      <c r="D15" s="847"/>
      <c r="E15" s="849"/>
      <c r="F15" s="839"/>
    </row>
    <row r="16" spans="1:6" ht="24.95" customHeight="1">
      <c r="A16" s="734"/>
      <c r="B16" s="845"/>
      <c r="C16" s="847"/>
      <c r="D16" s="847"/>
      <c r="E16" s="849"/>
      <c r="F16" s="839"/>
    </row>
    <row r="17" spans="1:6" ht="24.95" customHeight="1">
      <c r="A17" s="734"/>
      <c r="B17" s="845"/>
      <c r="C17" s="847"/>
      <c r="D17" s="847"/>
      <c r="E17" s="849"/>
      <c r="F17" s="839"/>
    </row>
    <row r="18" spans="1:6" ht="24.95" customHeight="1" thickBot="1">
      <c r="A18" s="843"/>
      <c r="B18" s="845"/>
      <c r="C18" s="848"/>
      <c r="D18" s="848"/>
      <c r="E18" s="849"/>
      <c r="F18" s="839"/>
    </row>
    <row r="19" spans="1:6" ht="24.95" customHeight="1" thickTop="1">
      <c r="A19" s="736" t="s">
        <v>276</v>
      </c>
      <c r="B19" s="737"/>
      <c r="C19" s="723">
        <f>C8+C12+C10+C13</f>
        <v>178</v>
      </c>
      <c r="D19" s="723">
        <f>D8+D12+D10</f>
        <v>7.8319999999999999</v>
      </c>
      <c r="E19" s="840">
        <f>E8+E12+E10</f>
        <v>17.8</v>
      </c>
      <c r="F19" s="725"/>
    </row>
    <row r="20" spans="1:6" ht="24.95" customHeight="1" thickBot="1">
      <c r="A20" s="738"/>
      <c r="B20" s="739"/>
      <c r="C20" s="724"/>
      <c r="D20" s="724"/>
      <c r="E20" s="841"/>
      <c r="F20" s="726"/>
    </row>
    <row r="21" spans="1:6" ht="21" customHeight="1"/>
    <row r="22" spans="1:6" ht="20.100000000000001" hidden="1" customHeight="1">
      <c r="A22" s="452" t="s">
        <v>277</v>
      </c>
    </row>
    <row r="23" spans="1:6" ht="20.100000000000001" hidden="1" customHeight="1">
      <c r="A23" s="441" t="s">
        <v>278</v>
      </c>
    </row>
    <row r="24" spans="1:6" ht="20.100000000000001" hidden="1" customHeight="1">
      <c r="A24" s="441" t="s">
        <v>279</v>
      </c>
    </row>
    <row r="25" spans="1:6" ht="20.100000000000001" hidden="1" customHeight="1">
      <c r="A25" s="441" t="s">
        <v>280</v>
      </c>
    </row>
    <row r="26" spans="1:6" ht="20.100000000000001" hidden="1" customHeight="1"/>
    <row r="27" spans="1:6" ht="20.100000000000001" hidden="1" customHeight="1"/>
    <row r="28" spans="1:6" ht="20.100000000000001" hidden="1" customHeight="1">
      <c r="A28" s="731" t="s">
        <v>281</v>
      </c>
      <c r="B28" s="733"/>
      <c r="C28" s="453">
        <v>-0.64</v>
      </c>
      <c r="D28" s="453">
        <v>-0.64</v>
      </c>
      <c r="E28" s="453">
        <v>-0.64</v>
      </c>
      <c r="F28" s="454"/>
    </row>
    <row r="29" spans="1:6" ht="12" hidden="1" customHeight="1">
      <c r="A29" s="732"/>
      <c r="B29" s="733"/>
      <c r="C29" s="455">
        <f>$B28*C28</f>
        <v>0</v>
      </c>
      <c r="D29" s="455">
        <f>$B28*D28</f>
        <v>0</v>
      </c>
      <c r="E29" s="455">
        <f>$B28*E28</f>
        <v>0</v>
      </c>
      <c r="F29" s="454"/>
    </row>
    <row r="30" spans="1:6" hidden="1"/>
    <row r="31" spans="1:6" hidden="1"/>
    <row r="32" spans="1:6" hidden="1"/>
  </sheetData>
  <mergeCells count="25">
    <mergeCell ref="A28:A29"/>
    <mergeCell ref="B28:B29"/>
    <mergeCell ref="F13:F18"/>
    <mergeCell ref="A19:B20"/>
    <mergeCell ref="C19:C20"/>
    <mergeCell ref="D19:D20"/>
    <mergeCell ref="E19:E20"/>
    <mergeCell ref="F19:F20"/>
    <mergeCell ref="A13:A18"/>
    <mergeCell ref="B13:B18"/>
    <mergeCell ref="C13:C18"/>
    <mergeCell ref="D13:D18"/>
    <mergeCell ref="E13:E18"/>
    <mergeCell ref="A9:A10"/>
    <mergeCell ref="B9:B10"/>
    <mergeCell ref="F9:F10"/>
    <mergeCell ref="A11:A12"/>
    <mergeCell ref="B11:B12"/>
    <mergeCell ref="F11:F12"/>
    <mergeCell ref="A4:A6"/>
    <mergeCell ref="F4:F6"/>
    <mergeCell ref="A7:A8"/>
    <mergeCell ref="B7:B8"/>
    <mergeCell ref="F7:F8"/>
    <mergeCell ref="B4:B5"/>
  </mergeCells>
  <phoneticPr fontId="6" type="noConversion"/>
  <printOptions verticalCentered="1"/>
  <pageMargins left="0.55118110236220474" right="0.35433070866141736" top="0" bottom="3.5433070866141736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"/>
  <sheetViews>
    <sheetView view="pageBreakPreview" zoomScaleNormal="85" zoomScaleSheetLayoutView="100" workbookViewId="0">
      <selection activeCell="E24" sqref="E24"/>
    </sheetView>
  </sheetViews>
  <sheetFormatPr defaultRowHeight="12"/>
  <cols>
    <col min="1" max="1" width="12.77734375" style="418" customWidth="1"/>
    <col min="2" max="2" width="5.77734375" style="528" customWidth="1"/>
    <col min="3" max="3" width="12.77734375" style="418" customWidth="1"/>
    <col min="4" max="4" width="7.77734375" style="418" customWidth="1"/>
    <col min="5" max="5" width="21.6640625" style="418" customWidth="1"/>
    <col min="6" max="6" width="10.77734375" style="418" customWidth="1"/>
    <col min="7" max="16384" width="8.88671875" style="418"/>
  </cols>
  <sheetData>
    <row r="1" spans="1:6" ht="24.95" customHeight="1">
      <c r="A1" s="689" t="s">
        <v>259</v>
      </c>
      <c r="B1" s="689"/>
      <c r="C1" s="689"/>
      <c r="D1" s="689"/>
      <c r="E1" s="689"/>
      <c r="F1" s="689"/>
    </row>
    <row r="2" spans="1:6" ht="11.25" customHeight="1">
      <c r="A2" s="419"/>
      <c r="B2" s="527"/>
      <c r="C2" s="419"/>
      <c r="D2" s="419"/>
      <c r="E2" s="417"/>
      <c r="F2" s="417"/>
    </row>
    <row r="3" spans="1:6" ht="20.100000000000001" customHeight="1">
      <c r="A3" s="690" t="s">
        <v>295</v>
      </c>
      <c r="B3" s="691"/>
      <c r="C3" s="692"/>
      <c r="D3" s="692" t="s">
        <v>260</v>
      </c>
      <c r="E3" s="420" t="s">
        <v>221</v>
      </c>
      <c r="F3" s="696" t="s">
        <v>240</v>
      </c>
    </row>
    <row r="4" spans="1:6" s="422" customFormat="1" ht="20.100000000000001" customHeight="1" thickBot="1">
      <c r="A4" s="693"/>
      <c r="B4" s="694"/>
      <c r="C4" s="695"/>
      <c r="D4" s="695"/>
      <c r="E4" s="421" t="s">
        <v>261</v>
      </c>
      <c r="F4" s="697"/>
    </row>
    <row r="5" spans="1:6" s="422" customFormat="1" ht="30" customHeight="1" thickTop="1">
      <c r="A5" s="529" t="s">
        <v>383</v>
      </c>
      <c r="B5" s="525" t="s">
        <v>294</v>
      </c>
      <c r="C5" s="535">
        <v>31</v>
      </c>
      <c r="D5" s="423" t="s">
        <v>362</v>
      </c>
      <c r="E5" s="424">
        <v>55</v>
      </c>
      <c r="F5" s="425"/>
    </row>
    <row r="6" spans="1:6" s="422" customFormat="1" ht="30" customHeight="1">
      <c r="A6" s="530">
        <v>33</v>
      </c>
      <c r="B6" s="526" t="s">
        <v>294</v>
      </c>
      <c r="C6" s="536">
        <v>110</v>
      </c>
      <c r="D6" s="423" t="s">
        <v>362</v>
      </c>
      <c r="E6" s="424">
        <v>123</v>
      </c>
      <c r="F6" s="425"/>
    </row>
    <row r="7" spans="1:6" s="422" customFormat="1" ht="30" customHeight="1">
      <c r="A7" s="530"/>
      <c r="B7" s="526"/>
      <c r="C7" s="536"/>
      <c r="D7" s="423"/>
      <c r="E7" s="424"/>
      <c r="F7" s="425"/>
    </row>
    <row r="8" spans="1:6" s="422" customFormat="1" ht="30" customHeight="1">
      <c r="A8" s="531"/>
      <c r="B8" s="526"/>
      <c r="C8" s="537"/>
      <c r="D8" s="427"/>
      <c r="E8" s="424"/>
      <c r="F8" s="425"/>
    </row>
    <row r="9" spans="1:6" s="422" customFormat="1" ht="30" customHeight="1">
      <c r="A9" s="531"/>
      <c r="B9" s="426"/>
      <c r="C9" s="537"/>
      <c r="D9" s="427"/>
      <c r="E9" s="424"/>
      <c r="F9" s="425"/>
    </row>
    <row r="10" spans="1:6" s="422" customFormat="1" ht="30" customHeight="1">
      <c r="A10" s="531"/>
      <c r="B10" s="426"/>
      <c r="C10" s="537"/>
      <c r="D10" s="427"/>
      <c r="E10" s="428"/>
      <c r="F10" s="425"/>
    </row>
    <row r="11" spans="1:6" s="422" customFormat="1" ht="30" customHeight="1">
      <c r="A11" s="532"/>
      <c r="B11" s="429"/>
      <c r="C11" s="538"/>
      <c r="D11" s="430"/>
      <c r="E11" s="424"/>
      <c r="F11" s="431"/>
    </row>
    <row r="12" spans="1:6" s="422" customFormat="1" ht="30" customHeight="1">
      <c r="A12" s="533"/>
      <c r="B12" s="434"/>
      <c r="C12" s="538"/>
      <c r="D12" s="430"/>
      <c r="E12" s="432"/>
      <c r="F12" s="433"/>
    </row>
    <row r="13" spans="1:6" s="422" customFormat="1" ht="30" customHeight="1">
      <c r="A13" s="534"/>
      <c r="B13" s="434"/>
      <c r="C13" s="539"/>
      <c r="D13" s="427"/>
      <c r="E13" s="435"/>
      <c r="F13" s="436"/>
    </row>
    <row r="14" spans="1:6" s="422" customFormat="1" ht="30" customHeight="1">
      <c r="A14" s="534"/>
      <c r="B14" s="434"/>
      <c r="C14" s="539"/>
      <c r="D14" s="427"/>
      <c r="E14" s="435"/>
      <c r="F14" s="436"/>
    </row>
    <row r="15" spans="1:6" s="422" customFormat="1" ht="30" customHeight="1">
      <c r="A15" s="534"/>
      <c r="B15" s="434"/>
      <c r="C15" s="539"/>
      <c r="D15" s="427"/>
      <c r="E15" s="435"/>
      <c r="F15" s="436"/>
    </row>
    <row r="16" spans="1:6" s="422" customFormat="1" ht="30" customHeight="1">
      <c r="A16" s="534"/>
      <c r="B16" s="434"/>
      <c r="C16" s="539"/>
      <c r="D16" s="427"/>
      <c r="E16" s="435"/>
      <c r="F16" s="436"/>
    </row>
    <row r="17" spans="1:6" s="422" customFormat="1" ht="30" customHeight="1">
      <c r="A17" s="534"/>
      <c r="B17" s="434"/>
      <c r="C17" s="539"/>
      <c r="D17" s="427"/>
      <c r="E17" s="435"/>
      <c r="F17" s="436"/>
    </row>
    <row r="18" spans="1:6" s="422" customFormat="1" ht="30" customHeight="1">
      <c r="A18" s="534"/>
      <c r="B18" s="434"/>
      <c r="C18" s="539"/>
      <c r="D18" s="427"/>
      <c r="E18" s="424"/>
      <c r="F18" s="425"/>
    </row>
    <row r="19" spans="1:6" s="422" customFormat="1" ht="30" customHeight="1">
      <c r="A19" s="534"/>
      <c r="B19" s="434"/>
      <c r="C19" s="539"/>
      <c r="D19" s="427"/>
      <c r="E19" s="424"/>
      <c r="F19" s="437"/>
    </row>
    <row r="20" spans="1:6" s="422" customFormat="1" ht="30" customHeight="1">
      <c r="A20" s="534"/>
      <c r="B20" s="434"/>
      <c r="C20" s="539"/>
      <c r="D20" s="427"/>
      <c r="E20" s="424"/>
      <c r="F20" s="425"/>
    </row>
    <row r="21" spans="1:6" s="422" customFormat="1" ht="30" customHeight="1">
      <c r="A21" s="534"/>
      <c r="B21" s="434"/>
      <c r="C21" s="539"/>
      <c r="D21" s="427"/>
      <c r="E21" s="424"/>
      <c r="F21" s="437"/>
    </row>
    <row r="22" spans="1:6" s="422" customFormat="1" ht="30" customHeight="1">
      <c r="A22" s="534"/>
      <c r="B22" s="434"/>
      <c r="C22" s="539"/>
      <c r="D22" s="438"/>
      <c r="E22" s="424"/>
      <c r="F22" s="437"/>
    </row>
    <row r="23" spans="1:6" s="422" customFormat="1" ht="30" customHeight="1" thickBot="1">
      <c r="A23" s="540"/>
      <c r="B23" s="541"/>
      <c r="C23" s="542"/>
      <c r="D23" s="543"/>
      <c r="E23" s="544"/>
      <c r="F23" s="545"/>
    </row>
    <row r="24" spans="1:6" ht="35.1" customHeight="1" thickTop="1">
      <c r="A24" s="698" t="s">
        <v>33</v>
      </c>
      <c r="B24" s="699"/>
      <c r="C24" s="699"/>
      <c r="D24" s="700"/>
      <c r="E24" s="657">
        <f>SUM(E5:E23)</f>
        <v>178</v>
      </c>
      <c r="F24" s="546"/>
    </row>
    <row r="25" spans="1:6" ht="24.95" customHeight="1"/>
  </sheetData>
  <mergeCells count="5">
    <mergeCell ref="A1:F1"/>
    <mergeCell ref="A24:D24"/>
    <mergeCell ref="A3:C4"/>
    <mergeCell ref="D3:D4"/>
    <mergeCell ref="F3:F4"/>
  </mergeCells>
  <phoneticPr fontId="6" type="noConversion"/>
  <printOptions horizontalCentered="1"/>
  <pageMargins left="0.43307086614173229" right="0.43307086614173229" top="0.70866141732283472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50"/>
  <sheetViews>
    <sheetView view="pageBreakPreview" zoomScaleSheetLayoutView="100" workbookViewId="0">
      <selection activeCell="F26" sqref="F26"/>
    </sheetView>
  </sheetViews>
  <sheetFormatPr defaultColWidth="8" defaultRowHeight="11.25"/>
  <cols>
    <col min="1" max="1" width="13.77734375" style="336" customWidth="1"/>
    <col min="2" max="2" width="3.109375" style="336" customWidth="1"/>
    <col min="3" max="4" width="4.109375" style="336" customWidth="1"/>
    <col min="5" max="5" width="5.77734375" style="336" customWidth="1"/>
    <col min="6" max="13" width="4.109375" style="336" customWidth="1"/>
    <col min="14" max="14" width="1.6640625" style="112" customWidth="1"/>
    <col min="15" max="15" width="6.77734375" style="336" customWidth="1"/>
    <col min="16" max="16" width="4.5546875" style="336" customWidth="1"/>
    <col min="17" max="20" width="7.21875" style="336" customWidth="1"/>
    <col min="21" max="21" width="7.33203125" style="336" customWidth="1"/>
    <col min="22" max="16384" width="8" style="336"/>
  </cols>
  <sheetData>
    <row r="1" spans="1:21" ht="30" customHeight="1">
      <c r="A1" s="851" t="s">
        <v>244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U1" s="337"/>
    </row>
    <row r="2" spans="1:21" ht="17.100000000000001" customHeight="1">
      <c r="A2" s="852" t="s">
        <v>245</v>
      </c>
      <c r="B2" s="853"/>
      <c r="C2" s="853"/>
      <c r="D2" s="853"/>
      <c r="E2" s="853"/>
      <c r="F2" s="853"/>
      <c r="G2" s="853"/>
      <c r="H2" s="338"/>
      <c r="I2" s="338"/>
      <c r="J2" s="338"/>
      <c r="K2" s="338"/>
      <c r="L2" s="338"/>
      <c r="M2" s="338"/>
      <c r="N2" s="338"/>
      <c r="O2" s="338"/>
      <c r="P2" s="339"/>
      <c r="U2" s="340"/>
    </row>
    <row r="3" spans="1:21" ht="17.100000000000001" customHeight="1">
      <c r="A3" s="341"/>
      <c r="B3" s="342"/>
      <c r="C3" s="342"/>
      <c r="D3" s="343"/>
      <c r="E3" s="344"/>
      <c r="F3" s="345"/>
      <c r="G3" s="346"/>
      <c r="H3" s="346"/>
      <c r="I3" s="346"/>
      <c r="J3" s="346"/>
      <c r="K3" s="346"/>
      <c r="L3" s="346"/>
      <c r="M3" s="346"/>
      <c r="N3" s="346"/>
      <c r="O3" s="346"/>
      <c r="P3" s="347"/>
      <c r="U3" s="348"/>
    </row>
    <row r="4" spans="1:21" ht="17.100000000000001" customHeight="1">
      <c r="A4" s="341"/>
      <c r="B4" s="342"/>
      <c r="C4" s="342"/>
      <c r="D4" s="343"/>
      <c r="E4" s="344"/>
      <c r="F4" s="345"/>
      <c r="G4" s="346"/>
      <c r="H4" s="346"/>
      <c r="I4" s="346"/>
      <c r="J4" s="346"/>
      <c r="K4" s="346"/>
      <c r="L4" s="346"/>
      <c r="M4" s="346"/>
      <c r="N4" s="346"/>
      <c r="O4" s="346"/>
      <c r="P4" s="347"/>
      <c r="U4" s="348"/>
    </row>
    <row r="5" spans="1:21" ht="17.100000000000001" customHeight="1">
      <c r="A5" s="341"/>
      <c r="B5" s="342"/>
      <c r="C5" s="342"/>
      <c r="D5" s="343"/>
      <c r="E5" s="344"/>
      <c r="F5" s="345"/>
      <c r="G5" s="346"/>
      <c r="H5" s="346"/>
      <c r="I5" s="346"/>
      <c r="J5" s="346"/>
      <c r="K5" s="346"/>
      <c r="L5" s="346"/>
      <c r="M5" s="346"/>
      <c r="N5" s="346"/>
      <c r="O5" s="346"/>
      <c r="P5" s="347"/>
      <c r="U5" s="348"/>
    </row>
    <row r="6" spans="1:21" ht="17.100000000000001" customHeight="1">
      <c r="A6" s="349"/>
      <c r="B6" s="350"/>
      <c r="C6" s="351"/>
      <c r="D6" s="352"/>
      <c r="E6" s="352"/>
      <c r="F6" s="352"/>
      <c r="G6" s="352"/>
      <c r="H6" s="343"/>
      <c r="I6" s="343"/>
      <c r="J6" s="343"/>
      <c r="K6" s="343"/>
      <c r="L6" s="343"/>
      <c r="M6" s="343"/>
      <c r="N6" s="353"/>
      <c r="O6" s="343"/>
      <c r="P6" s="354"/>
      <c r="U6" s="348"/>
    </row>
    <row r="7" spans="1:21" ht="17.100000000000001" customHeight="1">
      <c r="A7" s="355"/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53"/>
      <c r="O7" s="343"/>
      <c r="P7" s="354"/>
      <c r="U7" s="356"/>
    </row>
    <row r="8" spans="1:21" ht="17.100000000000001" customHeight="1">
      <c r="A8" s="357"/>
      <c r="B8" s="358"/>
      <c r="C8" s="343"/>
      <c r="D8" s="343"/>
      <c r="E8" s="359"/>
      <c r="F8" s="343"/>
      <c r="G8" s="359"/>
      <c r="H8" s="343"/>
      <c r="I8" s="343"/>
      <c r="J8" s="343"/>
      <c r="K8" s="343"/>
      <c r="L8" s="343"/>
      <c r="M8" s="343"/>
      <c r="N8" s="353"/>
      <c r="O8" s="343"/>
      <c r="P8" s="354"/>
    </row>
    <row r="9" spans="1:21" ht="17.100000000000001" customHeight="1">
      <c r="A9" s="360"/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53"/>
      <c r="O9" s="343"/>
      <c r="P9" s="354"/>
    </row>
    <row r="10" spans="1:21" ht="17.100000000000001" customHeight="1">
      <c r="A10" s="360"/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53"/>
      <c r="O10" s="343"/>
      <c r="P10" s="354"/>
    </row>
    <row r="11" spans="1:21" ht="17.100000000000001" customHeight="1">
      <c r="A11" s="360"/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53"/>
      <c r="O11" s="343"/>
      <c r="P11" s="354"/>
    </row>
    <row r="12" spans="1:21" ht="17.100000000000001" customHeight="1">
      <c r="A12" s="360"/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53"/>
      <c r="O12" s="343"/>
      <c r="P12" s="354"/>
    </row>
    <row r="13" spans="1:21" ht="17.100000000000001" customHeight="1">
      <c r="A13" s="360"/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53"/>
      <c r="O13" s="343"/>
      <c r="P13" s="354"/>
    </row>
    <row r="14" spans="1:21" ht="17.100000000000001" customHeight="1">
      <c r="A14" s="360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53"/>
      <c r="O14" s="343"/>
      <c r="P14" s="354"/>
    </row>
    <row r="15" spans="1:21" ht="17.100000000000001" customHeight="1">
      <c r="A15" s="360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53"/>
      <c r="O15" s="343"/>
      <c r="P15" s="354"/>
    </row>
    <row r="16" spans="1:21" ht="17.100000000000001" customHeight="1">
      <c r="A16" s="360"/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53"/>
      <c r="O16" s="343"/>
      <c r="P16" s="354"/>
      <c r="T16" s="361"/>
    </row>
    <row r="17" spans="1:24" ht="17.100000000000001" customHeight="1">
      <c r="A17" s="360"/>
      <c r="B17" s="353"/>
      <c r="C17" s="353"/>
      <c r="D17" s="353"/>
      <c r="E17" s="353"/>
      <c r="F17" s="353"/>
      <c r="G17" s="353"/>
      <c r="H17" s="353"/>
      <c r="I17" s="353"/>
      <c r="J17" s="353"/>
      <c r="K17" s="353"/>
      <c r="L17" s="353"/>
      <c r="M17" s="343"/>
      <c r="N17" s="353"/>
      <c r="O17" s="850"/>
      <c r="P17" s="854"/>
      <c r="U17" s="154"/>
      <c r="V17" s="154"/>
      <c r="W17" s="154"/>
      <c r="X17" s="154"/>
    </row>
    <row r="18" spans="1:24" ht="17.100000000000001" customHeight="1">
      <c r="A18" s="360"/>
      <c r="B18" s="353"/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43"/>
      <c r="N18" s="353"/>
      <c r="O18" s="493"/>
      <c r="P18" s="522"/>
      <c r="U18" s="154"/>
      <c r="V18" s="154"/>
      <c r="W18" s="154"/>
      <c r="X18" s="154"/>
    </row>
    <row r="19" spans="1:24" ht="17.100000000000001" customHeight="1">
      <c r="A19" s="360"/>
      <c r="B19" s="353"/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M19" s="343"/>
      <c r="N19" s="353"/>
      <c r="O19" s="493"/>
      <c r="P19" s="522"/>
      <c r="U19" s="154"/>
      <c r="V19" s="154"/>
      <c r="W19" s="154"/>
      <c r="X19" s="154"/>
    </row>
    <row r="20" spans="1:24" ht="17.100000000000001" customHeight="1">
      <c r="A20" s="360"/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43"/>
      <c r="N20" s="353"/>
      <c r="O20" s="493"/>
      <c r="P20" s="522"/>
      <c r="U20" s="154"/>
      <c r="V20" s="154"/>
      <c r="W20" s="154"/>
      <c r="X20" s="154"/>
    </row>
    <row r="21" spans="1:24" ht="17.100000000000001" customHeight="1">
      <c r="A21" s="362"/>
      <c r="B21" s="363"/>
      <c r="C21" s="363"/>
      <c r="D21" s="363"/>
      <c r="E21" s="363"/>
      <c r="F21" s="363"/>
      <c r="G21" s="363"/>
      <c r="H21" s="363"/>
      <c r="I21" s="363"/>
      <c r="J21" s="363"/>
      <c r="K21" s="363"/>
      <c r="L21" s="363"/>
      <c r="M21" s="364"/>
      <c r="N21" s="363"/>
      <c r="O21" s="494"/>
      <c r="P21" s="495"/>
      <c r="U21" s="154"/>
      <c r="V21" s="154"/>
      <c r="W21" s="154"/>
      <c r="X21" s="154"/>
    </row>
    <row r="22" spans="1:24" ht="32.25" customHeight="1">
      <c r="A22" s="366" t="s">
        <v>246</v>
      </c>
      <c r="B22" s="367" t="s">
        <v>247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9"/>
      <c r="O22" s="367" t="s">
        <v>248</v>
      </c>
      <c r="P22" s="370"/>
      <c r="U22" s="154"/>
      <c r="V22" s="154"/>
      <c r="W22" s="154"/>
      <c r="X22" s="154"/>
    </row>
    <row r="23" spans="1:24" ht="24.95" customHeight="1">
      <c r="A23" s="371" t="s">
        <v>249</v>
      </c>
      <c r="B23" s="372"/>
      <c r="C23" s="373">
        <v>1</v>
      </c>
      <c r="D23" s="131" t="s">
        <v>250</v>
      </c>
      <c r="E23" s="373">
        <v>1</v>
      </c>
      <c r="F23" s="374"/>
      <c r="G23" s="855"/>
      <c r="H23" s="855"/>
      <c r="I23" s="374"/>
      <c r="J23" s="375"/>
      <c r="K23" s="346"/>
      <c r="L23" s="346"/>
      <c r="M23" s="346"/>
      <c r="N23" s="131" t="s">
        <v>251</v>
      </c>
      <c r="O23" s="376">
        <f>ROUND(C23*E23,2)</f>
        <v>1</v>
      </c>
      <c r="P23" s="347" t="s">
        <v>252</v>
      </c>
    </row>
    <row r="24" spans="1:24" ht="24.95" customHeight="1">
      <c r="A24" s="371" t="s">
        <v>253</v>
      </c>
      <c r="B24" s="377"/>
      <c r="C24" s="373"/>
      <c r="D24" s="131"/>
      <c r="E24" s="373"/>
      <c r="F24" s="344"/>
      <c r="G24" s="373"/>
      <c r="H24" s="131"/>
      <c r="I24" s="131"/>
      <c r="J24" s="344"/>
      <c r="K24" s="373"/>
      <c r="L24" s="131"/>
      <c r="M24" s="344"/>
      <c r="N24" s="131"/>
      <c r="O24" s="372"/>
      <c r="P24" s="347"/>
    </row>
    <row r="25" spans="1:24" ht="24.95" customHeight="1">
      <c r="A25" s="378"/>
      <c r="B25" s="372"/>
      <c r="C25" s="379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80"/>
      <c r="O25" s="381"/>
      <c r="P25" s="382"/>
    </row>
    <row r="26" spans="1:24" ht="24.95" customHeight="1">
      <c r="A26" s="383" t="s">
        <v>254</v>
      </c>
      <c r="B26" s="384"/>
      <c r="C26" s="385">
        <v>1</v>
      </c>
      <c r="D26" s="374" t="s">
        <v>250</v>
      </c>
      <c r="E26" s="609">
        <v>4.3999999999999997E-2</v>
      </c>
      <c r="F26" s="374" t="s">
        <v>159</v>
      </c>
      <c r="G26" s="375">
        <v>1</v>
      </c>
      <c r="H26" s="374"/>
      <c r="I26" s="387"/>
      <c r="J26" s="387"/>
      <c r="K26" s="387"/>
      <c r="L26" s="387"/>
      <c r="M26" s="387"/>
      <c r="N26" s="388" t="s">
        <v>251</v>
      </c>
      <c r="O26" s="610">
        <f>ROUND(C26*E26*G26,3)</f>
        <v>4.3999999999999997E-2</v>
      </c>
      <c r="P26" s="347" t="s">
        <v>255</v>
      </c>
    </row>
    <row r="27" spans="1:24" ht="24.95" customHeight="1">
      <c r="A27" s="390" t="s">
        <v>256</v>
      </c>
      <c r="B27" s="372"/>
      <c r="C27" s="373"/>
      <c r="D27" s="131"/>
      <c r="E27" s="131"/>
      <c r="F27" s="131"/>
      <c r="G27" s="346"/>
      <c r="H27" s="346"/>
      <c r="I27" s="346"/>
      <c r="J27" s="346"/>
      <c r="K27" s="346"/>
      <c r="L27" s="346"/>
      <c r="M27" s="346"/>
      <c r="N27" s="391"/>
      <c r="O27" s="376"/>
      <c r="P27" s="347"/>
    </row>
    <row r="28" spans="1:24" ht="24.95" customHeight="1">
      <c r="A28" s="392"/>
      <c r="B28" s="393"/>
      <c r="C28" s="394"/>
      <c r="D28" s="395"/>
      <c r="E28" s="395"/>
      <c r="F28" s="395"/>
      <c r="G28" s="396"/>
      <c r="H28" s="396"/>
      <c r="I28" s="396"/>
      <c r="J28" s="396"/>
      <c r="K28" s="396"/>
      <c r="L28" s="396"/>
      <c r="M28" s="396"/>
      <c r="N28" s="292"/>
      <c r="O28" s="397"/>
      <c r="P28" s="382"/>
    </row>
    <row r="29" spans="1:24" ht="24.95" customHeight="1">
      <c r="A29" s="383" t="s">
        <v>257</v>
      </c>
      <c r="B29" s="384"/>
      <c r="C29" s="385">
        <v>1</v>
      </c>
      <c r="D29" s="374" t="s">
        <v>250</v>
      </c>
      <c r="E29" s="386">
        <v>0.1</v>
      </c>
      <c r="F29" s="374" t="s">
        <v>159</v>
      </c>
      <c r="G29" s="375">
        <v>1</v>
      </c>
      <c r="H29" s="374"/>
      <c r="I29" s="387"/>
      <c r="J29" s="387"/>
      <c r="K29" s="387"/>
      <c r="L29" s="387"/>
      <c r="M29" s="387"/>
      <c r="N29" s="388" t="s">
        <v>251</v>
      </c>
      <c r="O29" s="389">
        <f>ROUND(C29*E29*G29,2)</f>
        <v>0.1</v>
      </c>
      <c r="P29" s="347" t="s">
        <v>255</v>
      </c>
    </row>
    <row r="30" spans="1:24" ht="24.95" customHeight="1">
      <c r="A30" s="371" t="s">
        <v>258</v>
      </c>
      <c r="B30" s="372"/>
      <c r="C30" s="398"/>
      <c r="D30" s="131"/>
      <c r="E30" s="131"/>
      <c r="F30" s="131"/>
      <c r="G30" s="346"/>
      <c r="H30" s="346"/>
      <c r="I30" s="346"/>
      <c r="J30" s="346"/>
      <c r="K30" s="346"/>
      <c r="L30" s="346"/>
      <c r="M30" s="346"/>
      <c r="N30" s="391"/>
      <c r="O30" s="376"/>
      <c r="P30" s="347"/>
    </row>
    <row r="31" spans="1:24" ht="24.95" customHeight="1">
      <c r="A31" s="523"/>
      <c r="B31" s="393"/>
      <c r="C31" s="524"/>
      <c r="D31" s="395"/>
      <c r="E31" s="395"/>
      <c r="F31" s="395"/>
      <c r="G31" s="396"/>
      <c r="H31" s="396"/>
      <c r="I31" s="396"/>
      <c r="J31" s="396"/>
      <c r="K31" s="396"/>
      <c r="L31" s="396"/>
      <c r="M31" s="396"/>
      <c r="N31" s="292"/>
      <c r="O31" s="397"/>
      <c r="P31" s="382"/>
    </row>
    <row r="32" spans="1:24" ht="24.95" customHeight="1">
      <c r="A32" s="406"/>
      <c r="B32" s="372"/>
      <c r="C32" s="373"/>
      <c r="D32" s="493"/>
      <c r="E32" s="407"/>
      <c r="F32" s="493"/>
      <c r="G32" s="414"/>
      <c r="H32" s="346"/>
      <c r="I32" s="346"/>
      <c r="J32" s="346"/>
      <c r="K32" s="346"/>
      <c r="L32" s="346"/>
      <c r="M32" s="346"/>
      <c r="N32" s="391"/>
      <c r="O32" s="376"/>
      <c r="P32" s="347"/>
    </row>
    <row r="33" spans="1:24" ht="24.95" customHeight="1">
      <c r="A33" s="371"/>
      <c r="B33" s="372"/>
      <c r="C33" s="398"/>
      <c r="D33" s="131"/>
      <c r="E33" s="131"/>
      <c r="F33" s="131"/>
      <c r="G33" s="346"/>
      <c r="H33" s="346"/>
      <c r="I33" s="346"/>
      <c r="J33" s="346"/>
      <c r="K33" s="346"/>
      <c r="L33" s="346"/>
      <c r="M33" s="346"/>
      <c r="N33" s="391"/>
      <c r="O33" s="376"/>
      <c r="P33" s="347"/>
    </row>
    <row r="34" spans="1:24" ht="24.95" customHeight="1">
      <c r="A34" s="399"/>
      <c r="B34" s="400"/>
      <c r="C34" s="401"/>
      <c r="D34" s="365"/>
      <c r="E34" s="365"/>
      <c r="F34" s="365"/>
      <c r="G34" s="402"/>
      <c r="H34" s="402"/>
      <c r="I34" s="402"/>
      <c r="J34" s="402"/>
      <c r="K34" s="402"/>
      <c r="L34" s="402"/>
      <c r="M34" s="402"/>
      <c r="N34" s="403"/>
      <c r="O34" s="404"/>
      <c r="P34" s="405"/>
    </row>
    <row r="35" spans="1:24" ht="17.100000000000001" customHeight="1">
      <c r="A35" s="408"/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409"/>
      <c r="N35" s="410"/>
      <c r="O35" s="409"/>
      <c r="P35" s="409"/>
    </row>
    <row r="36" spans="1:24" ht="17.100000000000001" customHeight="1">
      <c r="A36" s="344"/>
      <c r="B36" s="346"/>
      <c r="C36" s="398"/>
      <c r="D36" s="131"/>
      <c r="E36" s="411"/>
      <c r="F36" s="346"/>
      <c r="G36" s="346"/>
      <c r="H36" s="346"/>
      <c r="I36" s="346"/>
      <c r="J36" s="346"/>
      <c r="K36" s="346"/>
      <c r="L36" s="346"/>
      <c r="M36" s="346"/>
      <c r="N36" s="131"/>
      <c r="O36" s="379"/>
      <c r="P36" s="346"/>
    </row>
    <row r="37" spans="1:24" ht="15" customHeight="1">
      <c r="A37" s="343"/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43"/>
      <c r="N37" s="353"/>
      <c r="O37" s="850"/>
      <c r="P37" s="850"/>
      <c r="U37" s="154"/>
      <c r="V37" s="154"/>
      <c r="W37" s="154"/>
      <c r="X37" s="154"/>
    </row>
    <row r="38" spans="1:24" ht="32.25" customHeight="1">
      <c r="A38" s="412"/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2"/>
      <c r="O38" s="413"/>
      <c r="P38" s="413"/>
      <c r="U38" s="154"/>
      <c r="V38" s="154"/>
      <c r="W38" s="154"/>
      <c r="X38" s="154"/>
    </row>
    <row r="39" spans="1:24" ht="17.100000000000001" customHeight="1">
      <c r="A39" s="344"/>
      <c r="B39" s="346"/>
      <c r="C39" s="373"/>
      <c r="D39" s="131"/>
      <c r="E39" s="373"/>
      <c r="F39" s="131"/>
      <c r="G39" s="850"/>
      <c r="H39" s="850"/>
      <c r="I39" s="131"/>
      <c r="J39" s="414"/>
      <c r="K39" s="346"/>
      <c r="L39" s="346"/>
      <c r="M39" s="346"/>
      <c r="N39" s="131"/>
      <c r="O39" s="379"/>
      <c r="P39" s="346"/>
    </row>
    <row r="40" spans="1:24" ht="17.100000000000001" customHeight="1">
      <c r="A40" s="131"/>
      <c r="B40" s="415"/>
      <c r="C40" s="373"/>
      <c r="D40" s="131"/>
      <c r="E40" s="373"/>
      <c r="F40" s="344"/>
      <c r="G40" s="373"/>
      <c r="H40" s="131"/>
      <c r="I40" s="131"/>
      <c r="J40" s="344"/>
      <c r="K40" s="373"/>
      <c r="L40" s="131"/>
      <c r="M40" s="344"/>
      <c r="N40" s="131"/>
      <c r="O40" s="346"/>
      <c r="P40" s="346"/>
    </row>
    <row r="41" spans="1:24" ht="17.100000000000001" customHeight="1">
      <c r="A41" s="346"/>
      <c r="B41" s="346"/>
      <c r="C41" s="379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80"/>
      <c r="O41" s="416"/>
      <c r="P41" s="346"/>
    </row>
    <row r="42" spans="1:24" ht="17.100000000000001" customHeight="1">
      <c r="A42" s="344"/>
      <c r="B42" s="346"/>
      <c r="C42" s="373"/>
      <c r="D42" s="131"/>
      <c r="E42" s="407"/>
      <c r="F42" s="131"/>
      <c r="G42" s="414"/>
      <c r="H42" s="346"/>
      <c r="I42" s="346"/>
      <c r="J42" s="346"/>
      <c r="K42" s="346"/>
      <c r="L42" s="346"/>
      <c r="M42" s="346"/>
      <c r="N42" s="131"/>
      <c r="O42" s="379"/>
      <c r="P42" s="346"/>
    </row>
    <row r="43" spans="1:24" ht="17.100000000000001" customHeight="1">
      <c r="A43" s="131"/>
      <c r="B43" s="346"/>
      <c r="C43" s="373"/>
      <c r="D43" s="131"/>
      <c r="E43" s="131"/>
      <c r="F43" s="131"/>
      <c r="G43" s="346"/>
      <c r="H43" s="346"/>
      <c r="I43" s="346"/>
      <c r="J43" s="346"/>
      <c r="K43" s="346"/>
      <c r="L43" s="346"/>
      <c r="M43" s="346"/>
      <c r="N43" s="131"/>
      <c r="O43" s="379"/>
      <c r="P43" s="346"/>
    </row>
    <row r="44" spans="1:24" ht="17.100000000000001" customHeight="1">
      <c r="A44" s="344"/>
      <c r="B44" s="346"/>
      <c r="C44" s="373"/>
      <c r="D44" s="131"/>
      <c r="E44" s="131"/>
      <c r="F44" s="131"/>
      <c r="G44" s="346"/>
      <c r="H44" s="346"/>
      <c r="I44" s="346"/>
      <c r="J44" s="346"/>
      <c r="K44" s="346"/>
      <c r="L44" s="346"/>
      <c r="M44" s="346"/>
      <c r="N44" s="131"/>
      <c r="O44" s="379"/>
      <c r="P44" s="346"/>
    </row>
    <row r="45" spans="1:24" ht="17.100000000000001" customHeight="1">
      <c r="A45" s="344"/>
      <c r="B45" s="346"/>
      <c r="C45" s="373"/>
      <c r="D45" s="131"/>
      <c r="E45" s="407"/>
      <c r="F45" s="131"/>
      <c r="G45" s="414"/>
      <c r="H45" s="346"/>
      <c r="I45" s="346"/>
      <c r="J45" s="346"/>
      <c r="K45" s="346"/>
      <c r="L45" s="346"/>
      <c r="M45" s="346"/>
      <c r="N45" s="131"/>
      <c r="O45" s="379"/>
      <c r="P45" s="346"/>
    </row>
    <row r="46" spans="1:24" ht="17.100000000000001" customHeight="1">
      <c r="A46" s="131"/>
      <c r="B46" s="346"/>
      <c r="C46" s="398"/>
      <c r="D46" s="131"/>
      <c r="E46" s="131"/>
      <c r="F46" s="131"/>
      <c r="G46" s="346"/>
      <c r="H46" s="346"/>
      <c r="I46" s="346"/>
      <c r="J46" s="346"/>
      <c r="K46" s="346"/>
      <c r="L46" s="346"/>
      <c r="M46" s="346"/>
      <c r="N46" s="131"/>
      <c r="O46" s="379"/>
      <c r="P46" s="346"/>
    </row>
    <row r="47" spans="1:24" ht="17.100000000000001" customHeight="1">
      <c r="A47" s="344"/>
      <c r="B47" s="346"/>
      <c r="C47" s="398"/>
      <c r="D47" s="131"/>
      <c r="E47" s="131"/>
      <c r="F47" s="131"/>
      <c r="G47" s="346"/>
      <c r="H47" s="346"/>
      <c r="I47" s="346"/>
      <c r="J47" s="346"/>
      <c r="K47" s="346"/>
      <c r="L47" s="346"/>
      <c r="M47" s="346"/>
      <c r="N47" s="131"/>
      <c r="O47" s="379"/>
      <c r="P47" s="346"/>
    </row>
    <row r="48" spans="1:24" ht="17.100000000000001" customHeight="1">
      <c r="A48" s="344"/>
      <c r="B48" s="346"/>
      <c r="C48" s="398"/>
      <c r="D48" s="131"/>
      <c r="E48" s="131"/>
      <c r="F48" s="131"/>
      <c r="G48" s="346"/>
      <c r="H48" s="346"/>
      <c r="I48" s="346"/>
      <c r="J48" s="346"/>
      <c r="K48" s="346"/>
      <c r="L48" s="346"/>
      <c r="M48" s="346"/>
      <c r="N48" s="131"/>
      <c r="O48" s="379"/>
      <c r="P48" s="346"/>
    </row>
    <row r="49" spans="1:16" ht="17.100000000000001" customHeight="1">
      <c r="A49" s="131"/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80"/>
      <c r="O49" s="346"/>
      <c r="P49" s="346"/>
    </row>
    <row r="50" spans="1:16" ht="17.100000000000001" customHeight="1">
      <c r="A50" s="346"/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131"/>
      <c r="O50" s="346"/>
      <c r="P50" s="346"/>
    </row>
  </sheetData>
  <mergeCells count="6">
    <mergeCell ref="G39:H39"/>
    <mergeCell ref="A1:P1"/>
    <mergeCell ref="A2:G2"/>
    <mergeCell ref="O17:P17"/>
    <mergeCell ref="G23:H23"/>
    <mergeCell ref="O37:P37"/>
  </mergeCells>
  <phoneticPr fontId="6" type="noConversion"/>
  <printOptions horizontalCentered="1"/>
  <pageMargins left="0.4" right="0.74803149606299213" top="0.62992125984251968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>
    <tabColor rgb="FFFFFF00"/>
  </sheetPr>
  <dimension ref="A1:K25"/>
  <sheetViews>
    <sheetView showZeros="0" view="pageBreakPreview" zoomScale="115" zoomScaleSheetLayoutView="115" workbookViewId="0">
      <selection activeCell="C15" sqref="C15"/>
    </sheetView>
  </sheetViews>
  <sheetFormatPr defaultRowHeight="12"/>
  <cols>
    <col min="1" max="1" width="19" style="111" customWidth="1"/>
    <col min="2" max="2" width="8.5546875" style="111" customWidth="1"/>
    <col min="3" max="3" width="2.44140625" style="111" customWidth="1"/>
    <col min="4" max="4" width="8" style="111" customWidth="1"/>
    <col min="5" max="10" width="11.77734375" style="111" customWidth="1"/>
    <col min="11" max="16384" width="8.88671875" style="111"/>
  </cols>
  <sheetData>
    <row r="1" spans="1:11" ht="36" customHeight="1" thickBot="1">
      <c r="A1" s="879" t="s">
        <v>203</v>
      </c>
      <c r="B1" s="879"/>
      <c r="C1" s="879"/>
      <c r="D1" s="879"/>
      <c r="E1" s="879"/>
      <c r="F1" s="879"/>
      <c r="G1" s="879"/>
      <c r="H1" s="879"/>
      <c r="I1" s="879"/>
      <c r="J1" s="879"/>
    </row>
    <row r="2" spans="1:11" ht="24.95" customHeight="1">
      <c r="A2" s="880" t="s">
        <v>76</v>
      </c>
      <c r="B2" s="882" t="s">
        <v>77</v>
      </c>
      <c r="C2" s="883"/>
      <c r="D2" s="886" t="s">
        <v>78</v>
      </c>
      <c r="E2" s="888" t="s">
        <v>79</v>
      </c>
      <c r="F2" s="886"/>
      <c r="G2" s="888" t="s">
        <v>80</v>
      </c>
      <c r="H2" s="891"/>
      <c r="I2" s="892" t="s">
        <v>81</v>
      </c>
      <c r="J2" s="889" t="s">
        <v>82</v>
      </c>
      <c r="K2" s="112"/>
    </row>
    <row r="3" spans="1:11" ht="24.95" customHeight="1" thickBot="1">
      <c r="A3" s="881"/>
      <c r="B3" s="884"/>
      <c r="C3" s="885"/>
      <c r="D3" s="887"/>
      <c r="E3" s="113" t="s">
        <v>83</v>
      </c>
      <c r="F3" s="113" t="s">
        <v>84</v>
      </c>
      <c r="G3" s="113" t="s">
        <v>83</v>
      </c>
      <c r="H3" s="514" t="s">
        <v>84</v>
      </c>
      <c r="I3" s="893"/>
      <c r="J3" s="890"/>
      <c r="K3" s="112"/>
    </row>
    <row r="4" spans="1:11" ht="26.1" customHeight="1" thickTop="1">
      <c r="A4" s="114" t="s">
        <v>85</v>
      </c>
      <c r="B4" s="866" t="s">
        <v>206</v>
      </c>
      <c r="C4" s="867"/>
      <c r="D4" s="115" t="s">
        <v>86</v>
      </c>
      <c r="E4" s="116">
        <f>'보차도경계석단위수량(T-1)'!AE14</f>
        <v>0.13</v>
      </c>
      <c r="F4" s="509">
        <f>E4*(B13+B14)</f>
        <v>28.990000000000002</v>
      </c>
      <c r="G4" s="116">
        <f>'보차도경계석단위수량(T-2)'!AB14</f>
        <v>0.124</v>
      </c>
      <c r="H4" s="512">
        <f>G4*(B15+B16)</f>
        <v>1.984</v>
      </c>
      <c r="I4" s="517">
        <f>F4+H4</f>
        <v>30.974000000000004</v>
      </c>
      <c r="J4" s="117"/>
      <c r="K4" s="112"/>
    </row>
    <row r="5" spans="1:11" ht="26.1" customHeight="1">
      <c r="A5" s="118" t="s">
        <v>87</v>
      </c>
      <c r="B5" s="868" t="s">
        <v>242</v>
      </c>
      <c r="C5" s="869"/>
      <c r="D5" s="119" t="s">
        <v>88</v>
      </c>
      <c r="E5" s="120">
        <f>'보차도경계석단위수량(T-1)'!AE15</f>
        <v>0.38</v>
      </c>
      <c r="F5" s="510">
        <f>E5*(B13+B14)</f>
        <v>84.74</v>
      </c>
      <c r="G5" s="120">
        <f>'보차도경계석단위수량(T-2)'!AB15</f>
        <v>0.38</v>
      </c>
      <c r="H5" s="512">
        <f>G5*(B15+B16)</f>
        <v>6.08</v>
      </c>
      <c r="I5" s="517">
        <f>F5+H5</f>
        <v>90.82</v>
      </c>
      <c r="J5" s="121"/>
      <c r="K5" s="112"/>
    </row>
    <row r="6" spans="1:11" ht="26.1" customHeight="1">
      <c r="A6" s="122" t="s">
        <v>369</v>
      </c>
      <c r="B6" s="872" t="s">
        <v>89</v>
      </c>
      <c r="C6" s="873"/>
      <c r="D6" s="123" t="s">
        <v>90</v>
      </c>
      <c r="E6" s="504">
        <f>'보차도경계석단위수량(T-1)'!AE17</f>
        <v>5.0000000000000001E-4</v>
      </c>
      <c r="F6" s="511">
        <f>E6*(B13+B14)</f>
        <v>0.1115</v>
      </c>
      <c r="G6" s="504">
        <f>'보차도경계석단위수량(T-2)'!AB17</f>
        <v>2.0000000000000004E-4</v>
      </c>
      <c r="H6" s="513">
        <f>G6*(B15+B16)</f>
        <v>3.2000000000000006E-3</v>
      </c>
      <c r="I6" s="656">
        <f>F6+H6</f>
        <v>0.1147</v>
      </c>
      <c r="J6" s="126"/>
      <c r="K6" s="112"/>
    </row>
    <row r="7" spans="1:11" ht="26.1" customHeight="1">
      <c r="A7" s="856" t="s">
        <v>91</v>
      </c>
      <c r="B7" s="870" t="s">
        <v>92</v>
      </c>
      <c r="C7" s="871"/>
      <c r="D7" s="620" t="s">
        <v>93</v>
      </c>
      <c r="E7" s="621"/>
      <c r="F7" s="622"/>
      <c r="G7" s="621"/>
      <c r="H7" s="623"/>
      <c r="I7" s="624">
        <f>보차도경계석현황!E19</f>
        <v>191</v>
      </c>
      <c r="J7" s="874">
        <f>I7+I8</f>
        <v>193</v>
      </c>
      <c r="K7" s="112"/>
    </row>
    <row r="8" spans="1:11" ht="26.1" customHeight="1">
      <c r="A8" s="857"/>
      <c r="B8" s="860" t="s">
        <v>292</v>
      </c>
      <c r="C8" s="861"/>
      <c r="D8" s="123" t="s">
        <v>93</v>
      </c>
      <c r="E8" s="124"/>
      <c r="F8" s="125"/>
      <c r="G8" s="124"/>
      <c r="H8" s="508" t="s">
        <v>94</v>
      </c>
      <c r="I8" s="518">
        <f>보차도경계석현황!F19</f>
        <v>2</v>
      </c>
      <c r="J8" s="865"/>
      <c r="K8" s="112"/>
    </row>
    <row r="9" spans="1:11" ht="26.1" customHeight="1">
      <c r="A9" s="858"/>
      <c r="B9" s="875" t="s">
        <v>293</v>
      </c>
      <c r="C9" s="876"/>
      <c r="D9" s="625" t="s">
        <v>93</v>
      </c>
      <c r="E9" s="626"/>
      <c r="F9" s="627"/>
      <c r="G9" s="626"/>
      <c r="H9" s="628"/>
      <c r="I9" s="629">
        <f>보차도경계석현황!G19</f>
        <v>9</v>
      </c>
      <c r="J9" s="630"/>
      <c r="K9" s="112"/>
    </row>
    <row r="10" spans="1:11" ht="26.1" customHeight="1">
      <c r="A10" s="856" t="s">
        <v>95</v>
      </c>
      <c r="B10" s="877" t="s">
        <v>92</v>
      </c>
      <c r="C10" s="878"/>
      <c r="D10" s="505" t="s">
        <v>93</v>
      </c>
      <c r="E10" s="506"/>
      <c r="F10" s="507"/>
      <c r="G10" s="506"/>
      <c r="H10" s="515"/>
      <c r="I10" s="631">
        <f>보차도경계석현황!H19</f>
        <v>27</v>
      </c>
      <c r="J10" s="864">
        <f>I10+I11</f>
        <v>30</v>
      </c>
      <c r="K10" s="112"/>
    </row>
    <row r="11" spans="1:11" ht="26.1" customHeight="1">
      <c r="A11" s="857"/>
      <c r="B11" s="860" t="s">
        <v>292</v>
      </c>
      <c r="C11" s="861"/>
      <c r="D11" s="123" t="s">
        <v>93</v>
      </c>
      <c r="E11" s="124"/>
      <c r="F11" s="125"/>
      <c r="G11" s="124"/>
      <c r="H11" s="508" t="s">
        <v>34</v>
      </c>
      <c r="I11" s="632">
        <f>보차도경계석현황!I19</f>
        <v>3</v>
      </c>
      <c r="J11" s="865"/>
      <c r="K11" s="112"/>
    </row>
    <row r="12" spans="1:11" ht="26.1" customHeight="1" thickBot="1">
      <c r="A12" s="859"/>
      <c r="B12" s="862" t="s">
        <v>293</v>
      </c>
      <c r="C12" s="863"/>
      <c r="D12" s="127" t="s">
        <v>93</v>
      </c>
      <c r="E12" s="128"/>
      <c r="F12" s="129"/>
      <c r="G12" s="128"/>
      <c r="H12" s="516"/>
      <c r="I12" s="633">
        <f>보차도경계석현황!J19</f>
        <v>7</v>
      </c>
      <c r="J12" s="130"/>
      <c r="K12" s="112"/>
    </row>
    <row r="13" spans="1:11" ht="26.1" customHeight="1">
      <c r="A13" s="634" t="s">
        <v>96</v>
      </c>
      <c r="B13" s="635">
        <f>I7+I8</f>
        <v>193</v>
      </c>
      <c r="C13" s="634" t="s">
        <v>97</v>
      </c>
      <c r="D13" s="636" t="s">
        <v>191</v>
      </c>
      <c r="E13" s="112"/>
      <c r="F13" s="112"/>
      <c r="G13" s="112"/>
      <c r="H13" s="112"/>
      <c r="I13" s="112"/>
      <c r="J13" s="112"/>
      <c r="K13" s="112"/>
    </row>
    <row r="14" spans="1:11" ht="26.1" customHeight="1">
      <c r="A14" s="133" t="s">
        <v>96</v>
      </c>
      <c r="B14" s="132">
        <f>I10+I11</f>
        <v>30</v>
      </c>
      <c r="C14" s="133" t="s">
        <v>97</v>
      </c>
      <c r="D14" s="112" t="s">
        <v>192</v>
      </c>
      <c r="E14" s="112"/>
      <c r="F14" s="112"/>
      <c r="G14" s="112"/>
      <c r="H14" s="112"/>
      <c r="I14" s="112"/>
      <c r="J14" s="112"/>
      <c r="K14" s="112"/>
    </row>
    <row r="15" spans="1:11" ht="26.1" customHeight="1">
      <c r="A15" s="634" t="s">
        <v>98</v>
      </c>
      <c r="B15" s="635">
        <f>I9</f>
        <v>9</v>
      </c>
      <c r="C15" s="634" t="s">
        <v>97</v>
      </c>
      <c r="D15" s="636" t="s">
        <v>191</v>
      </c>
      <c r="E15" s="112"/>
      <c r="F15" s="112"/>
      <c r="G15" s="112"/>
      <c r="H15" s="112"/>
      <c r="I15" s="112"/>
      <c r="J15" s="112"/>
      <c r="K15" s="112"/>
    </row>
    <row r="16" spans="1:11" ht="26.1" customHeight="1">
      <c r="A16" s="133" t="s">
        <v>98</v>
      </c>
      <c r="B16" s="132">
        <f>I12</f>
        <v>7</v>
      </c>
      <c r="C16" s="133" t="s">
        <v>97</v>
      </c>
      <c r="D16" s="112" t="s">
        <v>192</v>
      </c>
      <c r="E16" s="112"/>
      <c r="F16" s="112"/>
      <c r="G16" s="112"/>
      <c r="H16" s="112"/>
      <c r="I16" s="112"/>
      <c r="J16" s="112"/>
      <c r="K16" s="112"/>
    </row>
    <row r="17" spans="1:11" ht="26.1" customHeight="1">
      <c r="A17" s="133"/>
      <c r="B17" s="132"/>
      <c r="C17" s="133"/>
      <c r="D17" s="112"/>
      <c r="E17" s="112"/>
      <c r="F17" s="112"/>
      <c r="G17" s="112"/>
      <c r="H17" s="112"/>
      <c r="I17" s="112"/>
      <c r="J17" s="112"/>
      <c r="K17" s="112"/>
    </row>
    <row r="18" spans="1:11" ht="21.95" customHeight="1">
      <c r="A18" s="133"/>
      <c r="B18" s="132"/>
      <c r="C18" s="133"/>
      <c r="D18" s="112"/>
      <c r="E18" s="112"/>
      <c r="F18" s="112"/>
      <c r="G18" s="112"/>
      <c r="H18" s="112"/>
      <c r="I18" s="112"/>
      <c r="J18" s="112"/>
      <c r="K18" s="112"/>
    </row>
    <row r="19" spans="1:11" ht="24.95" customHeight="1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1" ht="24.95" customHeight="1">
      <c r="A20" s="133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1" ht="24.95" customHeight="1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1" ht="24.95" customHeight="1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spans="1:11" ht="24.95" customHeight="1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spans="1:11" ht="24.95" customHeight="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1" ht="24.95" customHeight="1"/>
  </sheetData>
  <mergeCells count="21">
    <mergeCell ref="A1:J1"/>
    <mergeCell ref="A2:A3"/>
    <mergeCell ref="B2:C3"/>
    <mergeCell ref="D2:D3"/>
    <mergeCell ref="E2:F2"/>
    <mergeCell ref="J2:J3"/>
    <mergeCell ref="G2:H2"/>
    <mergeCell ref="I2:I3"/>
    <mergeCell ref="J10:J11"/>
    <mergeCell ref="B4:C4"/>
    <mergeCell ref="B5:C5"/>
    <mergeCell ref="B7:C7"/>
    <mergeCell ref="B6:C6"/>
    <mergeCell ref="J7:J8"/>
    <mergeCell ref="B9:C9"/>
    <mergeCell ref="B10:C10"/>
    <mergeCell ref="A7:A9"/>
    <mergeCell ref="A10:A12"/>
    <mergeCell ref="B11:C11"/>
    <mergeCell ref="B8:C8"/>
    <mergeCell ref="B12:C12"/>
  </mergeCells>
  <phoneticPr fontId="6" type="noConversion"/>
  <printOptions horizontalCentered="1"/>
  <pageMargins left="0.51181102362204722" right="0.39370078740157483" top="0.47244094488188981" bottom="0.43307086614173229" header="0.39370078740157483" footer="0.39370078740157483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7"/>
  <dimension ref="A1:AG22"/>
  <sheetViews>
    <sheetView view="pageBreakPreview" zoomScaleSheetLayoutView="100" workbookViewId="0">
      <selection activeCell="D19" sqref="D19"/>
    </sheetView>
  </sheetViews>
  <sheetFormatPr defaultRowHeight="13.5"/>
  <cols>
    <col min="1" max="1" width="10.33203125" style="137" customWidth="1"/>
    <col min="2" max="2" width="10.109375" style="137" customWidth="1"/>
    <col min="3" max="4" width="6.88671875" style="137" customWidth="1"/>
    <col min="5" max="5" width="11.44140625" style="137" customWidth="1"/>
    <col min="6" max="6" width="9.33203125" style="137" customWidth="1"/>
    <col min="7" max="8" width="11.33203125" style="137" customWidth="1"/>
    <col min="9" max="9" width="9.77734375" style="137" customWidth="1"/>
    <col min="10" max="10" width="11.33203125" style="137" customWidth="1"/>
    <col min="11" max="11" width="14.21875" style="137" customWidth="1"/>
    <col min="12" max="12" width="8.88671875" style="137"/>
    <col min="13" max="33" width="5.77734375" style="137" hidden="1" customWidth="1"/>
    <col min="34" max="16384" width="8.88671875" style="137"/>
  </cols>
  <sheetData>
    <row r="1" spans="1:33" ht="30" customHeight="1" thickBot="1">
      <c r="A1" s="134" t="s">
        <v>99</v>
      </c>
      <c r="B1" s="134"/>
      <c r="C1" s="135"/>
      <c r="D1" s="135"/>
      <c r="E1" s="136"/>
      <c r="F1" s="136"/>
      <c r="G1" s="136"/>
      <c r="H1" s="136"/>
      <c r="I1" s="136"/>
      <c r="J1" s="136"/>
      <c r="K1" s="136"/>
    </row>
    <row r="2" spans="1:33" ht="24.95" customHeight="1">
      <c r="A2" s="894" t="s">
        <v>100</v>
      </c>
      <c r="B2" s="895"/>
      <c r="C2" s="901" t="s">
        <v>101</v>
      </c>
      <c r="D2" s="309" t="s">
        <v>219</v>
      </c>
      <c r="E2" s="898" t="s">
        <v>102</v>
      </c>
      <c r="F2" s="899"/>
      <c r="G2" s="900"/>
      <c r="H2" s="898" t="s">
        <v>103</v>
      </c>
      <c r="I2" s="899"/>
      <c r="J2" s="900"/>
      <c r="K2" s="896" t="s">
        <v>104</v>
      </c>
      <c r="M2" s="758" t="s">
        <v>199</v>
      </c>
      <c r="N2" s="758"/>
      <c r="O2" s="758"/>
      <c r="P2" s="758" t="s">
        <v>193</v>
      </c>
      <c r="Q2" s="758"/>
      <c r="R2" s="758"/>
      <c r="S2" s="758" t="s">
        <v>194</v>
      </c>
      <c r="T2" s="758"/>
      <c r="U2" s="758"/>
      <c r="V2" s="758" t="s">
        <v>200</v>
      </c>
      <c r="W2" s="758"/>
      <c r="X2" s="758"/>
      <c r="Y2" s="758" t="s">
        <v>195</v>
      </c>
      <c r="Z2" s="758"/>
      <c r="AA2" s="758"/>
      <c r="AB2" s="758" t="s">
        <v>198</v>
      </c>
      <c r="AC2" s="758"/>
      <c r="AD2" s="758"/>
      <c r="AE2" s="758" t="s">
        <v>202</v>
      </c>
      <c r="AF2" s="758"/>
      <c r="AG2" s="758"/>
    </row>
    <row r="3" spans="1:33" ht="24.95" customHeight="1" thickBot="1">
      <c r="A3" s="138" t="s">
        <v>105</v>
      </c>
      <c r="B3" s="139" t="s">
        <v>106</v>
      </c>
      <c r="C3" s="902"/>
      <c r="D3" s="310" t="s">
        <v>220</v>
      </c>
      <c r="E3" s="140" t="s">
        <v>107</v>
      </c>
      <c r="F3" s="140" t="s">
        <v>290</v>
      </c>
      <c r="G3" s="140" t="s">
        <v>291</v>
      </c>
      <c r="H3" s="140" t="s">
        <v>107</v>
      </c>
      <c r="I3" s="140" t="s">
        <v>290</v>
      </c>
      <c r="J3" s="140" t="s">
        <v>291</v>
      </c>
      <c r="K3" s="897"/>
      <c r="M3" s="278" t="s">
        <v>192</v>
      </c>
      <c r="N3" s="278" t="s">
        <v>196</v>
      </c>
      <c r="O3" s="278" t="s">
        <v>197</v>
      </c>
      <c r="P3" s="278" t="s">
        <v>192</v>
      </c>
      <c r="Q3" s="278" t="s">
        <v>196</v>
      </c>
      <c r="R3" s="278" t="s">
        <v>197</v>
      </c>
      <c r="S3" s="278" t="s">
        <v>192</v>
      </c>
      <c r="T3" s="278" t="s">
        <v>196</v>
      </c>
      <c r="U3" s="278" t="s">
        <v>197</v>
      </c>
      <c r="V3" s="278" t="s">
        <v>192</v>
      </c>
      <c r="W3" s="278" t="s">
        <v>196</v>
      </c>
      <c r="X3" s="278" t="s">
        <v>197</v>
      </c>
      <c r="Y3" s="278" t="s">
        <v>192</v>
      </c>
      <c r="Z3" s="278" t="s">
        <v>196</v>
      </c>
      <c r="AA3" s="278" t="s">
        <v>197</v>
      </c>
      <c r="AB3" s="278" t="s">
        <v>192</v>
      </c>
      <c r="AC3" s="278" t="s">
        <v>196</v>
      </c>
      <c r="AD3" s="278" t="s">
        <v>197</v>
      </c>
      <c r="AE3" s="278" t="s">
        <v>192</v>
      </c>
      <c r="AF3" s="278" t="s">
        <v>196</v>
      </c>
      <c r="AG3" s="278" t="s">
        <v>197</v>
      </c>
    </row>
    <row r="4" spans="1:33" ht="24.95" customHeight="1" thickTop="1">
      <c r="A4" s="141" t="s">
        <v>380</v>
      </c>
      <c r="B4" s="142">
        <v>31</v>
      </c>
      <c r="C4" s="292" t="s">
        <v>296</v>
      </c>
      <c r="D4" s="646">
        <v>42</v>
      </c>
      <c r="E4" s="647">
        <v>31</v>
      </c>
      <c r="F4" s="648">
        <v>1</v>
      </c>
      <c r="G4" s="648">
        <v>6</v>
      </c>
      <c r="H4" s="648"/>
      <c r="I4" s="648">
        <v>1</v>
      </c>
      <c r="J4" s="648">
        <v>3</v>
      </c>
      <c r="K4" s="144"/>
      <c r="L4" s="500">
        <f>D4-(E4+F4+G4+H4+I4+J4)</f>
        <v>0</v>
      </c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</row>
    <row r="5" spans="1:33" ht="24.95" customHeight="1">
      <c r="A5" s="141">
        <v>33</v>
      </c>
      <c r="B5" s="142">
        <v>110</v>
      </c>
      <c r="C5" s="292" t="s">
        <v>382</v>
      </c>
      <c r="D5" s="646">
        <v>82</v>
      </c>
      <c r="E5" s="647">
        <v>68</v>
      </c>
      <c r="F5" s="649">
        <v>1</v>
      </c>
      <c r="G5" s="649">
        <v>3</v>
      </c>
      <c r="H5" s="648">
        <v>6</v>
      </c>
      <c r="I5" s="648">
        <v>1</v>
      </c>
      <c r="J5" s="648">
        <v>3</v>
      </c>
      <c r="K5" s="144"/>
      <c r="L5" s="500">
        <f t="shared" ref="L5:L7" si="0">D5-(E5+F5+G5+H5+I5+J5)</f>
        <v>0</v>
      </c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</row>
    <row r="6" spans="1:33" ht="24.95" customHeight="1">
      <c r="A6" s="141" t="s">
        <v>380</v>
      </c>
      <c r="B6" s="142">
        <v>110</v>
      </c>
      <c r="C6" s="292" t="s">
        <v>385</v>
      </c>
      <c r="D6" s="646">
        <v>115</v>
      </c>
      <c r="E6" s="647">
        <v>92</v>
      </c>
      <c r="F6" s="649"/>
      <c r="G6" s="649"/>
      <c r="H6" s="648">
        <v>21</v>
      </c>
      <c r="I6" s="648">
        <v>1</v>
      </c>
      <c r="J6" s="648">
        <v>1</v>
      </c>
      <c r="K6" s="144"/>
      <c r="L6" s="500">
        <f t="shared" si="0"/>
        <v>0</v>
      </c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</row>
    <row r="7" spans="1:33" ht="24.95" customHeight="1">
      <c r="A7" s="141"/>
      <c r="B7" s="142"/>
      <c r="C7" s="292"/>
      <c r="D7" s="646"/>
      <c r="E7" s="647"/>
      <c r="F7" s="649"/>
      <c r="G7" s="649"/>
      <c r="H7" s="648"/>
      <c r="I7" s="648"/>
      <c r="J7" s="648"/>
      <c r="K7" s="144"/>
      <c r="L7" s="500">
        <f t="shared" si="0"/>
        <v>0</v>
      </c>
      <c r="M7" s="293"/>
      <c r="N7" s="293"/>
      <c r="O7" s="293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</row>
    <row r="8" spans="1:33" ht="24.95" customHeight="1">
      <c r="A8" s="141"/>
      <c r="B8" s="142"/>
      <c r="C8" s="143"/>
      <c r="D8" s="646"/>
      <c r="E8" s="647"/>
      <c r="F8" s="649"/>
      <c r="G8" s="649"/>
      <c r="H8" s="648"/>
      <c r="I8" s="648"/>
      <c r="J8" s="648"/>
      <c r="K8" s="144"/>
      <c r="L8" s="500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</row>
    <row r="9" spans="1:33" ht="24.95" customHeight="1">
      <c r="A9" s="141"/>
      <c r="B9" s="142"/>
      <c r="C9" s="143"/>
      <c r="D9" s="646"/>
      <c r="E9" s="647"/>
      <c r="F9" s="649"/>
      <c r="G9" s="649"/>
      <c r="H9" s="648"/>
      <c r="I9" s="648"/>
      <c r="J9" s="648"/>
      <c r="K9" s="144"/>
      <c r="L9" s="500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</row>
    <row r="10" spans="1:33" ht="24.95" customHeight="1">
      <c r="A10" s="141"/>
      <c r="B10" s="142"/>
      <c r="C10" s="143"/>
      <c r="D10" s="646"/>
      <c r="E10" s="647"/>
      <c r="F10" s="649"/>
      <c r="G10" s="649"/>
      <c r="H10" s="648"/>
      <c r="I10" s="648"/>
      <c r="J10" s="648"/>
      <c r="K10" s="144"/>
      <c r="L10" s="500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</row>
    <row r="11" spans="1:33" ht="24.95" customHeight="1">
      <c r="A11" s="141"/>
      <c r="B11" s="142"/>
      <c r="C11" s="292"/>
      <c r="D11" s="646"/>
      <c r="E11" s="647"/>
      <c r="F11" s="649"/>
      <c r="G11" s="649"/>
      <c r="H11" s="648"/>
      <c r="I11" s="648"/>
      <c r="J11" s="648"/>
      <c r="K11" s="144"/>
      <c r="L11" s="500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</row>
    <row r="12" spans="1:33" ht="24.95" customHeight="1">
      <c r="A12" s="141"/>
      <c r="B12" s="142"/>
      <c r="C12" s="292"/>
      <c r="D12" s="646"/>
      <c r="E12" s="647"/>
      <c r="F12" s="649"/>
      <c r="G12" s="649"/>
      <c r="H12" s="648"/>
      <c r="I12" s="648"/>
      <c r="J12" s="648"/>
      <c r="K12" s="144"/>
      <c r="L12" s="500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</row>
    <row r="13" spans="1:33" ht="24.95" customHeight="1">
      <c r="A13" s="141"/>
      <c r="B13" s="142"/>
      <c r="C13" s="292"/>
      <c r="D13" s="646"/>
      <c r="E13" s="647"/>
      <c r="F13" s="649"/>
      <c r="G13" s="649"/>
      <c r="H13" s="648"/>
      <c r="I13" s="648"/>
      <c r="J13" s="648"/>
      <c r="K13" s="144"/>
      <c r="L13" s="500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</row>
    <row r="14" spans="1:33" ht="24.95" customHeight="1">
      <c r="A14" s="141"/>
      <c r="B14" s="142"/>
      <c r="C14" s="292"/>
      <c r="D14" s="646"/>
      <c r="E14" s="650"/>
      <c r="F14" s="649"/>
      <c r="G14" s="649"/>
      <c r="H14" s="648"/>
      <c r="I14" s="648"/>
      <c r="J14" s="648"/>
      <c r="K14" s="144"/>
      <c r="L14" s="500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</row>
    <row r="15" spans="1:33" ht="24.95" customHeight="1">
      <c r="A15" s="141"/>
      <c r="B15" s="142"/>
      <c r="C15" s="292"/>
      <c r="D15" s="646"/>
      <c r="E15" s="650"/>
      <c r="F15" s="649"/>
      <c r="G15" s="649"/>
      <c r="H15" s="648"/>
      <c r="I15" s="648"/>
      <c r="J15" s="648"/>
      <c r="K15" s="121"/>
      <c r="L15" s="241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</row>
    <row r="16" spans="1:33" ht="24.95" customHeight="1">
      <c r="A16" s="141"/>
      <c r="B16" s="142"/>
      <c r="C16" s="143"/>
      <c r="D16" s="646"/>
      <c r="E16" s="651"/>
      <c r="F16" s="652"/>
      <c r="G16" s="652"/>
      <c r="H16" s="648"/>
      <c r="I16" s="648"/>
      <c r="J16" s="648"/>
      <c r="K16" s="145"/>
      <c r="L16" s="241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</row>
    <row r="17" spans="1:33" ht="24.95" customHeight="1">
      <c r="A17" s="141"/>
      <c r="B17" s="142"/>
      <c r="C17" s="143"/>
      <c r="D17" s="646"/>
      <c r="E17" s="651"/>
      <c r="F17" s="652"/>
      <c r="G17" s="652"/>
      <c r="H17" s="648"/>
      <c r="I17" s="648"/>
      <c r="J17" s="648"/>
      <c r="K17" s="145"/>
      <c r="L17" s="241"/>
      <c r="M17" s="278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</row>
    <row r="18" spans="1:33" ht="24.95" customHeight="1">
      <c r="A18" s="141"/>
      <c r="B18" s="142"/>
      <c r="C18" s="143"/>
      <c r="D18" s="653"/>
      <c r="E18" s="651"/>
      <c r="F18" s="654"/>
      <c r="G18" s="654"/>
      <c r="H18" s="648"/>
      <c r="I18" s="648"/>
      <c r="J18" s="648"/>
      <c r="K18" s="103"/>
      <c r="L18" s="241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</row>
    <row r="19" spans="1:33" ht="24.95" customHeight="1" thickBot="1">
      <c r="A19" s="908" t="s">
        <v>108</v>
      </c>
      <c r="B19" s="909"/>
      <c r="C19" s="146"/>
      <c r="D19" s="655">
        <f>SUM(D4:D18)</f>
        <v>239</v>
      </c>
      <c r="E19" s="655">
        <f t="shared" ref="E19:J19" si="1">SUM(E4:E18)</f>
        <v>191</v>
      </c>
      <c r="F19" s="655">
        <f t="shared" si="1"/>
        <v>2</v>
      </c>
      <c r="G19" s="655">
        <f t="shared" si="1"/>
        <v>9</v>
      </c>
      <c r="H19" s="655">
        <f t="shared" si="1"/>
        <v>27</v>
      </c>
      <c r="I19" s="655">
        <f t="shared" si="1"/>
        <v>3</v>
      </c>
      <c r="J19" s="655">
        <f t="shared" si="1"/>
        <v>7</v>
      </c>
      <c r="K19" s="148"/>
      <c r="L19" s="294">
        <f>SUM(D19*1.03)</f>
        <v>246.17000000000002</v>
      </c>
      <c r="M19" s="147">
        <f>SUM(M4:M18)</f>
        <v>0</v>
      </c>
      <c r="N19" s="147">
        <f>SUM(N4:N18)</f>
        <v>0</v>
      </c>
      <c r="O19" s="147">
        <f>SUM(O4:O18)</f>
        <v>0</v>
      </c>
      <c r="P19" s="147">
        <f t="shared" ref="P19:AA19" si="2">SUM(P4:P18)</f>
        <v>0</v>
      </c>
      <c r="Q19" s="147">
        <f t="shared" si="2"/>
        <v>0</v>
      </c>
      <c r="R19" s="147">
        <f t="shared" si="2"/>
        <v>0</v>
      </c>
      <c r="S19" s="147">
        <f t="shared" si="2"/>
        <v>0</v>
      </c>
      <c r="T19" s="147">
        <f t="shared" si="2"/>
        <v>0</v>
      </c>
      <c r="U19" s="147">
        <f t="shared" si="2"/>
        <v>0</v>
      </c>
      <c r="V19" s="147">
        <f>SUM(V4:V18)</f>
        <v>0</v>
      </c>
      <c r="W19" s="147">
        <f>SUM(W4:W18)</f>
        <v>0</v>
      </c>
      <c r="X19" s="147">
        <f>SUM(X4:X18)</f>
        <v>0</v>
      </c>
      <c r="Y19" s="147">
        <f t="shared" si="2"/>
        <v>0</v>
      </c>
      <c r="Z19" s="147">
        <f t="shared" si="2"/>
        <v>0</v>
      </c>
      <c r="AA19" s="147">
        <f t="shared" si="2"/>
        <v>0</v>
      </c>
      <c r="AB19" s="147">
        <f t="shared" ref="AB19:AG19" si="3">SUM(AB4:AB18)</f>
        <v>0</v>
      </c>
      <c r="AC19" s="147">
        <f t="shared" si="3"/>
        <v>0</v>
      </c>
      <c r="AD19" s="147">
        <f t="shared" si="3"/>
        <v>0</v>
      </c>
      <c r="AE19" s="147">
        <f t="shared" si="3"/>
        <v>0</v>
      </c>
      <c r="AF19" s="147">
        <f t="shared" si="3"/>
        <v>0</v>
      </c>
      <c r="AG19" s="147">
        <f t="shared" si="3"/>
        <v>0</v>
      </c>
    </row>
    <row r="20" spans="1:33" s="501" customFormat="1" ht="24.95" customHeight="1">
      <c r="A20" s="112"/>
      <c r="B20" s="112"/>
      <c r="C20" s="112"/>
      <c r="D20" s="112"/>
      <c r="E20" s="112"/>
      <c r="F20" s="112"/>
      <c r="G20" s="112" t="s">
        <v>289</v>
      </c>
      <c r="H20" s="112"/>
      <c r="I20" s="112"/>
      <c r="J20" s="112" t="s">
        <v>289</v>
      </c>
      <c r="L20" s="112" t="s">
        <v>288</v>
      </c>
      <c r="M20" s="502">
        <f>M19*1.04</f>
        <v>0</v>
      </c>
      <c r="N20" s="112">
        <f t="shared" ref="N20:AD20" si="4">N19*1.04</f>
        <v>0</v>
      </c>
      <c r="O20" s="112">
        <f t="shared" si="4"/>
        <v>0</v>
      </c>
      <c r="P20" s="502">
        <f t="shared" si="4"/>
        <v>0</v>
      </c>
      <c r="Q20" s="502">
        <f t="shared" si="4"/>
        <v>0</v>
      </c>
      <c r="R20" s="112">
        <f t="shared" si="4"/>
        <v>0</v>
      </c>
      <c r="S20" s="502">
        <f t="shared" si="4"/>
        <v>0</v>
      </c>
      <c r="T20" s="502">
        <f t="shared" si="4"/>
        <v>0</v>
      </c>
      <c r="U20" s="112">
        <f t="shared" si="4"/>
        <v>0</v>
      </c>
      <c r="V20" s="502">
        <f t="shared" si="4"/>
        <v>0</v>
      </c>
      <c r="W20" s="112">
        <f t="shared" si="4"/>
        <v>0</v>
      </c>
      <c r="X20" s="112">
        <f t="shared" si="4"/>
        <v>0</v>
      </c>
      <c r="Y20" s="502">
        <f t="shared" si="4"/>
        <v>0</v>
      </c>
      <c r="Z20" s="502">
        <f t="shared" si="4"/>
        <v>0</v>
      </c>
      <c r="AA20" s="112">
        <f t="shared" si="4"/>
        <v>0</v>
      </c>
      <c r="AB20" s="502">
        <f t="shared" si="4"/>
        <v>0</v>
      </c>
      <c r="AC20" s="112">
        <f t="shared" si="4"/>
        <v>0</v>
      </c>
      <c r="AD20" s="112">
        <f t="shared" si="4"/>
        <v>0</v>
      </c>
      <c r="AE20" s="112">
        <f t="shared" ref="AE20:AG20" si="5">AE19*1.04</f>
        <v>0</v>
      </c>
      <c r="AF20" s="112">
        <f t="shared" si="5"/>
        <v>0</v>
      </c>
      <c r="AG20" s="112">
        <f t="shared" si="5"/>
        <v>0</v>
      </c>
    </row>
    <row r="21" spans="1:33" s="501" customFormat="1" ht="24.95" customHeight="1">
      <c r="A21" s="112"/>
      <c r="B21" s="112"/>
      <c r="C21" s="112"/>
      <c r="D21" s="112"/>
      <c r="E21" s="906">
        <f>E19+F19</f>
        <v>193</v>
      </c>
      <c r="F21" s="907"/>
      <c r="G21" s="503">
        <f>G19</f>
        <v>9</v>
      </c>
      <c r="H21" s="906">
        <f>H19+I19</f>
        <v>30</v>
      </c>
      <c r="I21" s="907"/>
      <c r="J21" s="570">
        <f>J19</f>
        <v>7</v>
      </c>
      <c r="L21" s="112"/>
      <c r="M21" s="502"/>
      <c r="N21" s="112"/>
      <c r="O21" s="112"/>
      <c r="P21" s="502"/>
      <c r="Q21" s="502"/>
      <c r="R21" s="112"/>
      <c r="S21" s="502"/>
      <c r="T21" s="502"/>
      <c r="U21" s="112"/>
      <c r="V21" s="502"/>
      <c r="W21" s="112"/>
      <c r="X21" s="112"/>
      <c r="Y21" s="502"/>
      <c r="Z21" s="502"/>
      <c r="AA21" s="112"/>
      <c r="AB21" s="502"/>
      <c r="AC21" s="112"/>
      <c r="AD21" s="112"/>
      <c r="AE21" s="112"/>
      <c r="AF21" s="112"/>
      <c r="AG21" s="112"/>
    </row>
    <row r="22" spans="1:33" s="501" customFormat="1" ht="24.95" customHeight="1">
      <c r="A22" s="112"/>
      <c r="B22" s="112"/>
      <c r="C22" s="112"/>
      <c r="D22" s="112"/>
      <c r="E22" s="903">
        <f>E19+F19+G19+H19+I19+J19</f>
        <v>239</v>
      </c>
      <c r="F22" s="904"/>
      <c r="G22" s="904"/>
      <c r="H22" s="904"/>
      <c r="I22" s="904"/>
      <c r="J22" s="905"/>
    </row>
  </sheetData>
  <mergeCells count="16">
    <mergeCell ref="E22:J22"/>
    <mergeCell ref="E21:F21"/>
    <mergeCell ref="A19:B19"/>
    <mergeCell ref="H2:J2"/>
    <mergeCell ref="P2:R2"/>
    <mergeCell ref="H21:I21"/>
    <mergeCell ref="S2:U2"/>
    <mergeCell ref="M2:O2"/>
    <mergeCell ref="AE2:AG2"/>
    <mergeCell ref="A2:B2"/>
    <mergeCell ref="K2:K3"/>
    <mergeCell ref="E2:G2"/>
    <mergeCell ref="C2:C3"/>
    <mergeCell ref="Y2:AA2"/>
    <mergeCell ref="AB2:AD2"/>
    <mergeCell ref="V2:X2"/>
  </mergeCells>
  <phoneticPr fontId="6" type="noConversion"/>
  <printOptions horizontalCentered="1"/>
  <pageMargins left="0.37" right="0.34" top="0.61" bottom="0.62" header="0.51181102362204722" footer="0.4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8"/>
  <dimension ref="A1:AF35"/>
  <sheetViews>
    <sheetView view="pageBreakPreview" zoomScaleSheetLayoutView="100" workbookViewId="0">
      <selection activeCell="AE14" sqref="AE14"/>
    </sheetView>
  </sheetViews>
  <sheetFormatPr defaultRowHeight="11.25"/>
  <cols>
    <col min="1" max="1" width="12" style="154" customWidth="1"/>
    <col min="2" max="3" width="1.77734375" style="154" customWidth="1"/>
    <col min="4" max="4" width="2" style="154" customWidth="1"/>
    <col min="5" max="7" width="1.77734375" style="154" customWidth="1"/>
    <col min="8" max="8" width="2.33203125" style="154" customWidth="1"/>
    <col min="9" max="10" width="1.77734375" style="154" customWidth="1"/>
    <col min="11" max="11" width="2.33203125" style="154" customWidth="1"/>
    <col min="12" max="30" width="1.77734375" style="154" customWidth="1"/>
    <col min="31" max="31" width="7.33203125" style="154" customWidth="1"/>
    <col min="32" max="32" width="2.77734375" style="154" customWidth="1"/>
    <col min="33" max="16384" width="8.88671875" style="154"/>
  </cols>
  <sheetData>
    <row r="1" spans="1:32" ht="40.5" customHeight="1" thickBot="1">
      <c r="A1" s="149" t="s">
        <v>57</v>
      </c>
      <c r="B1" s="150" t="s">
        <v>58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 t="s">
        <v>59</v>
      </c>
      <c r="AE1" s="152" t="s">
        <v>60</v>
      </c>
      <c r="AF1" s="153"/>
    </row>
    <row r="2" spans="1:32" ht="30.95" customHeight="1" thickTop="1">
      <c r="A2" s="155" t="s">
        <v>109</v>
      </c>
      <c r="B2" s="156"/>
      <c r="C2" s="157" t="s">
        <v>38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9"/>
      <c r="AF2" s="160"/>
    </row>
    <row r="3" spans="1:32" ht="30.95" customHeight="1">
      <c r="A3" s="161"/>
      <c r="B3" s="156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59"/>
      <c r="AF3" s="160"/>
    </row>
    <row r="4" spans="1:32" ht="30.95" customHeight="1">
      <c r="A4" s="155"/>
      <c r="B4" s="156"/>
      <c r="C4" s="162"/>
      <c r="D4" s="162"/>
      <c r="E4" s="162">
        <v>0.13</v>
      </c>
      <c r="F4" s="162" t="e">
        <f>E4*(B13+B14)</f>
        <v>#VALUE!</v>
      </c>
      <c r="G4" s="162">
        <f>0.124</f>
        <v>0.124</v>
      </c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59"/>
      <c r="AF4" s="160"/>
    </row>
    <row r="5" spans="1:32" ht="30.95" customHeight="1">
      <c r="A5" s="155"/>
      <c r="B5" s="156"/>
      <c r="C5" s="162"/>
      <c r="D5" s="162"/>
      <c r="E5" s="162">
        <v>0.38</v>
      </c>
      <c r="F5" s="162" t="e">
        <f>E5*(B13+B14)</f>
        <v>#VALUE!</v>
      </c>
      <c r="G5" s="162">
        <v>0.38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59"/>
      <c r="AF5" s="160"/>
    </row>
    <row r="6" spans="1:32" ht="30.95" customHeight="1">
      <c r="A6" s="155"/>
      <c r="B6" s="156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59"/>
      <c r="AF6" s="160"/>
    </row>
    <row r="7" spans="1:32" ht="30.95" customHeight="1">
      <c r="A7" s="155"/>
      <c r="B7" s="156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59"/>
      <c r="AF7" s="160"/>
    </row>
    <row r="8" spans="1:32" ht="30.95" customHeight="1">
      <c r="A8" s="155"/>
      <c r="B8" s="156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59"/>
      <c r="AF8" s="160"/>
    </row>
    <row r="9" spans="1:32" ht="30.95" customHeight="1">
      <c r="A9" s="155"/>
      <c r="B9" s="156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59"/>
      <c r="AF9" s="160"/>
    </row>
    <row r="10" spans="1:32" ht="30.95" customHeight="1">
      <c r="A10" s="155"/>
      <c r="B10" s="156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59"/>
      <c r="AF10" s="160"/>
    </row>
    <row r="11" spans="1:32" ht="30.95" customHeight="1">
      <c r="A11" s="161"/>
      <c r="B11" s="156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59"/>
      <c r="AF11" s="160"/>
    </row>
    <row r="12" spans="1:32" ht="30.95" customHeight="1">
      <c r="A12" s="155"/>
      <c r="B12" s="156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59"/>
      <c r="AF12" s="160"/>
    </row>
    <row r="13" spans="1:32" ht="30.95" customHeight="1">
      <c r="A13" s="163"/>
      <c r="B13" s="164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6" t="s">
        <v>39</v>
      </c>
      <c r="AF13" s="167"/>
    </row>
    <row r="14" spans="1:32" ht="35.25" customHeight="1">
      <c r="A14" s="168" t="s">
        <v>204</v>
      </c>
      <c r="B14" s="911" t="s">
        <v>40</v>
      </c>
      <c r="C14" s="912"/>
      <c r="D14" s="912"/>
      <c r="E14" s="912"/>
      <c r="F14" s="912"/>
      <c r="G14" s="912"/>
      <c r="H14" s="912"/>
      <c r="I14" s="912"/>
      <c r="J14" s="912"/>
      <c r="K14" s="912"/>
      <c r="L14" s="912"/>
      <c r="M14" s="912"/>
      <c r="N14" s="912"/>
      <c r="O14" s="912"/>
      <c r="P14" s="912"/>
      <c r="Q14" s="912"/>
      <c r="R14" s="912"/>
      <c r="S14" s="912"/>
      <c r="T14" s="912"/>
      <c r="U14" s="912"/>
      <c r="V14" s="912"/>
      <c r="W14" s="912"/>
      <c r="X14" s="912"/>
      <c r="Y14" s="912"/>
      <c r="Z14" s="912"/>
      <c r="AA14" s="912"/>
      <c r="AB14" s="912"/>
      <c r="AC14" s="912"/>
      <c r="AD14" s="169" t="s">
        <v>32</v>
      </c>
      <c r="AE14" s="170">
        <v>0.13</v>
      </c>
      <c r="AF14" s="160" t="s">
        <v>110</v>
      </c>
    </row>
    <row r="15" spans="1:32" ht="34.5" customHeight="1">
      <c r="A15" s="171" t="s">
        <v>243</v>
      </c>
      <c r="B15" s="172"/>
      <c r="C15" s="910">
        <v>0.18</v>
      </c>
      <c r="D15" s="910"/>
      <c r="E15" s="910"/>
      <c r="F15" s="173" t="s">
        <v>111</v>
      </c>
      <c r="G15" s="913">
        <v>0.2</v>
      </c>
      <c r="H15" s="913"/>
      <c r="I15" s="173" t="s">
        <v>112</v>
      </c>
      <c r="J15" s="913">
        <v>1</v>
      </c>
      <c r="K15" s="913"/>
      <c r="L15" s="158"/>
      <c r="M15" s="158"/>
      <c r="N15" s="158"/>
      <c r="O15" s="158"/>
      <c r="P15" s="158"/>
      <c r="Q15" s="158" t="s">
        <v>113</v>
      </c>
      <c r="R15" s="158" t="s">
        <v>113</v>
      </c>
      <c r="S15" s="158" t="s">
        <v>113</v>
      </c>
      <c r="T15" s="158" t="s">
        <v>113</v>
      </c>
      <c r="U15" s="158" t="s">
        <v>113</v>
      </c>
      <c r="V15" s="158" t="s">
        <v>113</v>
      </c>
      <c r="W15" s="158" t="s">
        <v>113</v>
      </c>
      <c r="X15" s="158" t="s">
        <v>113</v>
      </c>
      <c r="Y15" s="158" t="s">
        <v>113</v>
      </c>
      <c r="Z15" s="158" t="s">
        <v>113</v>
      </c>
      <c r="AA15" s="158" t="s">
        <v>113</v>
      </c>
      <c r="AB15" s="158" t="s">
        <v>113</v>
      </c>
      <c r="AC15" s="158" t="s">
        <v>113</v>
      </c>
      <c r="AD15" s="169" t="s">
        <v>43</v>
      </c>
      <c r="AE15" s="174">
        <v>0.38</v>
      </c>
      <c r="AF15" s="160" t="s">
        <v>114</v>
      </c>
    </row>
    <row r="16" spans="1:32" ht="40.5" customHeight="1">
      <c r="A16" s="161" t="s">
        <v>115</v>
      </c>
      <c r="B16" s="172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69"/>
      <c r="AC16" s="169"/>
      <c r="AD16" s="169" t="s">
        <v>43</v>
      </c>
      <c r="AE16" s="175">
        <v>1</v>
      </c>
      <c r="AF16" s="160" t="s">
        <v>116</v>
      </c>
    </row>
    <row r="17" spans="1:32" ht="40.5" customHeight="1">
      <c r="A17" s="176" t="s">
        <v>117</v>
      </c>
      <c r="B17" s="172"/>
      <c r="C17" s="158" t="s">
        <v>118</v>
      </c>
      <c r="D17" s="177">
        <v>0.2</v>
      </c>
      <c r="E17" s="177"/>
      <c r="F17" s="158" t="s">
        <v>119</v>
      </c>
      <c r="G17" s="158">
        <v>0.25</v>
      </c>
      <c r="H17" s="178"/>
      <c r="I17" s="158"/>
      <c r="J17" s="158" t="s">
        <v>120</v>
      </c>
      <c r="K17" s="158" t="s">
        <v>119</v>
      </c>
      <c r="L17" s="910">
        <v>0.01</v>
      </c>
      <c r="M17" s="910"/>
      <c r="N17" s="910"/>
      <c r="O17" s="158"/>
      <c r="P17" s="158"/>
      <c r="Q17" s="158"/>
      <c r="R17" s="158"/>
      <c r="S17" s="158"/>
      <c r="T17" s="910"/>
      <c r="U17" s="910"/>
      <c r="V17" s="910"/>
      <c r="W17" s="158" t="s">
        <v>113</v>
      </c>
      <c r="X17" s="158" t="s">
        <v>113</v>
      </c>
      <c r="Y17" s="158" t="s">
        <v>113</v>
      </c>
      <c r="Z17" s="158" t="s">
        <v>113</v>
      </c>
      <c r="AA17" s="158" t="s">
        <v>113</v>
      </c>
      <c r="AB17" s="169" t="s">
        <v>113</v>
      </c>
      <c r="AC17" s="169"/>
      <c r="AD17" s="169" t="s">
        <v>43</v>
      </c>
      <c r="AE17" s="179">
        <v>5.0000000000000001E-4</v>
      </c>
      <c r="AF17" s="160" t="s">
        <v>110</v>
      </c>
    </row>
    <row r="18" spans="1:32" ht="30.95" customHeight="1">
      <c r="A18" s="180"/>
      <c r="B18" s="156"/>
      <c r="C18" s="158"/>
      <c r="D18" s="177"/>
      <c r="E18" s="177"/>
      <c r="F18" s="158"/>
      <c r="G18" s="158"/>
      <c r="H18" s="178"/>
      <c r="I18" s="158"/>
      <c r="J18" s="158"/>
      <c r="K18" s="158"/>
      <c r="L18" s="910"/>
      <c r="M18" s="910"/>
      <c r="N18" s="910"/>
      <c r="O18" s="158"/>
      <c r="P18" s="910"/>
      <c r="Q18" s="910"/>
      <c r="R18" s="910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9"/>
      <c r="AE18" s="181"/>
      <c r="AF18" s="160"/>
    </row>
    <row r="19" spans="1:32" ht="30.95" customHeight="1">
      <c r="A19" s="180"/>
      <c r="B19" s="156"/>
      <c r="C19" s="158"/>
      <c r="D19" s="177"/>
      <c r="E19" s="177"/>
      <c r="F19" s="158"/>
      <c r="G19" s="158"/>
      <c r="H19" s="178"/>
      <c r="I19" s="158"/>
      <c r="J19" s="158"/>
      <c r="K19" s="158"/>
      <c r="L19" s="910"/>
      <c r="M19" s="910"/>
      <c r="N19" s="910"/>
      <c r="O19" s="158"/>
      <c r="P19" s="910"/>
      <c r="Q19" s="910"/>
      <c r="R19" s="910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9"/>
      <c r="AE19" s="181"/>
      <c r="AF19" s="160"/>
    </row>
    <row r="20" spans="1:32" ht="30.95" customHeight="1">
      <c r="A20" s="180"/>
      <c r="B20" s="156"/>
      <c r="C20" s="158"/>
      <c r="D20" s="177"/>
      <c r="E20" s="177"/>
      <c r="F20" s="158"/>
      <c r="G20" s="158"/>
      <c r="H20" s="178"/>
      <c r="I20" s="158"/>
      <c r="J20" s="158"/>
      <c r="K20" s="158"/>
      <c r="L20" s="910"/>
      <c r="M20" s="910"/>
      <c r="N20" s="910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82"/>
      <c r="AF20" s="160"/>
    </row>
    <row r="21" spans="1:32" ht="30.95" customHeight="1" thickBot="1">
      <c r="A21" s="183"/>
      <c r="B21" s="18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6"/>
      <c r="AF21" s="187"/>
    </row>
    <row r="22" spans="1:32" ht="20.100000000000001" customHeight="1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</row>
    <row r="23" spans="1:32" ht="20.100000000000001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</row>
    <row r="24" spans="1:32" ht="20.100000000000001" customHeight="1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</row>
    <row r="25" spans="1:32" ht="20.100000000000001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</row>
    <row r="26" spans="1:32" ht="20.100000000000001" customHeight="1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</row>
    <row r="27" spans="1:32" ht="20.100000000000001" customHeight="1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</row>
    <row r="28" spans="1:32" ht="20.100000000000001" customHeight="1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</row>
    <row r="29" spans="1:32" ht="20.100000000000001" customHeight="1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</row>
    <row r="30" spans="1:32" ht="20.100000000000001" customHeight="1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</row>
    <row r="31" spans="1:32" ht="20.100000000000001" customHeight="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</row>
    <row r="32" spans="1:32" ht="20.100000000000001" customHeight="1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</row>
    <row r="33" ht="20.100000000000001" customHeight="1"/>
    <row r="34" ht="20.100000000000001" customHeight="1"/>
    <row r="35" ht="27.95" customHeight="1"/>
  </sheetData>
  <mergeCells count="11">
    <mergeCell ref="L17:N17"/>
    <mergeCell ref="B14:AC14"/>
    <mergeCell ref="T17:V17"/>
    <mergeCell ref="C15:E15"/>
    <mergeCell ref="G15:H15"/>
    <mergeCell ref="J15:K15"/>
    <mergeCell ref="L20:N20"/>
    <mergeCell ref="L18:N18"/>
    <mergeCell ref="P18:R18"/>
    <mergeCell ref="L19:N19"/>
    <mergeCell ref="P19:R19"/>
  </mergeCells>
  <phoneticPr fontId="6" type="noConversion"/>
  <printOptions horizontalCentered="1"/>
  <pageMargins left="0.67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9"/>
  <dimension ref="A1:AC50"/>
  <sheetViews>
    <sheetView view="pageBreakPreview" zoomScale="115" zoomScaleSheetLayoutView="115" workbookViewId="0">
      <selection activeCell="AH13" sqref="AH13"/>
    </sheetView>
  </sheetViews>
  <sheetFormatPr defaultColWidth="9" defaultRowHeight="11.25"/>
  <cols>
    <col min="1" max="1" width="13.109375" style="154" customWidth="1"/>
    <col min="2" max="13" width="1.88671875" style="154" customWidth="1"/>
    <col min="14" max="14" width="2.109375" style="154" customWidth="1"/>
    <col min="15" max="26" width="1.88671875" style="154" customWidth="1"/>
    <col min="27" max="27" width="2.77734375" style="154" customWidth="1"/>
    <col min="28" max="28" width="8.88671875" style="154" customWidth="1"/>
    <col min="29" max="29" width="2.77734375" style="154" customWidth="1"/>
    <col min="30" max="16384" width="9" style="154"/>
  </cols>
  <sheetData>
    <row r="1" spans="1:29" s="131" customFormat="1" ht="30.2" customHeight="1" thickBot="1">
      <c r="A1" s="149" t="s">
        <v>57</v>
      </c>
      <c r="B1" s="150" t="s">
        <v>58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 t="s">
        <v>59</v>
      </c>
      <c r="AB1" s="152" t="s">
        <v>60</v>
      </c>
      <c r="AC1" s="153"/>
    </row>
    <row r="2" spans="1:29" s="162" customFormat="1" ht="30.2" customHeight="1" thickTop="1">
      <c r="A2" s="155" t="s">
        <v>109</v>
      </c>
      <c r="B2" s="156"/>
      <c r="C2" s="157" t="s">
        <v>201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9"/>
      <c r="AC2" s="160"/>
    </row>
    <row r="3" spans="1:29" s="162" customFormat="1" ht="30.2" customHeight="1">
      <c r="A3" s="161"/>
      <c r="B3" s="156"/>
      <c r="AB3" s="159"/>
      <c r="AC3" s="160"/>
    </row>
    <row r="4" spans="1:29" s="162" customFormat="1" ht="30.2" customHeight="1">
      <c r="A4" s="155"/>
      <c r="B4" s="156"/>
      <c r="E4" s="162">
        <v>0.13</v>
      </c>
      <c r="F4" s="162" t="e">
        <f>E4*(B13+B14)</f>
        <v>#VALUE!</v>
      </c>
      <c r="G4" s="162">
        <f>0.124</f>
        <v>0.124</v>
      </c>
      <c r="AB4" s="159"/>
      <c r="AC4" s="160"/>
    </row>
    <row r="5" spans="1:29" s="162" customFormat="1" ht="30.2" customHeight="1">
      <c r="A5" s="155"/>
      <c r="B5" s="156"/>
      <c r="E5" s="162">
        <v>0.38</v>
      </c>
      <c r="F5" s="162" t="e">
        <f>E5*(B13+B14)</f>
        <v>#VALUE!</v>
      </c>
      <c r="G5" s="162">
        <v>0.38</v>
      </c>
      <c r="AB5" s="159"/>
      <c r="AC5" s="160"/>
    </row>
    <row r="6" spans="1:29" s="162" customFormat="1" ht="30.2" customHeight="1">
      <c r="A6" s="155"/>
      <c r="B6" s="156"/>
      <c r="AB6" s="159"/>
      <c r="AC6" s="160"/>
    </row>
    <row r="7" spans="1:29" s="162" customFormat="1" ht="30.2" customHeight="1">
      <c r="A7" s="155"/>
      <c r="B7" s="156"/>
      <c r="AB7" s="159"/>
      <c r="AC7" s="160"/>
    </row>
    <row r="8" spans="1:29" s="162" customFormat="1" ht="30.2" customHeight="1">
      <c r="A8" s="155"/>
      <c r="B8" s="156"/>
      <c r="AB8" s="159"/>
      <c r="AC8" s="160"/>
    </row>
    <row r="9" spans="1:29" s="162" customFormat="1" ht="30.2" customHeight="1">
      <c r="A9" s="155"/>
      <c r="B9" s="156"/>
      <c r="AB9" s="159"/>
      <c r="AC9" s="160"/>
    </row>
    <row r="10" spans="1:29" s="162" customFormat="1" ht="30.2" customHeight="1">
      <c r="A10" s="155"/>
      <c r="B10" s="156"/>
      <c r="AB10" s="159"/>
      <c r="AC10" s="160"/>
    </row>
    <row r="11" spans="1:29" s="162" customFormat="1" ht="30.2" customHeight="1">
      <c r="A11" s="161"/>
      <c r="B11" s="156"/>
      <c r="AB11" s="159"/>
      <c r="AC11" s="160"/>
    </row>
    <row r="12" spans="1:29" s="162" customFormat="1" ht="30.2" customHeight="1">
      <c r="A12" s="155"/>
      <c r="B12" s="156"/>
      <c r="AB12" s="159"/>
      <c r="AC12" s="160"/>
    </row>
    <row r="13" spans="1:29" s="162" customFormat="1" ht="30.2" customHeight="1">
      <c r="A13" s="163"/>
      <c r="B13" s="164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6" t="s">
        <v>61</v>
      </c>
      <c r="AC13" s="167"/>
    </row>
    <row r="14" spans="1:29" s="169" customFormat="1" ht="39.6" customHeight="1">
      <c r="A14" s="168" t="s">
        <v>205</v>
      </c>
      <c r="B14" s="911" t="s">
        <v>121</v>
      </c>
      <c r="C14" s="912"/>
      <c r="D14" s="912"/>
      <c r="E14" s="912"/>
      <c r="F14" s="912"/>
      <c r="G14" s="912"/>
      <c r="H14" s="912"/>
      <c r="I14" s="912"/>
      <c r="J14" s="912"/>
      <c r="K14" s="912"/>
      <c r="L14" s="912"/>
      <c r="M14" s="912"/>
      <c r="N14" s="912"/>
      <c r="O14" s="912"/>
      <c r="P14" s="912"/>
      <c r="Q14" s="912"/>
      <c r="R14" s="912"/>
      <c r="S14" s="912"/>
      <c r="T14" s="912"/>
      <c r="U14" s="912"/>
      <c r="V14" s="912"/>
      <c r="W14" s="912"/>
      <c r="X14" s="912"/>
      <c r="Y14" s="912"/>
      <c r="Z14" s="912"/>
      <c r="AA14" s="169" t="s">
        <v>66</v>
      </c>
      <c r="AB14" s="170">
        <v>0.124</v>
      </c>
      <c r="AC14" s="160" t="s">
        <v>110</v>
      </c>
    </row>
    <row r="15" spans="1:29" s="169" customFormat="1" ht="39.6" customHeight="1">
      <c r="A15" s="171" t="s">
        <v>243</v>
      </c>
      <c r="B15" s="172"/>
      <c r="C15" s="910">
        <v>0.18</v>
      </c>
      <c r="D15" s="910"/>
      <c r="E15" s="910"/>
      <c r="F15" s="173" t="s">
        <v>63</v>
      </c>
      <c r="G15" s="913">
        <v>0.2</v>
      </c>
      <c r="H15" s="913"/>
      <c r="I15" s="173" t="s">
        <v>65</v>
      </c>
      <c r="J15" s="913">
        <v>1</v>
      </c>
      <c r="K15" s="913"/>
      <c r="L15" s="158"/>
      <c r="M15" s="158"/>
      <c r="N15" s="158"/>
      <c r="O15" s="158"/>
      <c r="P15" s="158"/>
      <c r="Q15" s="158" t="s">
        <v>59</v>
      </c>
      <c r="R15" s="158" t="s">
        <v>59</v>
      </c>
      <c r="S15" s="158" t="s">
        <v>59</v>
      </c>
      <c r="T15" s="158" t="s">
        <v>59</v>
      </c>
      <c r="U15" s="158" t="s">
        <v>59</v>
      </c>
      <c r="V15" s="158" t="s">
        <v>59</v>
      </c>
      <c r="W15" s="158" t="s">
        <v>59</v>
      </c>
      <c r="X15" s="158" t="s">
        <v>59</v>
      </c>
      <c r="Y15" s="158" t="s">
        <v>59</v>
      </c>
      <c r="Z15" s="158" t="s">
        <v>59</v>
      </c>
      <c r="AA15" s="169" t="s">
        <v>66</v>
      </c>
      <c r="AB15" s="174">
        <f>(C15+G15)*J15</f>
        <v>0.38</v>
      </c>
      <c r="AC15" s="160" t="s">
        <v>122</v>
      </c>
    </row>
    <row r="16" spans="1:29" s="169" customFormat="1" ht="48" customHeight="1">
      <c r="A16" s="161" t="s">
        <v>123</v>
      </c>
      <c r="B16" s="172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AA16" s="169" t="s">
        <v>66</v>
      </c>
      <c r="AB16" s="175">
        <v>1</v>
      </c>
      <c r="AC16" s="160" t="s">
        <v>124</v>
      </c>
    </row>
    <row r="17" spans="1:29" s="169" customFormat="1" ht="39.6" customHeight="1">
      <c r="A17" s="189" t="s">
        <v>125</v>
      </c>
      <c r="B17" s="172"/>
      <c r="C17" s="158" t="s">
        <v>62</v>
      </c>
      <c r="D17" s="177">
        <v>0.2</v>
      </c>
      <c r="E17" s="177"/>
      <c r="F17" s="158" t="s">
        <v>67</v>
      </c>
      <c r="G17" s="158">
        <v>0.1</v>
      </c>
      <c r="H17" s="178"/>
      <c r="I17" s="158"/>
      <c r="J17" s="158" t="s">
        <v>64</v>
      </c>
      <c r="K17" s="158" t="s">
        <v>67</v>
      </c>
      <c r="L17" s="910">
        <v>0.01</v>
      </c>
      <c r="M17" s="910"/>
      <c r="N17" s="910"/>
      <c r="O17" s="158"/>
      <c r="P17" s="158"/>
      <c r="Q17" s="158"/>
      <c r="R17" s="158"/>
      <c r="S17" s="158"/>
      <c r="T17" s="910"/>
      <c r="U17" s="910"/>
      <c r="V17" s="910"/>
      <c r="W17" s="158" t="s">
        <v>59</v>
      </c>
      <c r="X17" s="158" t="s">
        <v>59</v>
      </c>
      <c r="Y17" s="158" t="s">
        <v>59</v>
      </c>
      <c r="AA17" s="169" t="s">
        <v>66</v>
      </c>
      <c r="AB17" s="179">
        <f>((D17*G17*L17))</f>
        <v>2.0000000000000004E-4</v>
      </c>
      <c r="AC17" s="160" t="s">
        <v>110</v>
      </c>
    </row>
    <row r="18" spans="1:29" s="162" customFormat="1" ht="35.1" customHeight="1">
      <c r="A18" s="180"/>
      <c r="B18" s="156"/>
      <c r="C18" s="158"/>
      <c r="D18" s="177"/>
      <c r="E18" s="177"/>
      <c r="F18" s="158"/>
      <c r="G18" s="158"/>
      <c r="H18" s="178"/>
      <c r="I18" s="158"/>
      <c r="J18" s="158"/>
      <c r="K18" s="158"/>
      <c r="L18" s="910"/>
      <c r="M18" s="910"/>
      <c r="N18" s="910"/>
      <c r="O18" s="158"/>
      <c r="P18" s="910"/>
      <c r="Q18" s="910"/>
      <c r="R18" s="910"/>
      <c r="AA18" s="169"/>
      <c r="AB18" s="181"/>
      <c r="AC18" s="160"/>
    </row>
    <row r="19" spans="1:29" s="162" customFormat="1" ht="35.1" customHeight="1">
      <c r="A19" s="180"/>
      <c r="B19" s="156"/>
      <c r="C19" s="158"/>
      <c r="D19" s="177"/>
      <c r="E19" s="177"/>
      <c r="F19" s="158"/>
      <c r="G19" s="158"/>
      <c r="H19" s="178"/>
      <c r="I19" s="158"/>
      <c r="J19" s="158"/>
      <c r="K19" s="158"/>
      <c r="L19" s="910"/>
      <c r="M19" s="910"/>
      <c r="N19" s="910"/>
      <c r="O19" s="158"/>
      <c r="P19" s="910"/>
      <c r="Q19" s="910"/>
      <c r="R19" s="910"/>
      <c r="AA19" s="169"/>
      <c r="AB19" s="181"/>
      <c r="AC19" s="160"/>
    </row>
    <row r="20" spans="1:29" s="162" customFormat="1" ht="35.1" customHeight="1" thickBot="1">
      <c r="A20" s="190"/>
      <c r="B20" s="184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6"/>
      <c r="AC20" s="187"/>
    </row>
    <row r="21" spans="1:29" s="188" customFormat="1"/>
    <row r="22" spans="1:29" s="188" customFormat="1"/>
    <row r="23" spans="1:29" s="188" customFormat="1"/>
    <row r="24" spans="1:29" s="188" customFormat="1"/>
    <row r="25" spans="1:29" s="188" customFormat="1"/>
    <row r="26" spans="1:29" s="188" customFormat="1"/>
    <row r="27" spans="1:29" s="188" customFormat="1"/>
    <row r="28" spans="1:29" s="188" customFormat="1"/>
    <row r="29" spans="1:29" s="188" customFormat="1"/>
    <row r="30" spans="1:29" s="188" customFormat="1"/>
    <row r="31" spans="1:29" s="188" customFormat="1"/>
    <row r="32" spans="1:29" s="188" customFormat="1"/>
    <row r="33" s="188" customFormat="1"/>
    <row r="34" s="188" customFormat="1"/>
    <row r="35" s="188" customFormat="1"/>
    <row r="36" s="188" customFormat="1"/>
    <row r="37" s="188" customFormat="1"/>
    <row r="38" s="188" customFormat="1"/>
    <row r="39" s="188" customFormat="1"/>
    <row r="40" s="188" customFormat="1"/>
    <row r="41" s="188" customFormat="1"/>
    <row r="42" s="188" customFormat="1"/>
    <row r="43" s="188" customFormat="1"/>
    <row r="44" s="188" customFormat="1"/>
    <row r="45" s="188" customFormat="1"/>
    <row r="46" s="188" customFormat="1"/>
    <row r="47" s="188" customFormat="1"/>
    <row r="48" s="188" customFormat="1"/>
    <row r="49" s="188" customFormat="1"/>
    <row r="50" s="188" customFormat="1"/>
  </sheetData>
  <mergeCells count="10">
    <mergeCell ref="L19:N19"/>
    <mergeCell ref="P19:R19"/>
    <mergeCell ref="L17:N17"/>
    <mergeCell ref="T17:V17"/>
    <mergeCell ref="B14:Z14"/>
    <mergeCell ref="C15:E15"/>
    <mergeCell ref="G15:H15"/>
    <mergeCell ref="J15:K15"/>
    <mergeCell ref="L18:N18"/>
    <mergeCell ref="P18:R18"/>
  </mergeCells>
  <phoneticPr fontId="6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ignoredErrors>
    <ignoredError sqref="F4" evalError="1"/>
  </ignoredErrors>
  <drawing r:id="rId2"/>
  <legacyDrawing r:id="rId3"/>
  <oleObjects>
    <mc:AlternateContent xmlns:mc="http://schemas.openxmlformats.org/markup-compatibility/2006">
      <mc:Choice Requires="x14">
        <oleObject progId="AutoCAD.Drawing.16" shapeId="68610" r:id="rId4">
          <objectPr defaultSize="0" autoPict="0" r:id="rId5">
            <anchor moveWithCells="1">
              <from>
                <xdr:col>4</xdr:col>
                <xdr:colOff>9525</xdr:colOff>
                <xdr:row>3</xdr:row>
                <xdr:rowOff>200025</xdr:rowOff>
              </from>
              <to>
                <xdr:col>24</xdr:col>
                <xdr:colOff>19050</xdr:colOff>
                <xdr:row>8</xdr:row>
                <xdr:rowOff>104775</xdr:rowOff>
              </to>
            </anchor>
          </objectPr>
        </oleObject>
      </mc:Choice>
      <mc:Fallback>
        <oleObject progId="AutoCAD.Drawing.16" shapeId="68610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0">
    <tabColor rgb="FFFFFF00"/>
  </sheetPr>
  <dimension ref="A1:F8"/>
  <sheetViews>
    <sheetView view="pageBreakPreview" zoomScale="115" zoomScaleSheetLayoutView="115" workbookViewId="0">
      <selection activeCell="G8" sqref="G8"/>
    </sheetView>
  </sheetViews>
  <sheetFormatPr defaultRowHeight="12"/>
  <cols>
    <col min="1" max="1" width="13.33203125" style="241" customWidth="1"/>
    <col min="2" max="2" width="11.77734375" style="241" customWidth="1"/>
    <col min="3" max="3" width="10.33203125" style="241" customWidth="1"/>
    <col min="4" max="5" width="13.21875" style="241" customWidth="1"/>
    <col min="6" max="6" width="12.44140625" style="241" customWidth="1"/>
    <col min="7" max="16384" width="8.88671875" style="241"/>
  </cols>
  <sheetData>
    <row r="1" spans="1:6" ht="31.5" customHeight="1">
      <c r="A1" s="914" t="s">
        <v>177</v>
      </c>
      <c r="B1" s="914"/>
      <c r="C1" s="914"/>
      <c r="D1" s="914"/>
      <c r="E1" s="914"/>
      <c r="F1" s="914"/>
    </row>
    <row r="2" spans="1:6" ht="54.75" customHeight="1" thickBot="1">
      <c r="A2" s="281" t="s">
        <v>35</v>
      </c>
      <c r="B2" s="282" t="s">
        <v>178</v>
      </c>
      <c r="C2" s="282" t="s">
        <v>78</v>
      </c>
      <c r="D2" s="282" t="s">
        <v>9</v>
      </c>
      <c r="E2" s="282" t="s">
        <v>179</v>
      </c>
      <c r="F2" s="283" t="s">
        <v>69</v>
      </c>
    </row>
    <row r="3" spans="1:6" ht="39" customHeight="1" thickTop="1">
      <c r="A3" s="284" t="s">
        <v>44</v>
      </c>
      <c r="B3" s="276" t="s">
        <v>287</v>
      </c>
      <c r="C3" s="276" t="s">
        <v>180</v>
      </c>
      <c r="D3" s="276">
        <f>도로경계석단위수량!AE14</f>
        <v>0.03</v>
      </c>
      <c r="E3" s="519">
        <f>D3*A8</f>
        <v>3.36</v>
      </c>
      <c r="F3" s="277"/>
    </row>
    <row r="4" spans="1:6" ht="39" customHeight="1">
      <c r="A4" s="285" t="s">
        <v>181</v>
      </c>
      <c r="B4" s="278" t="s">
        <v>182</v>
      </c>
      <c r="C4" s="278" t="s">
        <v>183</v>
      </c>
      <c r="D4" s="488">
        <f>도로경계석단위수량!AE15</f>
        <v>0.3</v>
      </c>
      <c r="E4" s="520">
        <f>D4*A8</f>
        <v>33.6</v>
      </c>
      <c r="F4" s="280"/>
    </row>
    <row r="5" spans="1:6" ht="39" customHeight="1">
      <c r="A5" s="285" t="s">
        <v>184</v>
      </c>
      <c r="B5" s="286" t="s">
        <v>48</v>
      </c>
      <c r="C5" s="278" t="s">
        <v>180</v>
      </c>
      <c r="D5" s="278">
        <f>도로경계석단위수량!AE16</f>
        <v>2.2499999999999999E-4</v>
      </c>
      <c r="E5" s="645">
        <f>D5*A8</f>
        <v>2.52E-2</v>
      </c>
      <c r="F5" s="280"/>
    </row>
    <row r="6" spans="1:6" ht="39" customHeight="1">
      <c r="A6" s="287" t="s">
        <v>185</v>
      </c>
      <c r="B6" s="288" t="s">
        <v>186</v>
      </c>
      <c r="C6" s="288" t="s">
        <v>187</v>
      </c>
      <c r="D6" s="289">
        <f>도로경계석단위수량!AE17</f>
        <v>1</v>
      </c>
      <c r="E6" s="521">
        <f>D6*A8</f>
        <v>112</v>
      </c>
      <c r="F6" s="290"/>
    </row>
    <row r="7" spans="1:6" ht="9.9499999999999993" customHeight="1"/>
    <row r="8" spans="1:6" ht="24.95" customHeight="1">
      <c r="A8" s="915">
        <f>도로경계석현황!E23</f>
        <v>112</v>
      </c>
      <c r="B8" s="915"/>
    </row>
  </sheetData>
  <mergeCells count="2">
    <mergeCell ref="A1:F1"/>
    <mergeCell ref="A8:B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1"/>
  <dimension ref="A1:F45"/>
  <sheetViews>
    <sheetView view="pageBreakPreview" zoomScale="130" zoomScaleSheetLayoutView="130" workbookViewId="0">
      <selection activeCell="E6" sqref="E6"/>
    </sheetView>
  </sheetViews>
  <sheetFormatPr defaultRowHeight="12"/>
  <cols>
    <col min="1" max="1" width="11.77734375" style="241" customWidth="1"/>
    <col min="2" max="2" width="4.77734375" style="241" customWidth="1"/>
    <col min="3" max="4" width="11.77734375" style="241" customWidth="1"/>
    <col min="5" max="5" width="20.77734375" style="241" customWidth="1"/>
    <col min="6" max="6" width="12.77734375" style="241" customWidth="1"/>
    <col min="7" max="16384" width="8.88671875" style="241"/>
  </cols>
  <sheetData>
    <row r="1" spans="1:6" ht="35.25" customHeight="1" thickBot="1">
      <c r="A1" s="761" t="s">
        <v>173</v>
      </c>
      <c r="B1" s="761"/>
      <c r="C1" s="761"/>
      <c r="D1" s="761"/>
      <c r="E1" s="761"/>
      <c r="F1" s="761"/>
    </row>
    <row r="2" spans="1:6" ht="20.25" customHeight="1">
      <c r="A2" s="762" t="s">
        <v>174</v>
      </c>
      <c r="B2" s="763"/>
      <c r="C2" s="763"/>
      <c r="D2" s="766" t="s">
        <v>176</v>
      </c>
      <c r="E2" s="763" t="s">
        <v>175</v>
      </c>
      <c r="F2" s="767" t="s">
        <v>240</v>
      </c>
    </row>
    <row r="3" spans="1:6" ht="20.25" customHeight="1" thickBot="1">
      <c r="A3" s="764"/>
      <c r="B3" s="765"/>
      <c r="C3" s="765"/>
      <c r="D3" s="765"/>
      <c r="E3" s="765"/>
      <c r="F3" s="768"/>
    </row>
    <row r="4" spans="1:6" ht="24" customHeight="1" thickTop="1">
      <c r="A4" s="641" t="s">
        <v>380</v>
      </c>
      <c r="B4" s="333" t="s">
        <v>190</v>
      </c>
      <c r="C4" s="482">
        <v>31</v>
      </c>
      <c r="D4" s="330" t="s">
        <v>296</v>
      </c>
      <c r="E4" s="331">
        <v>38</v>
      </c>
      <c r="F4" s="332"/>
    </row>
    <row r="5" spans="1:6" ht="24" customHeight="1">
      <c r="A5" s="481">
        <v>33</v>
      </c>
      <c r="B5" s="328" t="s">
        <v>381</v>
      </c>
      <c r="C5" s="483">
        <v>110</v>
      </c>
      <c r="D5" s="640" t="s">
        <v>382</v>
      </c>
      <c r="E5" s="279">
        <v>74</v>
      </c>
      <c r="F5" s="329"/>
    </row>
    <row r="6" spans="1:6" ht="24" customHeight="1">
      <c r="A6" s="481"/>
      <c r="B6" s="328"/>
      <c r="C6" s="483"/>
      <c r="D6" s="619"/>
      <c r="E6" s="279"/>
      <c r="F6" s="329"/>
    </row>
    <row r="7" spans="1:6" ht="24" customHeight="1">
      <c r="A7" s="481"/>
      <c r="B7" s="328"/>
      <c r="C7" s="483"/>
      <c r="D7" s="565"/>
      <c r="E7" s="279"/>
      <c r="F7" s="329"/>
    </row>
    <row r="8" spans="1:6" ht="24" customHeight="1">
      <c r="A8" s="481"/>
      <c r="B8" s="328"/>
      <c r="C8" s="483"/>
      <c r="D8" s="327"/>
      <c r="E8" s="279"/>
      <c r="F8" s="329"/>
    </row>
    <row r="9" spans="1:6" ht="24" customHeight="1">
      <c r="A9" s="481"/>
      <c r="B9" s="328"/>
      <c r="C9" s="483"/>
      <c r="D9" s="327"/>
      <c r="E9" s="279"/>
      <c r="F9" s="329"/>
    </row>
    <row r="10" spans="1:6" ht="24" customHeight="1">
      <c r="A10" s="481"/>
      <c r="B10" s="328"/>
      <c r="C10" s="483"/>
      <c r="D10" s="327"/>
      <c r="E10" s="279"/>
      <c r="F10" s="329"/>
    </row>
    <row r="11" spans="1:6" ht="24" customHeight="1">
      <c r="A11" s="757"/>
      <c r="B11" s="758"/>
      <c r="C11" s="758"/>
      <c r="D11" s="327"/>
      <c r="E11" s="279"/>
      <c r="F11" s="329"/>
    </row>
    <row r="12" spans="1:6" ht="24" customHeight="1">
      <c r="A12" s="757"/>
      <c r="B12" s="758"/>
      <c r="C12" s="758"/>
      <c r="D12" s="327"/>
      <c r="E12" s="279"/>
      <c r="F12" s="329"/>
    </row>
    <row r="13" spans="1:6" ht="24" customHeight="1">
      <c r="A13" s="757"/>
      <c r="B13" s="758"/>
      <c r="C13" s="758"/>
      <c r="D13" s="327"/>
      <c r="E13" s="327"/>
      <c r="F13" s="329"/>
    </row>
    <row r="14" spans="1:6" ht="24" customHeight="1">
      <c r="A14" s="757"/>
      <c r="B14" s="758"/>
      <c r="C14" s="758"/>
      <c r="D14" s="327"/>
      <c r="E14" s="327"/>
      <c r="F14" s="329"/>
    </row>
    <row r="15" spans="1:6" ht="24" customHeight="1">
      <c r="A15" s="757"/>
      <c r="B15" s="758"/>
      <c r="C15" s="758"/>
      <c r="D15" s="327"/>
      <c r="E15" s="327"/>
      <c r="F15" s="329"/>
    </row>
    <row r="16" spans="1:6" ht="24" customHeight="1">
      <c r="A16" s="757"/>
      <c r="B16" s="758"/>
      <c r="C16" s="758"/>
      <c r="D16" s="327"/>
      <c r="E16" s="327"/>
      <c r="F16" s="329"/>
    </row>
    <row r="17" spans="1:6" ht="24" customHeight="1">
      <c r="A17" s="757"/>
      <c r="B17" s="758"/>
      <c r="C17" s="758"/>
      <c r="D17" s="327"/>
      <c r="E17" s="327"/>
      <c r="F17" s="329"/>
    </row>
    <row r="18" spans="1:6" ht="24" customHeight="1">
      <c r="A18" s="757"/>
      <c r="B18" s="758"/>
      <c r="C18" s="758"/>
      <c r="D18" s="327"/>
      <c r="E18" s="327"/>
      <c r="F18" s="329"/>
    </row>
    <row r="19" spans="1:6" ht="24" customHeight="1">
      <c r="A19" s="757"/>
      <c r="B19" s="758"/>
      <c r="C19" s="758"/>
      <c r="D19" s="327"/>
      <c r="E19" s="327"/>
      <c r="F19" s="329"/>
    </row>
    <row r="20" spans="1:6" ht="24" customHeight="1">
      <c r="A20" s="757"/>
      <c r="B20" s="758"/>
      <c r="C20" s="758"/>
      <c r="D20" s="327"/>
      <c r="E20" s="327"/>
      <c r="F20" s="329"/>
    </row>
    <row r="21" spans="1:6" ht="24" customHeight="1">
      <c r="A21" s="757"/>
      <c r="B21" s="758"/>
      <c r="C21" s="758"/>
      <c r="D21" s="327"/>
      <c r="E21" s="327"/>
      <c r="F21" s="329"/>
    </row>
    <row r="22" spans="1:6" ht="24" customHeight="1" thickBot="1">
      <c r="A22" s="759"/>
      <c r="B22" s="760"/>
      <c r="C22" s="760"/>
      <c r="D22" s="484"/>
      <c r="E22" s="484"/>
      <c r="F22" s="335"/>
    </row>
    <row r="23" spans="1:6" ht="24" customHeight="1" thickTop="1" thickBot="1">
      <c r="A23" s="755" t="s">
        <v>33</v>
      </c>
      <c r="B23" s="756"/>
      <c r="C23" s="756"/>
      <c r="D23" s="485"/>
      <c r="E23" s="486">
        <f>SUM(E4:E22)</f>
        <v>112</v>
      </c>
      <c r="F23" s="487"/>
    </row>
    <row r="24" spans="1:6">
      <c r="D24" s="111"/>
      <c r="E24" s="111"/>
      <c r="F24" s="111"/>
    </row>
    <row r="25" spans="1:6">
      <c r="D25" s="111"/>
      <c r="E25" s="111"/>
      <c r="F25" s="111"/>
    </row>
    <row r="26" spans="1:6">
      <c r="D26" s="111"/>
      <c r="E26" s="111"/>
      <c r="F26" s="111"/>
    </row>
    <row r="27" spans="1:6">
      <c r="D27" s="111"/>
      <c r="E27" s="111"/>
      <c r="F27" s="111"/>
    </row>
    <row r="28" spans="1:6">
      <c r="D28" s="111"/>
      <c r="E28" s="111"/>
      <c r="F28" s="111"/>
    </row>
    <row r="29" spans="1:6">
      <c r="D29" s="111"/>
      <c r="E29" s="111"/>
      <c r="F29" s="111"/>
    </row>
    <row r="30" spans="1:6">
      <c r="D30" s="111"/>
      <c r="E30" s="111"/>
      <c r="F30" s="111"/>
    </row>
    <row r="31" spans="1:6">
      <c r="D31" s="111"/>
      <c r="E31" s="111"/>
      <c r="F31" s="111"/>
    </row>
    <row r="32" spans="1:6">
      <c r="D32" s="111"/>
      <c r="E32" s="111"/>
      <c r="F32" s="111"/>
    </row>
    <row r="33" spans="4:6">
      <c r="D33" s="111"/>
      <c r="E33" s="111"/>
      <c r="F33" s="111"/>
    </row>
    <row r="34" spans="4:6">
      <c r="D34" s="111"/>
      <c r="E34" s="111"/>
      <c r="F34" s="111"/>
    </row>
    <row r="35" spans="4:6">
      <c r="D35" s="111"/>
      <c r="E35" s="111"/>
      <c r="F35" s="111"/>
    </row>
    <row r="36" spans="4:6">
      <c r="D36" s="111"/>
      <c r="E36" s="111"/>
      <c r="F36" s="111"/>
    </row>
    <row r="37" spans="4:6">
      <c r="D37" s="111"/>
      <c r="E37" s="111"/>
      <c r="F37" s="111"/>
    </row>
    <row r="38" spans="4:6">
      <c r="D38" s="111"/>
      <c r="E38" s="111"/>
      <c r="F38" s="111"/>
    </row>
    <row r="39" spans="4:6">
      <c r="D39" s="111"/>
      <c r="E39" s="111"/>
      <c r="F39" s="111"/>
    </row>
    <row r="40" spans="4:6">
      <c r="D40" s="111"/>
      <c r="E40" s="111"/>
      <c r="F40" s="111"/>
    </row>
    <row r="41" spans="4:6">
      <c r="D41" s="111"/>
      <c r="E41" s="111"/>
      <c r="F41" s="111"/>
    </row>
    <row r="42" spans="4:6">
      <c r="D42" s="111"/>
      <c r="E42" s="111"/>
      <c r="F42" s="111"/>
    </row>
    <row r="43" spans="4:6">
      <c r="D43" s="111"/>
      <c r="E43" s="111"/>
      <c r="F43" s="111"/>
    </row>
    <row r="44" spans="4:6">
      <c r="D44" s="111"/>
      <c r="E44" s="111"/>
      <c r="F44" s="111"/>
    </row>
    <row r="45" spans="4:6">
      <c r="D45" s="111"/>
      <c r="E45" s="111"/>
      <c r="F45" s="111"/>
    </row>
  </sheetData>
  <mergeCells count="18">
    <mergeCell ref="A21:C21"/>
    <mergeCell ref="A22:C22"/>
    <mergeCell ref="A23:C23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F2:F3"/>
    <mergeCell ref="A1:F1"/>
    <mergeCell ref="A2:C3"/>
    <mergeCell ref="D2:D3"/>
    <mergeCell ref="E2:E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2"/>
  <dimension ref="A1:AF87"/>
  <sheetViews>
    <sheetView view="pageBreakPreview" zoomScale="115" zoomScaleNormal="85" zoomScaleSheetLayoutView="115" workbookViewId="0">
      <selection activeCell="AH15" sqref="AH15"/>
    </sheetView>
  </sheetViews>
  <sheetFormatPr defaultColWidth="9" defaultRowHeight="12"/>
  <cols>
    <col min="1" max="1" width="10.77734375" style="275" customWidth="1"/>
    <col min="2" max="13" width="1.88671875" style="275" customWidth="1"/>
    <col min="14" max="14" width="2.109375" style="275" customWidth="1"/>
    <col min="15" max="30" width="1.88671875" style="275" customWidth="1"/>
    <col min="31" max="31" width="8.77734375" style="275" customWidth="1"/>
    <col min="32" max="32" width="3.109375" style="275" customWidth="1"/>
    <col min="33" max="16384" width="9" style="275"/>
  </cols>
  <sheetData>
    <row r="1" spans="1:32" s="33" customFormat="1" ht="30.2" customHeight="1" thickBot="1">
      <c r="A1" s="242" t="s">
        <v>35</v>
      </c>
      <c r="B1" s="243" t="s">
        <v>36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 t="s">
        <v>34</v>
      </c>
      <c r="AE1" s="245" t="s">
        <v>37</v>
      </c>
      <c r="AF1" s="246"/>
    </row>
    <row r="2" spans="1:32" s="253" customFormat="1" ht="30.2" customHeight="1" thickTop="1">
      <c r="A2" s="247" t="s">
        <v>9</v>
      </c>
      <c r="B2" s="248"/>
      <c r="C2" s="249" t="s">
        <v>160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1"/>
      <c r="AF2" s="252"/>
    </row>
    <row r="3" spans="1:32" s="253" customFormat="1" ht="30.2" customHeight="1">
      <c r="A3" s="247"/>
      <c r="B3" s="248"/>
      <c r="AE3" s="251"/>
      <c r="AF3" s="252"/>
    </row>
    <row r="4" spans="1:32" s="253" customFormat="1" ht="30.2" customHeight="1">
      <c r="A4" s="254"/>
      <c r="B4" s="248"/>
      <c r="AE4" s="251"/>
      <c r="AF4" s="252"/>
    </row>
    <row r="5" spans="1:32" s="253" customFormat="1" ht="30.2" customHeight="1">
      <c r="A5" s="247"/>
      <c r="B5" s="248"/>
      <c r="AE5" s="251"/>
      <c r="AF5" s="252"/>
    </row>
    <row r="6" spans="1:32" s="253" customFormat="1" ht="30.2" customHeight="1">
      <c r="A6" s="247"/>
      <c r="B6" s="248"/>
      <c r="AE6" s="251"/>
      <c r="AF6" s="252"/>
    </row>
    <row r="7" spans="1:32" s="253" customFormat="1" ht="30.2" customHeight="1">
      <c r="A7" s="254"/>
      <c r="B7" s="248"/>
      <c r="AE7" s="251"/>
      <c r="AF7" s="252"/>
    </row>
    <row r="8" spans="1:32" s="253" customFormat="1" ht="30.2" customHeight="1">
      <c r="A8" s="247"/>
      <c r="B8" s="248"/>
      <c r="AE8" s="251"/>
      <c r="AF8" s="252"/>
    </row>
    <row r="9" spans="1:32" s="253" customFormat="1" ht="30.2" customHeight="1">
      <c r="A9" s="247"/>
      <c r="B9" s="248"/>
      <c r="AE9" s="251"/>
      <c r="AF9" s="252"/>
    </row>
    <row r="10" spans="1:32" s="253" customFormat="1" ht="30.2" customHeight="1">
      <c r="A10" s="247"/>
      <c r="B10" s="248"/>
      <c r="AE10" s="251"/>
      <c r="AF10" s="252"/>
    </row>
    <row r="11" spans="1:32" s="253" customFormat="1" ht="30.2" customHeight="1">
      <c r="A11" s="254"/>
      <c r="B11" s="248"/>
      <c r="AE11" s="251"/>
      <c r="AF11" s="252"/>
    </row>
    <row r="12" spans="1:32" s="253" customFormat="1" ht="30.2" customHeight="1">
      <c r="A12" s="254"/>
      <c r="B12" s="248"/>
      <c r="AE12" s="251"/>
      <c r="AF12" s="252"/>
    </row>
    <row r="13" spans="1:32" s="253" customFormat="1" ht="30.2" customHeight="1">
      <c r="A13" s="255"/>
      <c r="B13" s="256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8" t="s">
        <v>39</v>
      </c>
      <c r="AF13" s="259"/>
    </row>
    <row r="14" spans="1:32" s="253" customFormat="1" ht="39.950000000000003" customHeight="1">
      <c r="A14" s="260" t="s">
        <v>286</v>
      </c>
      <c r="B14" s="248"/>
      <c r="C14" s="250" t="s">
        <v>41</v>
      </c>
      <c r="D14" s="261">
        <v>0.25</v>
      </c>
      <c r="E14" s="250"/>
      <c r="F14" s="250"/>
      <c r="G14" s="250" t="s">
        <v>67</v>
      </c>
      <c r="H14" s="261">
        <v>0.15</v>
      </c>
      <c r="I14" s="250"/>
      <c r="J14" s="250"/>
      <c r="K14" s="250" t="s">
        <v>161</v>
      </c>
      <c r="L14" s="261">
        <v>0.15</v>
      </c>
      <c r="M14" s="250"/>
      <c r="N14" s="250"/>
      <c r="O14" s="250" t="s">
        <v>67</v>
      </c>
      <c r="P14" s="261">
        <v>0.05</v>
      </c>
      <c r="Q14" s="250"/>
      <c r="R14" s="250"/>
      <c r="S14" s="250" t="s">
        <v>42</v>
      </c>
      <c r="T14" s="250" t="s">
        <v>67</v>
      </c>
      <c r="U14" s="262">
        <v>1</v>
      </c>
      <c r="V14" s="250"/>
      <c r="W14" s="250" t="s">
        <v>34</v>
      </c>
      <c r="X14" s="250" t="s">
        <v>162</v>
      </c>
      <c r="Y14" s="250" t="s">
        <v>34</v>
      </c>
      <c r="Z14" s="250" t="s">
        <v>34</v>
      </c>
      <c r="AA14" s="250" t="s">
        <v>34</v>
      </c>
      <c r="AB14" s="250" t="s">
        <v>34</v>
      </c>
      <c r="AC14" s="250" t="s">
        <v>34</v>
      </c>
      <c r="AD14" s="250" t="s">
        <v>32</v>
      </c>
      <c r="AE14" s="263">
        <f>((D14*H14)-(L14*P14)*U14)</f>
        <v>0.03</v>
      </c>
      <c r="AF14" s="252" t="s">
        <v>68</v>
      </c>
    </row>
    <row r="15" spans="1:32" s="253" customFormat="1" ht="39.950000000000003" customHeight="1">
      <c r="A15" s="260" t="s">
        <v>163</v>
      </c>
      <c r="B15" s="248"/>
      <c r="C15" s="261">
        <v>0.15</v>
      </c>
      <c r="D15" s="250"/>
      <c r="E15" s="250"/>
      <c r="F15" s="250" t="s">
        <v>67</v>
      </c>
      <c r="G15" s="250">
        <v>2</v>
      </c>
      <c r="H15" s="250" t="s">
        <v>67</v>
      </c>
      <c r="I15" s="262">
        <v>1</v>
      </c>
      <c r="J15" s="250"/>
      <c r="K15" s="250" t="s">
        <v>34</v>
      </c>
      <c r="L15" s="250" t="s">
        <v>34</v>
      </c>
      <c r="M15" s="250" t="s">
        <v>34</v>
      </c>
      <c r="N15" s="250" t="s">
        <v>162</v>
      </c>
      <c r="O15" s="250" t="s">
        <v>34</v>
      </c>
      <c r="P15" s="250" t="s">
        <v>34</v>
      </c>
      <c r="Q15" s="250" t="s">
        <v>34</v>
      </c>
      <c r="R15" s="250" t="s">
        <v>34</v>
      </c>
      <c r="S15" s="250" t="s">
        <v>34</v>
      </c>
      <c r="T15" s="250" t="s">
        <v>34</v>
      </c>
      <c r="U15" s="250"/>
      <c r="V15" s="250"/>
      <c r="AD15" s="253" t="s">
        <v>32</v>
      </c>
      <c r="AE15" s="264">
        <f>(C15*G15*I15)</f>
        <v>0.3</v>
      </c>
      <c r="AF15" s="252" t="s">
        <v>164</v>
      </c>
    </row>
    <row r="16" spans="1:32" s="253" customFormat="1" ht="39.950000000000003" customHeight="1">
      <c r="A16" s="260" t="s">
        <v>165</v>
      </c>
      <c r="B16" s="248"/>
      <c r="C16" s="261">
        <v>0.15</v>
      </c>
      <c r="D16" s="250"/>
      <c r="E16" s="250"/>
      <c r="F16" s="250" t="s">
        <v>166</v>
      </c>
      <c r="G16" s="261">
        <v>0.15</v>
      </c>
      <c r="H16" s="250"/>
      <c r="I16" s="250"/>
      <c r="J16" s="250" t="s">
        <v>166</v>
      </c>
      <c r="K16" s="916">
        <v>0.01</v>
      </c>
      <c r="L16" s="916"/>
      <c r="M16" s="916"/>
      <c r="N16" s="250" t="s">
        <v>167</v>
      </c>
      <c r="O16" s="250" t="s">
        <v>167</v>
      </c>
      <c r="P16" s="250" t="s">
        <v>167</v>
      </c>
      <c r="Q16" s="250" t="s">
        <v>167</v>
      </c>
      <c r="R16" s="250" t="s">
        <v>167</v>
      </c>
      <c r="S16" s="250" t="s">
        <v>168</v>
      </c>
      <c r="T16" s="250" t="s">
        <v>167</v>
      </c>
      <c r="V16" s="250" t="s">
        <v>167</v>
      </c>
      <c r="W16" s="250" t="s">
        <v>167</v>
      </c>
      <c r="X16" s="250" t="s">
        <v>167</v>
      </c>
      <c r="Y16" s="250" t="s">
        <v>167</v>
      </c>
      <c r="Z16" s="250" t="s">
        <v>167</v>
      </c>
      <c r="AD16" s="253" t="s">
        <v>169</v>
      </c>
      <c r="AE16" s="266">
        <f>(C16*G16*K16)</f>
        <v>2.2499999999999999E-4</v>
      </c>
      <c r="AF16" s="252" t="s">
        <v>68</v>
      </c>
    </row>
    <row r="17" spans="1:32" s="253" customFormat="1" ht="39.950000000000003" customHeight="1">
      <c r="A17" s="260" t="s">
        <v>170</v>
      </c>
      <c r="B17" s="248"/>
      <c r="C17" s="267" t="s">
        <v>171</v>
      </c>
      <c r="D17" s="250"/>
      <c r="E17" s="250"/>
      <c r="F17" s="250"/>
      <c r="G17" s="250"/>
      <c r="H17" s="250"/>
      <c r="I17" s="262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AD17" s="253" t="s">
        <v>169</v>
      </c>
      <c r="AE17" s="264">
        <v>1</v>
      </c>
      <c r="AF17" s="252" t="s">
        <v>172</v>
      </c>
    </row>
    <row r="18" spans="1:32" s="253" customFormat="1" ht="30.2" customHeight="1">
      <c r="A18" s="268"/>
      <c r="B18" s="248"/>
      <c r="C18" s="261"/>
      <c r="D18" s="250"/>
      <c r="E18" s="250"/>
      <c r="F18" s="250"/>
      <c r="G18" s="261"/>
      <c r="H18" s="250"/>
      <c r="I18" s="250"/>
      <c r="J18" s="250"/>
      <c r="K18" s="265"/>
      <c r="L18" s="265"/>
      <c r="M18" s="265"/>
      <c r="N18" s="250"/>
      <c r="O18" s="250"/>
      <c r="P18" s="250"/>
      <c r="Q18" s="250"/>
      <c r="R18" s="250"/>
      <c r="S18" s="250"/>
      <c r="T18" s="250"/>
      <c r="V18" s="250"/>
      <c r="W18" s="250"/>
      <c r="X18" s="250"/>
      <c r="Y18" s="250"/>
      <c r="Z18" s="250"/>
      <c r="AE18" s="266"/>
      <c r="AF18" s="252"/>
    </row>
    <row r="19" spans="1:32" s="253" customFormat="1" ht="30.2" customHeight="1">
      <c r="A19" s="254"/>
      <c r="B19" s="248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AE19" s="264"/>
      <c r="AF19" s="252"/>
    </row>
    <row r="20" spans="1:32" s="253" customFormat="1" ht="30.2" customHeight="1">
      <c r="A20" s="247"/>
      <c r="B20" s="248"/>
      <c r="AE20" s="251"/>
      <c r="AF20" s="252"/>
    </row>
    <row r="21" spans="1:32" s="253" customFormat="1" ht="30.2" customHeight="1">
      <c r="A21" s="269"/>
      <c r="B21" s="270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2"/>
      <c r="AF21" s="273"/>
    </row>
    <row r="22" spans="1:32" s="274" customFormat="1"/>
    <row r="23" spans="1:32" s="274" customFormat="1"/>
    <row r="24" spans="1:32" s="274" customFormat="1"/>
    <row r="25" spans="1:32" s="274" customFormat="1"/>
    <row r="26" spans="1:32" s="274" customFormat="1"/>
    <row r="27" spans="1:32" s="274" customFormat="1"/>
    <row r="28" spans="1:32" s="274" customFormat="1"/>
    <row r="29" spans="1:32" s="274" customFormat="1"/>
    <row r="30" spans="1:32" s="274" customFormat="1"/>
    <row r="31" spans="1:32" s="274" customFormat="1"/>
    <row r="32" spans="1:32" s="274" customFormat="1"/>
    <row r="33" s="274" customFormat="1"/>
    <row r="34" s="274" customFormat="1"/>
    <row r="35" s="274" customFormat="1"/>
    <row r="36" s="274" customFormat="1"/>
    <row r="37" s="274" customFormat="1"/>
    <row r="38" s="274" customFormat="1"/>
    <row r="39" s="274" customFormat="1"/>
    <row r="40" s="274" customFormat="1"/>
    <row r="41" s="274" customFormat="1"/>
    <row r="42" s="274" customFormat="1"/>
    <row r="43" s="274" customFormat="1"/>
    <row r="44" s="274" customFormat="1"/>
    <row r="45" s="274" customFormat="1"/>
    <row r="46" s="274" customFormat="1"/>
    <row r="47" s="274" customFormat="1"/>
    <row r="48" s="274" customFormat="1"/>
    <row r="49" s="274" customFormat="1"/>
    <row r="50" s="274" customFormat="1"/>
    <row r="51" s="274" customFormat="1"/>
    <row r="52" s="274" customFormat="1"/>
    <row r="53" s="274" customFormat="1"/>
    <row r="54" s="274" customFormat="1"/>
    <row r="55" s="274" customFormat="1"/>
    <row r="56" s="274" customFormat="1"/>
    <row r="57" s="274" customFormat="1"/>
    <row r="58" s="274" customFormat="1"/>
    <row r="59" s="274" customFormat="1"/>
    <row r="60" s="274" customFormat="1"/>
    <row r="61" s="274" customFormat="1"/>
    <row r="62" s="274" customFormat="1"/>
    <row r="63" s="274" customFormat="1"/>
    <row r="64" s="274" customFormat="1"/>
    <row r="65" s="274" customFormat="1"/>
    <row r="66" s="274" customFormat="1"/>
    <row r="67" s="274" customFormat="1"/>
    <row r="68" s="274" customFormat="1"/>
    <row r="69" s="274" customFormat="1"/>
    <row r="70" s="274" customFormat="1"/>
    <row r="71" s="274" customFormat="1"/>
    <row r="72" s="274" customFormat="1"/>
    <row r="73" s="274" customFormat="1"/>
    <row r="74" s="274" customFormat="1"/>
    <row r="75" s="274" customFormat="1"/>
    <row r="76" s="274" customFormat="1"/>
    <row r="77" s="274" customFormat="1"/>
    <row r="78" s="274" customFormat="1"/>
    <row r="79" s="274" customFormat="1"/>
    <row r="80" s="274" customFormat="1"/>
    <row r="81" s="274" customFormat="1"/>
    <row r="82" s="274" customFormat="1"/>
    <row r="83" s="274" customFormat="1"/>
    <row r="84" s="274" customFormat="1"/>
    <row r="85" s="274" customFormat="1"/>
    <row r="86" s="274" customFormat="1"/>
    <row r="87" s="274" customFormat="1"/>
  </sheetData>
  <mergeCells count="1">
    <mergeCell ref="K16:M16"/>
  </mergeCells>
  <phoneticPr fontId="6" type="noConversion"/>
  <printOptions horizontalCentered="1" verticalCentered="1"/>
  <pageMargins left="0.39370078740157483" right="0.39370078740157483" top="1.181102362204724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 지정된 범위</vt:lpstr>
      </vt:variant>
      <vt:variant>
        <vt:i4>12</vt:i4>
      </vt:variant>
    </vt:vector>
  </HeadingPairs>
  <TitlesOfParts>
    <vt:vector size="33" baseType="lpstr">
      <vt:lpstr>길어깨부집계표</vt:lpstr>
      <vt:lpstr>길어깨부현황</vt:lpstr>
      <vt:lpstr>길어깨부단위수량</vt:lpstr>
      <vt:lpstr>진입로수량집계표</vt:lpstr>
      <vt:lpstr>진입로현황</vt:lpstr>
      <vt:lpstr>진입로단위수량</vt:lpstr>
      <vt:lpstr>포장공(간지)</vt:lpstr>
      <vt:lpstr>자재</vt:lpstr>
      <vt:lpstr>포장수량집계표</vt:lpstr>
      <vt:lpstr>아스콘포장집계표</vt:lpstr>
      <vt:lpstr>아스콘포장</vt:lpstr>
      <vt:lpstr>보도수량집계표</vt:lpstr>
      <vt:lpstr>보도설치현황</vt:lpstr>
      <vt:lpstr>보도블럭단위수량</vt:lpstr>
      <vt:lpstr>보차도경계석수량집계</vt:lpstr>
      <vt:lpstr>보차도경계석현황</vt:lpstr>
      <vt:lpstr>보차도경계석단위수량(T-1)</vt:lpstr>
      <vt:lpstr>보차도경계석단위수량(T-2)</vt:lpstr>
      <vt:lpstr>도로경계수량집계</vt:lpstr>
      <vt:lpstr>도로경계석현황</vt:lpstr>
      <vt:lpstr>도로경계석단위수량</vt:lpstr>
      <vt:lpstr>길어깨부단위수량!Print_Area</vt:lpstr>
      <vt:lpstr>길어깨부현황!Print_Area</vt:lpstr>
      <vt:lpstr>도로경계석단위수량!Print_Area</vt:lpstr>
      <vt:lpstr>보도블럭단위수량!Print_Area</vt:lpstr>
      <vt:lpstr>'보차도경계석단위수량(T-1)'!Print_Area</vt:lpstr>
      <vt:lpstr>보차도경계석현황!Print_Area</vt:lpstr>
      <vt:lpstr>아스콘포장!Print_Area</vt:lpstr>
      <vt:lpstr>아스콘포장집계표!Print_Area</vt:lpstr>
      <vt:lpstr>자재!Print_Area</vt:lpstr>
      <vt:lpstr>진입로단위수량!Print_Area</vt:lpstr>
      <vt:lpstr>진입로수량집계표!Print_Area</vt:lpstr>
      <vt:lpstr>포장수량집계표!Print_Area</vt:lpstr>
    </vt:vector>
  </TitlesOfParts>
  <Company>신한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이장근</dc:creator>
  <cp:lastModifiedBy>Admin</cp:lastModifiedBy>
  <cp:lastPrinted>2025-12-17T00:42:04Z</cp:lastPrinted>
  <dcterms:created xsi:type="dcterms:W3CDTF">2002-06-17T00:41:58Z</dcterms:created>
  <dcterms:modified xsi:type="dcterms:W3CDTF">2025-12-17T00:54:29Z</dcterms:modified>
</cp:coreProperties>
</file>