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1_수의계약\00_수의계약(지난자료)\99999_기존 수의계약 참고자료들\01.거모동 녹원아파트~신길지구간 보행자도로 정비공사 실시설계용역(2025.12)\02.수량산출서\"/>
    </mc:Choice>
  </mc:AlternateContent>
  <xr:revisionPtr revIDLastSave="0" documentId="13_ncr:1_{22086385-19AA-4F97-A382-0EB23CD533C8}" xr6:coauthVersionLast="47" xr6:coauthVersionMax="47" xr10:uidLastSave="{00000000-0000-0000-0000-000000000000}"/>
  <bookViews>
    <workbookView xWindow="28680" yWindow="-120" windowWidth="29040" windowHeight="15720" tabRatio="816" firstSheet="1" activeTab="3" xr2:uid="{00000000-000D-0000-FFFF-FFFF00000000}"/>
  </bookViews>
  <sheets>
    <sheet name="VXXXX" sheetId="22" state="veryHidden" r:id="rId1"/>
    <sheet name="간지(옹벽블록)" sheetId="29" r:id="rId2"/>
    <sheet name="연결관현황" sheetId="27" state="hidden" r:id="rId3"/>
    <sheet name="블록자재" sheetId="28" r:id="rId4"/>
    <sheet name="옹벽블록공집계" sheetId="15" r:id="rId5"/>
    <sheet name="블록집계" sheetId="16" r:id="rId6"/>
    <sheet name="블록단위" sheetId="17" r:id="rId7"/>
    <sheet name="블록현황" sheetId="25" r:id="rId8"/>
    <sheet name="블록기초집계" sheetId="19" r:id="rId9"/>
    <sheet name="블록기초단위" sheetId="20" r:id="rId10"/>
    <sheet name="토공수량집계표" sheetId="30" r:id="rId11"/>
    <sheet name="토공산출" sheetId="31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__key2" localSheetId="3" hidden="1">[1]조명시설!#REF!</definedName>
    <definedName name="__key2" hidden="1">[1]조명시설!#REF!</definedName>
    <definedName name="_1_" localSheetId="3">#REF!</definedName>
    <definedName name="_1_" localSheetId="7">#REF!</definedName>
    <definedName name="_1_" localSheetId="11">#REF!</definedName>
    <definedName name="_1_" localSheetId="10">#REF!</definedName>
    <definedName name="_1_">#REF!</definedName>
    <definedName name="_1___________0_S" localSheetId="3" hidden="1">'[2]6PILE  (돌출)'!#REF!</definedName>
    <definedName name="_1___________0_S" hidden="1">'[2]6PILE  (돌출)'!#REF!</definedName>
    <definedName name="_10_0_S" localSheetId="3" hidden="1">'[3]6PILE  (돌출)'!#REF!</definedName>
    <definedName name="_10_0_S" hidden="1">'[3]6PILE  (돌출)'!#REF!</definedName>
    <definedName name="_10_0Extr" localSheetId="3">[4]총괄내역서!#REF!</definedName>
    <definedName name="_10_0Extr">[4]총괄내역서!#REF!</definedName>
    <definedName name="_10a12_" localSheetId="11">토공산출!_10a12_</definedName>
    <definedName name="_10a12_" localSheetId="10">토공수량집계표!_10a12_</definedName>
    <definedName name="_10a12_">[0]!_10a12_</definedName>
    <definedName name="_11a10_">[0]!_11a10_</definedName>
    <definedName name="_11a13_" localSheetId="11">토공산출!_11a13_</definedName>
    <definedName name="_11a13_" localSheetId="10">토공수량집계표!_11a13_</definedName>
    <definedName name="_11a13_">[0]!_11a13_</definedName>
    <definedName name="_12a11_">[0]!_12a11_</definedName>
    <definedName name="_12a14_" localSheetId="11">토공산출!_12a14_</definedName>
    <definedName name="_12a14_" localSheetId="10">토공수량집계표!_12a14_</definedName>
    <definedName name="_12a14_">[0]!_12a14_</definedName>
    <definedName name="_13_0_F" localSheetId="3">[5]노임단가!#REF!</definedName>
    <definedName name="_13_0_F">[5]노임단가!#REF!</definedName>
    <definedName name="_13a12_">[0]!_13a12_</definedName>
    <definedName name="_13a15_" localSheetId="11">토공산출!_13a15_</definedName>
    <definedName name="_13a15_" localSheetId="10">토공수량집계표!_13a15_</definedName>
    <definedName name="_13a15_">[0]!_13a15_</definedName>
    <definedName name="_14_0_F" localSheetId="3">[5]노임단가!#REF!</definedName>
    <definedName name="_14_0_F">[5]노임단가!#REF!</definedName>
    <definedName name="_14a13_">[0]!_14a13_</definedName>
    <definedName name="_14a16_" localSheetId="11">토공산출!_14a16_</definedName>
    <definedName name="_14a16_" localSheetId="10">토공수량집계표!_14a16_</definedName>
    <definedName name="_14a16_">[0]!_14a16_</definedName>
    <definedName name="_15a14_">[0]!_15a14_</definedName>
    <definedName name="_15a17_" localSheetId="11">토공산출!_15a17_</definedName>
    <definedName name="_15a17_" localSheetId="10">토공수량집계표!_15a17_</definedName>
    <definedName name="_15a17_">[0]!_15a17_</definedName>
    <definedName name="_16a15_">[0]!_16a15_</definedName>
    <definedName name="_16a2_" localSheetId="11">토공산출!_16a2_</definedName>
    <definedName name="_16a2_" localSheetId="10">토공수량집계표!_16a2_</definedName>
    <definedName name="_16a2_">[0]!_16a2_</definedName>
    <definedName name="_17_0옹벽부용수" localSheetId="3">#REF!</definedName>
    <definedName name="_17_0옹벽부용수">#REF!</definedName>
    <definedName name="_17a16_">[0]!_17a16_</definedName>
    <definedName name="_17a3_" localSheetId="11">토공산출!_17a3_</definedName>
    <definedName name="_17a3_" localSheetId="10">토공수량집계표!_17a3_</definedName>
    <definedName name="_17a3_">[0]!_17a3_</definedName>
    <definedName name="_18_0옹벽부용수" localSheetId="3">#REF!</definedName>
    <definedName name="_18_0옹벽부용수">#REF!</definedName>
    <definedName name="_18a2_">[0]!_18a2_</definedName>
    <definedName name="_18a4_" localSheetId="11">토공산출!_18a4_</definedName>
    <definedName name="_18a4_" localSheetId="10">토공수량집계표!_18a4_</definedName>
    <definedName name="_18a4_">[0]!_18a4_</definedName>
    <definedName name="_19a3_">[0]!_19a3_</definedName>
    <definedName name="_19a5_" localSheetId="11">토공산출!_19a5_</definedName>
    <definedName name="_19a5_" localSheetId="10">토공수량집계표!_19a5_</definedName>
    <definedName name="_19a5_">[0]!_19a5_</definedName>
    <definedName name="_2_" localSheetId="3">[5]공사비집계!#REF!</definedName>
    <definedName name="_2_" localSheetId="7">[5]공사비집계!#REF!</definedName>
    <definedName name="_2_" localSheetId="2">#REF!</definedName>
    <definedName name="_2_" localSheetId="11">[5]공사비집계!#REF!</definedName>
    <definedName name="_2_" localSheetId="10">[5]공사비집계!#REF!</definedName>
    <definedName name="_2_">[5]공사비집계!#REF!</definedName>
    <definedName name="_2___________0_S" localSheetId="3" hidden="1">'[3]6PILE  (돌출)'!#REF!</definedName>
    <definedName name="_2___________0_S" hidden="1">'[3]6PILE  (돌출)'!#REF!</definedName>
    <definedName name="_2__________0_S" localSheetId="3" hidden="1">'[2]6PILE  (돌출)'!#REF!</definedName>
    <definedName name="_2__________0_S" hidden="1">'[2]6PILE  (돌출)'!#REF!</definedName>
    <definedName name="_20a4_">[0]!_20a4_</definedName>
    <definedName name="_20a6_" localSheetId="11">토공산출!_20a6_</definedName>
    <definedName name="_20a6_" localSheetId="10">토공수량집계표!_20a6_</definedName>
    <definedName name="_20a6_">[0]!_20a6_</definedName>
    <definedName name="_21_2_0_Parse" localSheetId="3">[5]노임단가!#REF!</definedName>
    <definedName name="_21_2_0_Parse">[5]노임단가!#REF!</definedName>
    <definedName name="_21a5_">[0]!_21a5_</definedName>
    <definedName name="_21a7_" localSheetId="11">토공산출!_21a7_</definedName>
    <definedName name="_21a7_" localSheetId="10">토공수량집계표!_21a7_</definedName>
    <definedName name="_21a7_">[0]!_21a7_</definedName>
    <definedName name="_22_2_0_Parse" localSheetId="3">[5]노임단가!#REF!</definedName>
    <definedName name="_22_2_0_Parse">[5]노임단가!#REF!</definedName>
    <definedName name="_22a6_">[0]!_22a6_</definedName>
    <definedName name="_22a8_" localSheetId="11">토공산출!_22a8_</definedName>
    <definedName name="_22a8_" localSheetId="10">토공수량집계표!_22a8_</definedName>
    <definedName name="_22a8_">[0]!_22a8_</definedName>
    <definedName name="_23a1_">'[6]1호맨홀토공'!$R$12</definedName>
    <definedName name="_23a7_">[0]!_23a7_</definedName>
    <definedName name="_23a9_" localSheetId="11">토공산출!_23a9_</definedName>
    <definedName name="_23a9_" localSheetId="10">토공수량집계표!_23a9_</definedName>
    <definedName name="_23a9_">[0]!_23a9_</definedName>
    <definedName name="_24a8_">[0]!_24a8_</definedName>
    <definedName name="_24B2_">'[6]단면 (2)'!$K$55</definedName>
    <definedName name="_25a9_">[0]!_25a9_</definedName>
    <definedName name="_25B2_" localSheetId="11">'[6]단면 (2)'!$K$55</definedName>
    <definedName name="_25B2_" localSheetId="10">'[6]단면 (2)'!$K$55</definedName>
    <definedName name="_25B2_">'[7]단면 (2)'!$K$55</definedName>
    <definedName name="_25co1_" localSheetId="3">#REF!</definedName>
    <definedName name="_25co1_" localSheetId="7">#REF!</definedName>
    <definedName name="_25co1_">#REF!</definedName>
    <definedName name="_26as18_">[0]!_26as18_</definedName>
    <definedName name="_26co1_">#REF!</definedName>
    <definedName name="_26f2_" localSheetId="3">[7]횡배수관!#REF!</definedName>
    <definedName name="_26f2_" localSheetId="7">[7]횡배수관!#REF!</definedName>
    <definedName name="_26f2_">[7]횡배수관!#REF!</definedName>
    <definedName name="_26Y_0Print_A" localSheetId="3">[5]노임단가!#REF!</definedName>
    <definedName name="_26Y_0Print_A">[5]노임단가!#REF!</definedName>
    <definedName name="_27as26_">[0]!_27as26_</definedName>
    <definedName name="_27f2_">[7]횡배수관!#REF!</definedName>
    <definedName name="_27L1_" localSheetId="3">#REF!</definedName>
    <definedName name="_27L1_" localSheetId="7">#REF!</definedName>
    <definedName name="_27L1_">#REF!</definedName>
    <definedName name="_27Y_0Print_A" localSheetId="3">[5]노임단가!#REF!</definedName>
    <definedName name="_27Y_0Print_A">[5]노임단가!#REF!</definedName>
    <definedName name="_28az16_">[0]!_28az16_</definedName>
    <definedName name="_28L1_">#REF!</definedName>
    <definedName name="_28L2_" localSheetId="3">#REF!</definedName>
    <definedName name="_28L2_" localSheetId="7">#REF!</definedName>
    <definedName name="_28L2_">#REF!</definedName>
    <definedName name="_29az24_">[0]!_29az24_</definedName>
    <definedName name="_29L2_">#REF!</definedName>
    <definedName name="_29L3_" localSheetId="3">#REF!</definedName>
    <definedName name="_29L3_" localSheetId="7">#REF!</definedName>
    <definedName name="_29L3_">#REF!</definedName>
    <definedName name="_3________0_S" localSheetId="3" hidden="1">'[2]6PILE  (돌출)'!#REF!</definedName>
    <definedName name="_3________0_S" hidden="1">'[2]6PILE  (돌출)'!#REF!</definedName>
    <definedName name="_3_0Crite" localSheetId="3">[8]총괄내역서!#REF!</definedName>
    <definedName name="_3_0Crite" localSheetId="7">[8]총괄내역서!#REF!</definedName>
    <definedName name="_3_0Crite" localSheetId="11">[8]총괄내역서!#REF!</definedName>
    <definedName name="_3_0Crite" localSheetId="10">[8]총괄내역서!#REF!</definedName>
    <definedName name="_3_0Crite">[8]총괄내역서!#REF!</definedName>
    <definedName name="_30b1_">[0]!_30b1_</definedName>
    <definedName name="_30L3_">#REF!</definedName>
    <definedName name="_30L4_" localSheetId="3">#REF!</definedName>
    <definedName name="_30L4_" localSheetId="7">#REF!</definedName>
    <definedName name="_30L4_">#REF!</definedName>
    <definedName name="_30Y_0PRINT_AREA" localSheetId="3">[5]노임단가!#REF!</definedName>
    <definedName name="_30Y_0PRINT_AREA">[5]노임단가!#REF!</definedName>
    <definedName name="_31e10_">[0]!_31e10_</definedName>
    <definedName name="_31L4_">#REF!</definedName>
    <definedName name="_31L5_" localSheetId="3">#REF!</definedName>
    <definedName name="_31L5_" localSheetId="7">#REF!</definedName>
    <definedName name="_31L5_">#REF!</definedName>
    <definedName name="_31Y_0PRINT_AREA" localSheetId="3">[5]노임단가!#REF!</definedName>
    <definedName name="_31Y_0PRINT_AREA">[5]노임단가!#REF!</definedName>
    <definedName name="_32e11_">[0]!_32e11_</definedName>
    <definedName name="_32L5_">#REF!</definedName>
    <definedName name="_32L6_" localSheetId="3">#REF!</definedName>
    <definedName name="_32L6_" localSheetId="7">#REF!</definedName>
    <definedName name="_32L6_">#REF!</definedName>
    <definedName name="_33e12_">[0]!_33e12_</definedName>
    <definedName name="_33L6_">#REF!</definedName>
    <definedName name="_33P1_" localSheetId="3">#REF!</definedName>
    <definedName name="_33P1_" localSheetId="7">#REF!</definedName>
    <definedName name="_33P1_">#REF!</definedName>
    <definedName name="_34e13_">[0]!_34e13_</definedName>
    <definedName name="_34P1_">#REF!</definedName>
    <definedName name="_34P2_" localSheetId="3">'[9]Sheet1 (2)'!#REF!</definedName>
    <definedName name="_34P2_" localSheetId="7">'[9]Sheet1 (2)'!#REF!</definedName>
    <definedName name="_34P2_">'[9]Sheet1 (2)'!#REF!</definedName>
    <definedName name="_35e14_">[0]!_35e14_</definedName>
    <definedName name="_35P2_">'[9]Sheet1 (2)'!#REF!</definedName>
    <definedName name="_35P3_">{#N/A,#N/A,FALSE,"배수1"}</definedName>
    <definedName name="_36e15_">[0]!_36e15_</definedName>
    <definedName name="_36P3_" localSheetId="11">{#N/A,#N/A,FALSE,"배수1"}</definedName>
    <definedName name="_36P3_">{#N/A,#N/A,FALSE,"배수1"}</definedName>
    <definedName name="_36P4_">{#N/A,#N/A,FALSE,"혼합골재"}</definedName>
    <definedName name="_37e2_">[0]!_37e2_</definedName>
    <definedName name="_37P4_" localSheetId="11">{#N/A,#N/A,FALSE,"혼합골재"}</definedName>
    <definedName name="_37P4_">{#N/A,#N/A,FALSE,"혼합골재"}</definedName>
    <definedName name="_37P5_">{#N/A,#N/A,FALSE,"배수1"}</definedName>
    <definedName name="_38e3_">[0]!_38e3_</definedName>
    <definedName name="_38P5_" localSheetId="11">{#N/A,#N/A,FALSE,"배수1"}</definedName>
    <definedName name="_38P5_">{#N/A,#N/A,FALSE,"배수1"}</definedName>
    <definedName name="_38P6_">{#N/A,#N/A,FALSE,"2~8번"}</definedName>
    <definedName name="_39e4_">[0]!_39e4_</definedName>
    <definedName name="_39P6_" localSheetId="11">{#N/A,#N/A,FALSE,"2~8번"}</definedName>
    <definedName name="_39P6_">{#N/A,#N/A,FALSE,"2~8번"}</definedName>
    <definedName name="_39s1_" localSheetId="3">#REF!</definedName>
    <definedName name="_39s1_" localSheetId="7">#REF!</definedName>
    <definedName name="_39s1_">#REF!</definedName>
    <definedName name="_4__________0_S" localSheetId="3" hidden="1">'[3]6PILE  (돌출)'!#REF!</definedName>
    <definedName name="_4__________0_S" hidden="1">'[3]6PILE  (돌출)'!#REF!</definedName>
    <definedName name="_4___0_S" localSheetId="3" hidden="1">'[2]6PILE  (돌출)'!#REF!</definedName>
    <definedName name="_4___0_S" hidden="1">'[2]6PILE  (돌출)'!#REF!</definedName>
    <definedName name="_4_0Extr" localSheetId="3">[8]총괄내역서!#REF!</definedName>
    <definedName name="_4_0Extr" localSheetId="7">[8]총괄내역서!#REF!</definedName>
    <definedName name="_4_0Extr">[8]총괄내역서!#REF!</definedName>
    <definedName name="_40e5_">[0]!_40e5_</definedName>
    <definedName name="_40s1_">#REF!</definedName>
    <definedName name="_40S3_">{#N/A,#N/A,FALSE,"포장2"}</definedName>
    <definedName name="_41e6_">[0]!_41e6_</definedName>
    <definedName name="_41S3_" localSheetId="11">{#N/A,#N/A,FALSE,"포장2"}</definedName>
    <definedName name="_41S3_">{#N/A,#N/A,FALSE,"포장2"}</definedName>
    <definedName name="_41옹벽부용수" localSheetId="3">#REF!</definedName>
    <definedName name="_41옹벽부용수" localSheetId="7">#REF!</definedName>
    <definedName name="_41옹벽부용수">#REF!</definedName>
    <definedName name="_42e7_">[0]!_42e7_</definedName>
    <definedName name="_42옹벽부용수">#REF!</definedName>
    <definedName name="_43e8_">[0]!_43e8_</definedName>
    <definedName name="_44e9_">[0]!_44e9_</definedName>
    <definedName name="_45w10_">[0]!_45w10_</definedName>
    <definedName name="_46w11_">[0]!_46w11_</definedName>
    <definedName name="_47w12_">[0]!_47w12_</definedName>
    <definedName name="_48w13_">[0]!_48w13_</definedName>
    <definedName name="_49w2_">[0]!_49w2_</definedName>
    <definedName name="_5_0Crite" localSheetId="3">[4]총괄내역서!#REF!</definedName>
    <definedName name="_5_0Crite">[4]총괄내역서!#REF!</definedName>
    <definedName name="_50w3_">[0]!_50w3_</definedName>
    <definedName name="_51w4_">[0]!_51w4_</definedName>
    <definedName name="_52w5_">[0]!_52w5_</definedName>
    <definedName name="_53w6_">[0]!_53w6_</definedName>
    <definedName name="_54w7_">[0]!_54w7_</definedName>
    <definedName name="_55w8_">[0]!_55w8_</definedName>
    <definedName name="_56w9_">[0]!_56w9_</definedName>
    <definedName name="_57x2_">[0]!_57x2_</definedName>
    <definedName name="_58x3_">[0]!_58x3_</definedName>
    <definedName name="_59x5_">[0]!_59x5_</definedName>
    <definedName name="_5S" localSheetId="3" hidden="1">'[10]6PILE  (돌출)'!#REF!</definedName>
    <definedName name="_5S" localSheetId="7" hidden="1">'[10]6PILE  (돌출)'!#REF!</definedName>
    <definedName name="_5S" localSheetId="2" hidden="1">'[2]6PILE  (돌출)'!#REF!</definedName>
    <definedName name="_5S" localSheetId="11" hidden="1">'[11]6PILE  (돌출)'!#REF!</definedName>
    <definedName name="_5S" localSheetId="10" hidden="1">'[11]6PILE  (돌출)'!#REF!</definedName>
    <definedName name="_5S" hidden="1">'[10]6PILE  (돌출)'!#REF!</definedName>
    <definedName name="_6________0_S" localSheetId="3" hidden="1">'[3]6PILE  (돌출)'!#REF!</definedName>
    <definedName name="_6________0_S" hidden="1">'[3]6PILE  (돌출)'!#REF!</definedName>
    <definedName name="_6_0_S" localSheetId="3" hidden="1">'[10]6PILE  (돌출)'!#REF!</definedName>
    <definedName name="_6_0_S" localSheetId="7" hidden="1">'[10]6PILE  (돌출)'!#REF!</definedName>
    <definedName name="_6_0_S" localSheetId="2" hidden="1">'[2]6PILE  (돌출)'!#REF!</definedName>
    <definedName name="_6_0_S" localSheetId="11" hidden="1">'[11]6PILE  (돌출)'!#REF!</definedName>
    <definedName name="_6_0_S" localSheetId="10" hidden="1">'[11]6PILE  (돌출)'!#REF!</definedName>
    <definedName name="_6_0_S" hidden="1">'[10]6PILE  (돌출)'!#REF!</definedName>
    <definedName name="_6_0Crite" localSheetId="3">[4]총괄내역서!#REF!</definedName>
    <definedName name="_6_0Crite">[4]총괄내역서!#REF!</definedName>
    <definedName name="_60x6_">[0]!_60x6_</definedName>
    <definedName name="_61Z1_">[0]!_61Z1_</definedName>
    <definedName name="_62Z2_">[0]!_62Z2_</definedName>
    <definedName name="_63__________________0_S" localSheetId="3" hidden="1">'[2]6PILE  (돌출)'!#REF!</definedName>
    <definedName name="_63__________________0_S" hidden="1">'[2]6PILE  (돌출)'!#REF!</definedName>
    <definedName name="_64_________________0_S" localSheetId="3" hidden="1">'[2]6PILE  (돌출)'!#REF!</definedName>
    <definedName name="_64_________________0_S" hidden="1">'[2]6PILE  (돌출)'!#REF!</definedName>
    <definedName name="_65________________0_S" localSheetId="3" hidden="1">'[2]6PILE  (돌출)'!#REF!</definedName>
    <definedName name="_65________________0_S" hidden="1">'[2]6PILE  (돌출)'!#REF!</definedName>
    <definedName name="_66_______________0_S" localSheetId="3" hidden="1">'[2]6PILE  (돌출)'!#REF!</definedName>
    <definedName name="_66_______________0_S" hidden="1">'[2]6PILE  (돌출)'!#REF!</definedName>
    <definedName name="_67_____________0_S" localSheetId="3" hidden="1">'[2]6PILE  (돌출)'!#REF!</definedName>
    <definedName name="_67_____________0_S" hidden="1">'[2]6PILE  (돌출)'!#REF!</definedName>
    <definedName name="_68___________0_S" localSheetId="3" hidden="1">'[2]6PILE  (돌출)'!#REF!</definedName>
    <definedName name="_68___________0_S" hidden="1">'[2]6PILE  (돌출)'!#REF!</definedName>
    <definedName name="_69__________0_S" localSheetId="3" hidden="1">'[2]6PILE  (돌출)'!#REF!</definedName>
    <definedName name="_69__________0_S" hidden="1">'[2]6PILE  (돌출)'!#REF!</definedName>
    <definedName name="_70_________0_S" localSheetId="3" hidden="1">'[2]6PILE  (돌출)'!#REF!</definedName>
    <definedName name="_70_________0_S" hidden="1">'[2]6PILE  (돌출)'!#REF!</definedName>
    <definedName name="_71________0_S" localSheetId="3" hidden="1">'[2]6PILE  (돌출)'!#REF!</definedName>
    <definedName name="_71________0_S" hidden="1">'[2]6PILE  (돌출)'!#REF!</definedName>
    <definedName name="_72_______0_S" localSheetId="3" hidden="1">'[2]6PILE  (돌출)'!#REF!</definedName>
    <definedName name="_72_______0_S" hidden="1">'[2]6PILE  (돌출)'!#REF!</definedName>
    <definedName name="_73______0_S" localSheetId="3" hidden="1">'[2]6PILE  (돌출)'!#REF!</definedName>
    <definedName name="_73______0_S" hidden="1">'[2]6PILE  (돌출)'!#REF!</definedName>
    <definedName name="_74_____0_S" localSheetId="3" hidden="1">'[2]6PILE  (돌출)'!#REF!</definedName>
    <definedName name="_74_____0_S" hidden="1">'[2]6PILE  (돌출)'!#REF!</definedName>
    <definedName name="_75____0_S" localSheetId="3" hidden="1">'[2]6PILE  (돌출)'!#REF!</definedName>
    <definedName name="_75____0_S" hidden="1">'[2]6PILE  (돌출)'!#REF!</definedName>
    <definedName name="_76___0_S" localSheetId="3" hidden="1">'[2]6PILE  (돌출)'!#REF!</definedName>
    <definedName name="_76___0_S" hidden="1">'[2]6PILE  (돌출)'!#REF!</definedName>
    <definedName name="_78S" localSheetId="3" hidden="1">'[2]6PILE  (돌출)'!#REF!</definedName>
    <definedName name="_78S" hidden="1">'[2]6PILE  (돌출)'!#REF!</definedName>
    <definedName name="_7A1_" localSheetId="3">#REF!</definedName>
    <definedName name="_7A1_" localSheetId="7">#REF!</definedName>
    <definedName name="_7A1_" localSheetId="11">#REF!</definedName>
    <definedName name="_7A1_" localSheetId="10">#REF!</definedName>
    <definedName name="_7A1_">#REF!</definedName>
    <definedName name="_81_0_S" localSheetId="3" hidden="1">'[2]6PILE  (돌출)'!#REF!</definedName>
    <definedName name="_81_0_S" hidden="1">'[2]6PILE  (돌출)'!#REF!</definedName>
    <definedName name="_8a10_" localSheetId="11">토공산출!_8a10_</definedName>
    <definedName name="_8a10_" localSheetId="10">토공수량집계표!_8a10_</definedName>
    <definedName name="_8a10_">[0]!_8a10_</definedName>
    <definedName name="_8S" localSheetId="3" hidden="1">'[3]6PILE  (돌출)'!#REF!</definedName>
    <definedName name="_8S" hidden="1">'[3]6PILE  (돌출)'!#REF!</definedName>
    <definedName name="_9_0Extr" localSheetId="3">[4]총괄내역서!#REF!</definedName>
    <definedName name="_9_0Extr">[4]총괄내역서!#REF!</definedName>
    <definedName name="_9a11_" localSheetId="11">토공산출!_9a11_</definedName>
    <definedName name="_9a11_" localSheetId="10">토공수량집계표!_9a11_</definedName>
    <definedName name="_9a11_">[0]!_9a11_</definedName>
    <definedName name="_a" localSheetId="3">#REF!</definedName>
    <definedName name="_a" localSheetId="7">#REF!</definedName>
    <definedName name="_a" localSheetId="11">#REF!</definedName>
    <definedName name="_a" localSheetId="10">#REF!</definedName>
    <definedName name="_a">#REF!</definedName>
    <definedName name="_a10">[0]!_a10</definedName>
    <definedName name="_a11">[0]!_a11</definedName>
    <definedName name="_a12">[0]!_a12</definedName>
    <definedName name="_a13">[0]!_a13</definedName>
    <definedName name="_a14">[0]!_a14</definedName>
    <definedName name="_a15">[0]!_a15</definedName>
    <definedName name="_a16">[0]!_a16</definedName>
    <definedName name="_a2">[0]!_a2</definedName>
    <definedName name="_a3">[0]!_a3</definedName>
    <definedName name="_a4">[0]!_a4</definedName>
    <definedName name="_a5">[0]!_a5</definedName>
    <definedName name="_a6">[0]!_a6</definedName>
    <definedName name="_a7">[0]!_a7</definedName>
    <definedName name="_a8">[0]!_a8</definedName>
    <definedName name="_a9">[0]!_a9</definedName>
    <definedName name="_aab42" localSheetId="3">#REF!</definedName>
    <definedName name="_aab42" localSheetId="7">#REF!</definedName>
    <definedName name="_aab42" localSheetId="11">#REF!</definedName>
    <definedName name="_aab42" localSheetId="10">#REF!</definedName>
    <definedName name="_aab42">#REF!</definedName>
    <definedName name="_as18">[0]!_as18</definedName>
    <definedName name="_as26">[0]!_as26</definedName>
    <definedName name="_az16">[0]!_az16</definedName>
    <definedName name="_az24">[0]!_az24</definedName>
    <definedName name="_b1">[0]!_b1</definedName>
    <definedName name="_C" localSheetId="3">#REF!</definedName>
    <definedName name="_C" localSheetId="7">#REF!</definedName>
    <definedName name="_C" localSheetId="11">#REF!</definedName>
    <definedName name="_C" localSheetId="10">#REF!</definedName>
    <definedName name="_C">#REF!</definedName>
    <definedName name="_cc" localSheetId="3">#REF!</definedName>
    <definedName name="_cc" localSheetId="7">#REF!</definedName>
    <definedName name="_cc" localSheetId="11">#REF!</definedName>
    <definedName name="_cc" localSheetId="10">#REF!</definedName>
    <definedName name="_cc">#REF!</definedName>
    <definedName name="_Cm" localSheetId="3">[12]Sheet1!#REF!</definedName>
    <definedName name="_Cm" localSheetId="7">[12]Sheet1!#REF!</definedName>
    <definedName name="_Cm" localSheetId="11">[10]Sheet1!#REF!</definedName>
    <definedName name="_Cm" localSheetId="10">[10]Sheet1!#REF!</definedName>
    <definedName name="_Cm">[12]Sheet1!#REF!</definedName>
    <definedName name="_Cm1" localSheetId="3">[12]Sheet1!#REF!</definedName>
    <definedName name="_Cm1" localSheetId="7">[12]Sheet1!#REF!</definedName>
    <definedName name="_Cm1" localSheetId="11">[10]Sheet1!#REF!</definedName>
    <definedName name="_Cm1" localSheetId="10">[10]Sheet1!#REF!</definedName>
    <definedName name="_Cm1">[12]Sheet1!#REF!</definedName>
    <definedName name="_CON135" localSheetId="2">'[13]#REF'!$AG$58</definedName>
    <definedName name="_CON135" localSheetId="11">'[10]#REF'!$AG$58</definedName>
    <definedName name="_CON135" localSheetId="10">'[10]#REF'!$AG$58</definedName>
    <definedName name="_CON135">'[12]#REF'!$AG$58</definedName>
    <definedName name="_CON210" localSheetId="2">'[13]#REF'!$AG$53</definedName>
    <definedName name="_CON210" localSheetId="11">'[10]#REF'!$AG$53</definedName>
    <definedName name="_CON210" localSheetId="10">'[10]#REF'!$AG$53</definedName>
    <definedName name="_CON210">'[12]#REF'!$AG$53</definedName>
    <definedName name="_CON240" localSheetId="2">'[13]#REF'!$AG$50</definedName>
    <definedName name="_CON240" localSheetId="11">'[10]#REF'!$AG$50</definedName>
    <definedName name="_CON240" localSheetId="10">'[10]#REF'!$AG$50</definedName>
    <definedName name="_CON240">'[12]#REF'!$AG$50</definedName>
    <definedName name="_dist__bin" localSheetId="3" hidden="1">[14]조명시설!#REF!</definedName>
    <definedName name="_dist__bin" hidden="1">[14]조명시설!#REF!</definedName>
    <definedName name="_Dist_Bin" localSheetId="3" hidden="1">[15]조명시설!#REF!</definedName>
    <definedName name="_Dist_Bin" hidden="1">[15]조명시설!#REF!</definedName>
    <definedName name="_Dist_Values" localSheetId="3" hidden="1">[15]조명시설!#REF!</definedName>
    <definedName name="_Dist_Values" hidden="1">[15]조명시설!#REF!</definedName>
    <definedName name="_E" localSheetId="3">[12]Sheet1!#REF!</definedName>
    <definedName name="_E" localSheetId="7">[12]Sheet1!#REF!</definedName>
    <definedName name="_E" localSheetId="11">[10]Sheet1!#REF!</definedName>
    <definedName name="_E" localSheetId="10">[10]Sheet1!#REF!</definedName>
    <definedName name="_E">[12]Sheet1!#REF!</definedName>
    <definedName name="_e10">[0]!_e10</definedName>
    <definedName name="_e11">[0]!_e11</definedName>
    <definedName name="_e12">[0]!_e12</definedName>
    <definedName name="_e13">[0]!_e13</definedName>
    <definedName name="_e14">[0]!_e14</definedName>
    <definedName name="_e15">[0]!_e15</definedName>
    <definedName name="_e2">[0]!_e2</definedName>
    <definedName name="_e3">[0]!_e3</definedName>
    <definedName name="_e4">[0]!_e4</definedName>
    <definedName name="_e5">[0]!_e5</definedName>
    <definedName name="_e6">[0]!_e6</definedName>
    <definedName name="_e7">[0]!_e7</definedName>
    <definedName name="_e8">[0]!_e8</definedName>
    <definedName name="_e9">[0]!_e9</definedName>
    <definedName name="_ELL1" localSheetId="2">'[13]#REF'!$AN$243</definedName>
    <definedName name="_ELL1" localSheetId="11">'[10]#REF'!$AN$243</definedName>
    <definedName name="_ELL1" localSheetId="10">'[10]#REF'!$AN$243</definedName>
    <definedName name="_ELL1">'[12]#REF'!$AN$243</definedName>
    <definedName name="_ELL2" localSheetId="2">'[13]#REF'!$AN$246</definedName>
    <definedName name="_ELL2" localSheetId="11">'[10]#REF'!$AN$246</definedName>
    <definedName name="_ELL2" localSheetId="10">'[10]#REF'!$AN$246</definedName>
    <definedName name="_ELL2">'[12]#REF'!$AN$246</definedName>
    <definedName name="_F" localSheetId="3">[12]Sheet1!#REF!</definedName>
    <definedName name="_F" localSheetId="7">[12]Sheet1!#REF!</definedName>
    <definedName name="_F" localSheetId="11">[10]Sheet1!#REF!</definedName>
    <definedName name="_F" localSheetId="10">[10]Sheet1!#REF!</definedName>
    <definedName name="_F">[12]Sheet1!#REF!</definedName>
    <definedName name="_Fill" localSheetId="3" hidden="1">[15]조명시설!#REF!</definedName>
    <definedName name="_Fill" hidden="1">[15]조명시설!#REF!</definedName>
    <definedName name="_xlnm._FilterDatabase" localSheetId="3" hidden="1">#REF!</definedName>
    <definedName name="_xlnm._FilterDatabase" localSheetId="7" hidden="1">#REF!</definedName>
    <definedName name="_xlnm._FilterDatabase" localSheetId="2" hidden="1">연결관현황!$A$1:$D$29</definedName>
    <definedName name="_xlnm._FilterDatabase" localSheetId="11" hidden="1">#REF!</definedName>
    <definedName name="_xlnm._FilterDatabase" localSheetId="10" hidden="1">#REF!</definedName>
    <definedName name="_xlnm._FilterDatabase" hidden="1">#REF!</definedName>
    <definedName name="_GHH1" localSheetId="3">#REF!</definedName>
    <definedName name="_GHH1" localSheetId="7">#REF!</definedName>
    <definedName name="_GHH1" localSheetId="11">#REF!</definedName>
    <definedName name="_GHH1" localSheetId="10">#REF!</definedName>
    <definedName name="_GHH1">#REF!</definedName>
    <definedName name="_GHH2" localSheetId="3">#REF!</definedName>
    <definedName name="_GHH2" localSheetId="7">#REF!</definedName>
    <definedName name="_GHH2" localSheetId="11">#REF!</definedName>
    <definedName name="_GHH2" localSheetId="10">#REF!</definedName>
    <definedName name="_GHH2">#REF!</definedName>
    <definedName name="_HSH1" localSheetId="2">[16]Sheet1!$F$40</definedName>
    <definedName name="_HSH1" localSheetId="11">[16]Sheet1!$F$40</definedName>
    <definedName name="_HSH1" localSheetId="10">[16]Sheet1!$F$40</definedName>
    <definedName name="_HSH1">[17]Sheet1!$F$40</definedName>
    <definedName name="_HSH2" localSheetId="2">[16]Sheet1!$F$41</definedName>
    <definedName name="_HSH2" localSheetId="11">[16]Sheet1!$F$41</definedName>
    <definedName name="_HSH2" localSheetId="10">[16]Sheet1!$F$41</definedName>
    <definedName name="_HSH2">[17]Sheet1!$F$41</definedName>
    <definedName name="_JEA1" localSheetId="3">#REF!</definedName>
    <definedName name="_JEA1" localSheetId="7">#REF!</definedName>
    <definedName name="_JEA1" localSheetId="11">#REF!</definedName>
    <definedName name="_JEA1" localSheetId="10">#REF!</definedName>
    <definedName name="_JEA1">#REF!</definedName>
    <definedName name="_JEA2" localSheetId="3">#REF!</definedName>
    <definedName name="_JEA2" localSheetId="7">#REF!</definedName>
    <definedName name="_JEA2" localSheetId="11">#REF!</definedName>
    <definedName name="_JEA2" localSheetId="10">#REF!</definedName>
    <definedName name="_JEA2">#REF!</definedName>
    <definedName name="_JOI13" localSheetId="2">'[13]#REF'!$AN$212</definedName>
    <definedName name="_JOI13" localSheetId="11">'[10]#REF'!$AN$212</definedName>
    <definedName name="_JOI13" localSheetId="10">'[10]#REF'!$AN$212</definedName>
    <definedName name="_JOI13">'[12]#REF'!$AN$212</definedName>
    <definedName name="_K" localSheetId="3">[12]Sheet1!#REF!</definedName>
    <definedName name="_K" localSheetId="7">[12]Sheet1!#REF!</definedName>
    <definedName name="_K" localSheetId="11">[10]Sheet1!#REF!</definedName>
    <definedName name="_K" localSheetId="10">[10]Sheet1!#REF!</definedName>
    <definedName name="_K">[12]Sheet1!#REF!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key21" localSheetId="3" hidden="1">[1]조명시설!#REF!</definedName>
    <definedName name="_key21" hidden="1">[1]조명시설!#REF!</definedName>
    <definedName name="_kfkf" localSheetId="3" hidden="1">#REF!</definedName>
    <definedName name="_kfkf" hidden="1">#REF!</definedName>
    <definedName name="_LL1">[18]Sheet17!$C$2</definedName>
    <definedName name="_LL2">[18]Sheet17!$C$3</definedName>
    <definedName name="_LL3">[18]Sheet17!$C$4</definedName>
    <definedName name="_LR1">[18]Sheet17!$F$2</definedName>
    <definedName name="_LR2">[18]Sheet17!$F$3</definedName>
    <definedName name="_LR3">[18]Sheet17!$F$4</definedName>
    <definedName name="_MaL1" localSheetId="3">#REF!</definedName>
    <definedName name="_MaL1" localSheetId="7">#REF!</definedName>
    <definedName name="_MaL1" localSheetId="11">#REF!</definedName>
    <definedName name="_MaL1" localSheetId="10">#REF!</definedName>
    <definedName name="_MaL1">#REF!</definedName>
    <definedName name="_MaL2" localSheetId="3">#REF!</definedName>
    <definedName name="_MaL2" localSheetId="7">#REF!</definedName>
    <definedName name="_MaL2" localSheetId="11">#REF!</definedName>
    <definedName name="_MaL2" localSheetId="10">#REF!</definedName>
    <definedName name="_MaL2">#REF!</definedName>
    <definedName name="_NP1" localSheetId="2">[16]Sheet1!$F$57</definedName>
    <definedName name="_NP1" localSheetId="11">[16]Sheet1!$F$57</definedName>
    <definedName name="_NP1" localSheetId="10">[16]Sheet1!$F$57</definedName>
    <definedName name="_NP1">[17]Sheet1!$F$57</definedName>
    <definedName name="_NP2" localSheetId="2">[16]Sheet1!$F$58</definedName>
    <definedName name="_NP2" localSheetId="11">[16]Sheet1!$F$58</definedName>
    <definedName name="_NP2" localSheetId="10">[16]Sheet1!$F$58</definedName>
    <definedName name="_NP2">[17]Sheet1!$F$58</definedName>
    <definedName name="_NSH1" localSheetId="2">[16]Sheet1!$L$40</definedName>
    <definedName name="_NSH1" localSheetId="11">[16]Sheet1!$L$40</definedName>
    <definedName name="_NSH1" localSheetId="10">[16]Sheet1!$L$40</definedName>
    <definedName name="_NSH1">[17]Sheet1!$L$40</definedName>
    <definedName name="_NSH2" localSheetId="2">[16]Sheet1!$L$41</definedName>
    <definedName name="_NSH2" localSheetId="11">[16]Sheet1!$L$41</definedName>
    <definedName name="_NSH2" localSheetId="10">[16]Sheet1!$L$41</definedName>
    <definedName name="_NSH2">[17]Sheet1!$L$41</definedName>
    <definedName name="_Order1" hidden="1">255</definedName>
    <definedName name="_Order2" hidden="1">255</definedName>
    <definedName name="_P3" hidden="1">{#N/A,#N/A,FALSE,"배수1"}</definedName>
    <definedName name="_P4" hidden="1">{#N/A,#N/A,FALSE,"혼합골재"}</definedName>
    <definedName name="_P5" hidden="1">{#N/A,#N/A,FALSE,"배수1"}</definedName>
    <definedName name="_P6" hidden="1">{#N/A,#N/A,FALSE,"2~8번"}</definedName>
    <definedName name="_pl1" localSheetId="3">#REF!</definedName>
    <definedName name="_pl1" localSheetId="7">#REF!</definedName>
    <definedName name="_pl1" localSheetId="11">#REF!</definedName>
    <definedName name="_pl1" localSheetId="10">#REF!</definedName>
    <definedName name="_pl1">#REF!</definedName>
    <definedName name="_PL2" localSheetId="3">#REF!</definedName>
    <definedName name="_PL2" localSheetId="7">#REF!</definedName>
    <definedName name="_PL2" localSheetId="11">#REF!</definedName>
    <definedName name="_PL2" localSheetId="10">#REF!</definedName>
    <definedName name="_PL2">#REF!</definedName>
    <definedName name="_PL3" localSheetId="3">#REF!</definedName>
    <definedName name="_PL3" localSheetId="7">#REF!</definedName>
    <definedName name="_PL3" localSheetId="11">#REF!</definedName>
    <definedName name="_PL3" localSheetId="10">#REF!</definedName>
    <definedName name="_PL3">#REF!</definedName>
    <definedName name="_Q" localSheetId="3">[12]Sheet1!#REF!</definedName>
    <definedName name="_Q" localSheetId="7">[12]Sheet1!#REF!</definedName>
    <definedName name="_Q" localSheetId="11">[10]Sheet1!#REF!</definedName>
    <definedName name="_Q" localSheetId="10">[10]Sheet1!#REF!</definedName>
    <definedName name="_Q">[12]Sheet1!#REF!</definedName>
    <definedName name="_Q1" localSheetId="3">[12]Sheet1!#REF!</definedName>
    <definedName name="_Q1" localSheetId="7">[12]Sheet1!#REF!</definedName>
    <definedName name="_Q1" localSheetId="11">[10]Sheet1!#REF!</definedName>
    <definedName name="_Q1" localSheetId="10">[10]Sheet1!#REF!</definedName>
    <definedName name="_Q1">[12]Sheet1!#REF!</definedName>
    <definedName name="_qa01" hidden="1">{#N/A,#N/A,FALSE,"2~8번"}</definedName>
    <definedName name="_qa02" hidden="1">{#N/A,#N/A,FALSE,"골재소요량";#N/A,#N/A,FALSE,"골재소요량"}</definedName>
    <definedName name="_qa03" hidden="1">{#N/A,#N/A,FALSE,"구조2"}</definedName>
    <definedName name="_qa04" hidden="1">{#N/A,#N/A,FALSE,"단가표지"}</definedName>
    <definedName name="_qa05" hidden="1">{#N/A,#N/A,FALSE,"배수1"}</definedName>
    <definedName name="_qa06" hidden="1">{#N/A,#N/A,FALSE,"배수2"}</definedName>
    <definedName name="_qa07" hidden="1">{#N/A,#N/A,FALSE,"부대1"}</definedName>
    <definedName name="_qa08" hidden="1">{#N/A,#N/A,FALSE,"부대2"}</definedName>
    <definedName name="_qa10" hidden="1">{#N/A,#N/A,FALSE,"속도"}</definedName>
    <definedName name="_qa11" hidden="1">{#N/A,#N/A,FALSE,"운반시간"}</definedName>
    <definedName name="_qa12" hidden="1">{#N/A,#N/A,FALSE,"이정표"}</definedName>
    <definedName name="_qa13" hidden="1">{#N/A,#N/A,FALSE,"조골재"}</definedName>
    <definedName name="_qa14" hidden="1">{#N/A,#N/A,FALSE,"구조1"}</definedName>
    <definedName name="_qa15" hidden="1">{#N/A,#N/A,FALSE,"토공2"}</definedName>
    <definedName name="_qa16" hidden="1">{#N/A,#N/A,FALSE,"포장1";#N/A,#N/A,FALSE,"포장1"}</definedName>
    <definedName name="_qa17" hidden="1">{#N/A,#N/A,FALSE,"포장2"}</definedName>
    <definedName name="_qa18" hidden="1">{#N/A,#N/A,FALSE,"표지목차"}</definedName>
    <definedName name="_qa19" hidden="1">{#N/A,#N/A,FALSE,"혼합골재"}</definedName>
    <definedName name="_qa20" hidden="1">{#N/A,#N/A,FALSE,"운반시간"}</definedName>
    <definedName name="_qx1" hidden="1">{#N/A,#N/A,FALSE,"운반시간"}</definedName>
    <definedName name="_Regression_Out" localSheetId="3" hidden="1">#REF!</definedName>
    <definedName name="_Regression_Out" localSheetId="11" hidden="1">#REF!</definedName>
    <definedName name="_Regression_Out" localSheetId="10" hidden="1">#REF!</definedName>
    <definedName name="_Regression_Out" hidden="1">#REF!</definedName>
    <definedName name="_Regression_X" localSheetId="3" hidden="1">#REF!</definedName>
    <definedName name="_Regression_X" localSheetId="11" hidden="1">#REF!</definedName>
    <definedName name="_Regression_X" localSheetId="10" hidden="1">#REF!</definedName>
    <definedName name="_Regression_X" hidden="1">#REF!</definedName>
    <definedName name="_Regression_Y" localSheetId="3" hidden="1">#REF!</definedName>
    <definedName name="_Regression_Y" localSheetId="11" hidden="1">#REF!</definedName>
    <definedName name="_Regression_Y" localSheetId="10" hidden="1">#REF!</definedName>
    <definedName name="_Regression_Y" hidden="1">#REF!</definedName>
    <definedName name="_S1" hidden="1">{#N/A,#N/A,FALSE,"골재소요량";#N/A,#N/A,FALSE,"골재소요량"}</definedName>
    <definedName name="_S3" hidden="1">{#N/A,#N/A,FALSE,"포장2"}</definedName>
    <definedName name="_SBB1" localSheetId="3">#REF!</definedName>
    <definedName name="_SBB1" localSheetId="7">#REF!</definedName>
    <definedName name="_SBB1" localSheetId="11">#REF!</definedName>
    <definedName name="_SBB1" localSheetId="10">#REF!</definedName>
    <definedName name="_SBB1">#REF!</definedName>
    <definedName name="_SBB2" localSheetId="3">#REF!</definedName>
    <definedName name="_SBB2" localSheetId="7">#REF!</definedName>
    <definedName name="_SBB2" localSheetId="11">#REF!</definedName>
    <definedName name="_SBB2" localSheetId="10">#REF!</definedName>
    <definedName name="_SBB2">#REF!</definedName>
    <definedName name="_SBB3" localSheetId="3">#REF!</definedName>
    <definedName name="_SBB3" localSheetId="7">#REF!</definedName>
    <definedName name="_SBB3" localSheetId="11">#REF!</definedName>
    <definedName name="_SBB3" localSheetId="10">#REF!</definedName>
    <definedName name="_SBB3">#REF!</definedName>
    <definedName name="_SBB4" localSheetId="3">#REF!</definedName>
    <definedName name="_SBB4" localSheetId="7">#REF!</definedName>
    <definedName name="_SBB4" localSheetId="11">#REF!</definedName>
    <definedName name="_SBB4" localSheetId="10">#REF!</definedName>
    <definedName name="_SBB4">#REF!</definedName>
    <definedName name="_SBB5" localSheetId="3">#REF!</definedName>
    <definedName name="_SBB5" localSheetId="7">#REF!</definedName>
    <definedName name="_SBB5" localSheetId="11">#REF!</definedName>
    <definedName name="_SBB5" localSheetId="10">#REF!</definedName>
    <definedName name="_SBB5">#REF!</definedName>
    <definedName name="_SCH1" localSheetId="3">'[12]#REF'!#REF!</definedName>
    <definedName name="_SCH1" localSheetId="7">'[12]#REF'!#REF!</definedName>
    <definedName name="_SCH1" localSheetId="11">'[10]#REF'!#REF!</definedName>
    <definedName name="_SCH1" localSheetId="10">'[10]#REF'!#REF!</definedName>
    <definedName name="_SCH1">'[12]#REF'!#REF!</definedName>
    <definedName name="_SH1" localSheetId="2">'[13]#REF'!$AG$143</definedName>
    <definedName name="_SH1" localSheetId="11">'[10]#REF'!$AG$143</definedName>
    <definedName name="_SH1" localSheetId="10">'[10]#REF'!$AG$143</definedName>
    <definedName name="_SH1">'[12]#REF'!$AG$143</definedName>
    <definedName name="_SH2" localSheetId="2">'[13]#REF'!$AG$145</definedName>
    <definedName name="_SH2" localSheetId="11">'[10]#REF'!$AG$145</definedName>
    <definedName name="_SH2" localSheetId="10">'[10]#REF'!$AG$145</definedName>
    <definedName name="_SH2">'[12]#REF'!$AG$145</definedName>
    <definedName name="_SH3" localSheetId="2">'[13]#REF'!$AG$148</definedName>
    <definedName name="_SH3" localSheetId="11">'[10]#REF'!$AG$148</definedName>
    <definedName name="_SH3" localSheetId="10">'[10]#REF'!$AG$148</definedName>
    <definedName name="_SH3">'[12]#REF'!$AG$148</definedName>
    <definedName name="_SHH1" localSheetId="3">#REF!</definedName>
    <definedName name="_SHH1" localSheetId="7">#REF!</definedName>
    <definedName name="_SHH1" localSheetId="11">#REF!</definedName>
    <definedName name="_SHH1" localSheetId="10">#REF!</definedName>
    <definedName name="_SHH1">#REF!</definedName>
    <definedName name="_SHH2" localSheetId="3">#REF!</definedName>
    <definedName name="_SHH2" localSheetId="7">#REF!</definedName>
    <definedName name="_SHH2" localSheetId="11">#REF!</definedName>
    <definedName name="_SHH2" localSheetId="10">#REF!</definedName>
    <definedName name="_SHH2">#REF!</definedName>
    <definedName name="_SHH3" localSheetId="3">#REF!</definedName>
    <definedName name="_SHH3" localSheetId="7">#REF!</definedName>
    <definedName name="_SHH3" localSheetId="11">#REF!</definedName>
    <definedName name="_SHH3" localSheetId="10">#REF!</definedName>
    <definedName name="_SHH3">#REF!</definedName>
    <definedName name="_Sort" localSheetId="3" hidden="1">#REF!</definedName>
    <definedName name="_Sort" localSheetId="7" hidden="1">#REF!</definedName>
    <definedName name="_Sort" localSheetId="2" hidden="1">#REF!</definedName>
    <definedName name="_Sort" localSheetId="11" hidden="1">#REF!</definedName>
    <definedName name="_Sort" localSheetId="10" hidden="1">#REF!</definedName>
    <definedName name="_Sort" hidden="1">#REF!</definedName>
    <definedName name="_ST1" localSheetId="2">'[13]#REF'!$AN$275</definedName>
    <definedName name="_ST1" localSheetId="11">'[10]#REF'!$AN$275</definedName>
    <definedName name="_ST1" localSheetId="10">'[10]#REF'!$AN$275</definedName>
    <definedName name="_ST1">'[12]#REF'!$AN$275</definedName>
    <definedName name="_T1" localSheetId="3">[12]Sheet1!#REF!</definedName>
    <definedName name="_T1" localSheetId="7">[12]Sheet1!#REF!</definedName>
    <definedName name="_T1" localSheetId="11">[10]Sheet1!#REF!</definedName>
    <definedName name="_T1" localSheetId="10">[10]Sheet1!#REF!</definedName>
    <definedName name="_T1">[12]Sheet1!#REF!</definedName>
    <definedName name="_T2" localSheetId="3">[12]Sheet1!#REF!</definedName>
    <definedName name="_T2" localSheetId="7">[12]Sheet1!#REF!</definedName>
    <definedName name="_T2" localSheetId="11">[10]Sheet1!#REF!</definedName>
    <definedName name="_T2" localSheetId="10">[10]Sheet1!#REF!</definedName>
    <definedName name="_T2">[12]Sheet1!#REF!</definedName>
    <definedName name="_Ty1" localSheetId="3">#REF!</definedName>
    <definedName name="_Ty1" localSheetId="7">#REF!</definedName>
    <definedName name="_Ty1" localSheetId="11">#REF!</definedName>
    <definedName name="_Ty1" localSheetId="10">#REF!</definedName>
    <definedName name="_Ty1">#REF!</definedName>
    <definedName name="_Ty2" localSheetId="3">#REF!</definedName>
    <definedName name="_Ty2" localSheetId="7">#REF!</definedName>
    <definedName name="_Ty2" localSheetId="11">#REF!</definedName>
    <definedName name="_Ty2" localSheetId="10">#REF!</definedName>
    <definedName name="_Ty2">#REF!</definedName>
    <definedName name="_w10">[0]!_w10</definedName>
    <definedName name="_w11">[0]!_w11</definedName>
    <definedName name="_w12">[0]!_w12</definedName>
    <definedName name="_w13">[0]!_w13</definedName>
    <definedName name="_w2">[0]!_w2</definedName>
    <definedName name="_w3">[0]!_w3</definedName>
    <definedName name="_w4">[0]!_w4</definedName>
    <definedName name="_w5">[0]!_w5</definedName>
    <definedName name="_w6">[0]!_w6</definedName>
    <definedName name="_w7">[0]!_w7</definedName>
    <definedName name="_w8">[0]!_w8</definedName>
    <definedName name="_w9">[0]!_w9</definedName>
    <definedName name="_woogi" localSheetId="3" hidden="1">#REF!</definedName>
    <definedName name="_woogi" hidden="1">#REF!</definedName>
    <definedName name="_woogi2" localSheetId="3" hidden="1">#REF!</definedName>
    <definedName name="_woogi2" hidden="1">#REF!</definedName>
    <definedName name="_woogi24" localSheetId="3" hidden="1">#REF!</definedName>
    <definedName name="_woogi24" hidden="1">#REF!</definedName>
    <definedName name="_woogi3" localSheetId="3" hidden="1">#REF!</definedName>
    <definedName name="_woogi3" hidden="1">#REF!</definedName>
    <definedName name="_x2">[0]!_x2</definedName>
    <definedName name="_x3">[0]!_x3</definedName>
    <definedName name="_x5">[0]!_x5</definedName>
    <definedName name="_x6">[0]!_x6</definedName>
    <definedName name="_Z1">[0]!_Z1</definedName>
    <definedName name="_Z2">[0]!_Z2</definedName>
    <definedName name="_재ㅐ햐" localSheetId="3" hidden="1">#REF!</definedName>
    <definedName name="_재ㅐ햐" hidden="1">#REF!</definedName>
    <definedName name="\">[19]DATE!$C$24:$C$85</definedName>
    <definedName name="\P" localSheetId="3">#REF!</definedName>
    <definedName name="\P" localSheetId="7">#REF!</definedName>
    <definedName name="\P" localSheetId="11">#REF!</definedName>
    <definedName name="\P" localSheetId="10">#REF!</definedName>
    <definedName name="\P">#REF!</definedName>
    <definedName name="◀" localSheetId="3">#REF!</definedName>
    <definedName name="◀" localSheetId="7">#REF!</definedName>
    <definedName name="◀" localSheetId="11">#REF!</definedName>
    <definedName name="◀" localSheetId="10">#REF!</definedName>
    <definedName name="◀">#REF!</definedName>
    <definedName name="◁" localSheetId="3">[8]총괄내역서!#REF!</definedName>
    <definedName name="◁" localSheetId="7">[8]총괄내역서!#REF!</definedName>
    <definedName name="◁" localSheetId="11">[8]총괄내역서!#REF!</definedName>
    <definedName name="◁" localSheetId="10">[8]총괄내역서!#REF!</definedName>
    <definedName name="◁">[8]총괄내역서!#REF!</definedName>
    <definedName name="○" localSheetId="3">[8]총괄내역서!#REF!</definedName>
    <definedName name="○" localSheetId="7">[8]총괄내역서!#REF!</definedName>
    <definedName name="○">[8]총괄내역서!#REF!</definedName>
    <definedName name="●" localSheetId="3">[8]총괄내역서!#REF!</definedName>
    <definedName name="●" localSheetId="7">[8]총괄내역서!#REF!</definedName>
    <definedName name="●">[8]총괄내역서!#REF!</definedName>
    <definedName name="☆" localSheetId="3">[8]총괄내역서!#REF!</definedName>
    <definedName name="☆" localSheetId="7">[8]총괄내역서!#REF!</definedName>
    <definedName name="☆">[8]총괄내역서!#REF!</definedName>
    <definedName name="A" localSheetId="3">#REF!</definedName>
    <definedName name="A" localSheetId="7">#REF!</definedName>
    <definedName name="A" localSheetId="2">[20]DATE!$E$24:$E$85</definedName>
    <definedName name="A" localSheetId="11">#REF!</definedName>
    <definedName name="A" localSheetId="10">#REF!</definedName>
    <definedName name="A">#REF!</definedName>
    <definedName name="ⓐ" localSheetId="3" hidden="1">'[10]6PILE  (돌출)'!#REF!</definedName>
    <definedName name="ⓐ" localSheetId="7" hidden="1">'[10]6PILE  (돌출)'!#REF!</definedName>
    <definedName name="ⓐ" localSheetId="2" hidden="1">'[3]6PILE  (돌출)'!#REF!</definedName>
    <definedName name="ⓐ" localSheetId="11" hidden="1">'[11]6PILE  (돌출)'!#REF!</definedName>
    <definedName name="ⓐ" localSheetId="10" hidden="1">'[11]6PILE  (돌출)'!#REF!</definedName>
    <definedName name="ⓐ" hidden="1">'[10]6PILE  (돌출)'!#REF!</definedName>
    <definedName name="A1." localSheetId="3">#REF!</definedName>
    <definedName name="A1." localSheetId="7">#REF!</definedName>
    <definedName name="A1." localSheetId="11">#REF!</definedName>
    <definedName name="A1." localSheetId="10">#REF!</definedName>
    <definedName name="A1.">#REF!</definedName>
    <definedName name="aa" localSheetId="3">#REF!</definedName>
    <definedName name="aa" localSheetId="7">#REF!</definedName>
    <definedName name="aa" localSheetId="11">#REF!</definedName>
    <definedName name="aa" localSheetId="10">#REF!</definedName>
    <definedName name="aa">#REF!</definedName>
    <definedName name="aaa" localSheetId="3">#REF!</definedName>
    <definedName name="aaa">#REF!</definedName>
    <definedName name="aaaa" localSheetId="3" hidden="1">{#N/A,#N/A,FALSE,"조골재"}</definedName>
    <definedName name="aaaa" localSheetId="7" hidden="1">{#N/A,#N/A,FALSE,"조골재"}</definedName>
    <definedName name="aaaa" localSheetId="11" hidden="1">{#N/A,#N/A,FALSE,"조골재"}</definedName>
    <definedName name="aaaa" localSheetId="10" hidden="1">{#N/A,#N/A,FALSE,"조골재"}</definedName>
    <definedName name="aaaa" hidden="1">{#N/A,#N/A,FALSE,"조골재"}</definedName>
    <definedName name="aaaaa" localSheetId="3" hidden="1">{#N/A,#N/A,FALSE,"조골재"}</definedName>
    <definedName name="aaaaa" localSheetId="7" hidden="1">{#N/A,#N/A,FALSE,"조골재"}</definedName>
    <definedName name="aaaaa" localSheetId="2" hidden="1">{#N/A,#N/A,FALSE,"조골재"}</definedName>
    <definedName name="aaaaa" localSheetId="11" hidden="1">{#N/A,#N/A,FALSE,"조골재"}</definedName>
    <definedName name="aaaaa" localSheetId="10" hidden="1">{#N/A,#N/A,FALSE,"조골재"}</definedName>
    <definedName name="aaaaa" hidden="1">{#N/A,#N/A,FALSE,"조골재"}</definedName>
    <definedName name="aaaaaa" hidden="1">{#N/A,#N/A,FALSE,"속도"}</definedName>
    <definedName name="aaaaaaaaaa" localSheetId="3" hidden="1">{#N/A,#N/A,FALSE,"운반시간"}</definedName>
    <definedName name="aaaaaaaaaa" localSheetId="7" hidden="1">{#N/A,#N/A,FALSE,"운반시간"}</definedName>
    <definedName name="aaaaaaaaaa" localSheetId="2" hidden="1">{#N/A,#N/A,FALSE,"운반시간"}</definedName>
    <definedName name="aaaaaaaaaa" localSheetId="11" hidden="1">{#N/A,#N/A,FALSE,"운반시간"}</definedName>
    <definedName name="aaaaaaaaaa" localSheetId="10" hidden="1">{#N/A,#N/A,FALSE,"운반시간"}</definedName>
    <definedName name="aaaaaaaaaa" hidden="1">{#N/A,#N/A,FALSE,"운반시간"}</definedName>
    <definedName name="aaaaaaaaaaaa" localSheetId="3">BlankMacro1</definedName>
    <definedName name="aaaaaaaaaaaa">BlankMacro1</definedName>
    <definedName name="a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scount" hidden="1">1</definedName>
    <definedName name="ar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" localSheetId="3">#REF!</definedName>
    <definedName name="as" localSheetId="7">#REF!</definedName>
    <definedName name="as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" localSheetId="11">#REF!</definedName>
    <definedName name="as" localSheetId="10">#REF!</definedName>
    <definedName name="as">#REF!</definedName>
    <definedName name="ASB" localSheetId="3">#REF!</definedName>
    <definedName name="ASB" localSheetId="7">#REF!</definedName>
    <definedName name="ASB" localSheetId="11">#REF!</definedName>
    <definedName name="ASB" localSheetId="10">#REF!</definedName>
    <definedName name="ASB">#REF!</definedName>
    <definedName name="ASCON" localSheetId="2">'[13]#REF'!$AG$174</definedName>
    <definedName name="ASCON" localSheetId="11">'[10]#REF'!$AG$174</definedName>
    <definedName name="ASCON" localSheetId="10">'[10]#REF'!$AG$174</definedName>
    <definedName name="ASCON">'[12]#REF'!$AG$174</definedName>
    <definedName name="asd" hidden="1">{#N/A,#N/A,FALSE,"조골재"}</definedName>
    <definedName name="asdas" hidden="1">{#N/A,#N/A,FALSE,"조골재"}</definedName>
    <definedName name="ASL" localSheetId="3">#REF!</definedName>
    <definedName name="ASL" localSheetId="7">#REF!</definedName>
    <definedName name="ASL" localSheetId="11">#REF!</definedName>
    <definedName name="ASL" localSheetId="10">#REF!</definedName>
    <definedName name="ASL">#REF!</definedName>
    <definedName name="ASP" localSheetId="2">'[13]#REF'!$AN$201</definedName>
    <definedName name="ASP" localSheetId="11">'[10]#REF'!$AN$201</definedName>
    <definedName name="ASP" localSheetId="10">'[10]#REF'!$AN$201</definedName>
    <definedName name="ASP">'[12]#REF'!$AN$201</definedName>
    <definedName name="ASPBD300">#N/A</definedName>
    <definedName name="ASPHALT" localSheetId="3">#REF!</definedName>
    <definedName name="ASPHALT" localSheetId="7">#REF!</definedName>
    <definedName name="ASPHALT" localSheetId="11">#REF!</definedName>
    <definedName name="ASPHALT" localSheetId="10">#REF!</definedName>
    <definedName name="ASPHALT">#REF!</definedName>
    <definedName name="as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T" localSheetId="3">#REF!</definedName>
    <definedName name="AST" localSheetId="7">#REF!</definedName>
    <definedName name="AST" localSheetId="11">#REF!</definedName>
    <definedName name="AST" localSheetId="10">#REF!</definedName>
    <definedName name="AST">#REF!</definedName>
    <definedName name="a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W" localSheetId="3">#REF!</definedName>
    <definedName name="AW" localSheetId="7">#REF!</definedName>
    <definedName name="AW" localSheetId="11">#REF!</definedName>
    <definedName name="AW" localSheetId="10">#REF!</definedName>
    <definedName name="AW">#REF!</definedName>
    <definedName name="B" localSheetId="3">#REF!</definedName>
    <definedName name="B" localSheetId="7">#REF!</definedName>
    <definedName name="B" localSheetId="11">#REF!</definedName>
    <definedName name="B" localSheetId="10">#REF!</definedName>
    <definedName name="B">#REF!</definedName>
    <definedName name="B.1" localSheetId="3">#REF!</definedName>
    <definedName name="B.1" localSheetId="7">#REF!</definedName>
    <definedName name="B.1" localSheetId="11">#REF!</definedName>
    <definedName name="B.1" localSheetId="10">#REF!</definedName>
    <definedName name="B.1">#REF!</definedName>
    <definedName name="B.2" localSheetId="3">#REF!</definedName>
    <definedName name="B.2" localSheetId="7">#REF!</definedName>
    <definedName name="B.2" localSheetId="11">#REF!</definedName>
    <definedName name="B.2" localSheetId="10">#REF!</definedName>
    <definedName name="B.2">#REF!</definedName>
    <definedName name="B.3" localSheetId="3">#REF!</definedName>
    <definedName name="B.3" localSheetId="7">#REF!</definedName>
    <definedName name="B.3" localSheetId="11">#REF!</definedName>
    <definedName name="B.3" localSheetId="10">#REF!</definedName>
    <definedName name="B.3">#REF!</definedName>
    <definedName name="B.4" localSheetId="3">#REF!</definedName>
    <definedName name="B.4" localSheetId="7">#REF!</definedName>
    <definedName name="B.4" localSheetId="11">#REF!</definedName>
    <definedName name="B.4" localSheetId="10">#REF!</definedName>
    <definedName name="B.4">#REF!</definedName>
    <definedName name="B1A" localSheetId="2">[16]Sheet1!$L$3</definedName>
    <definedName name="B1A" localSheetId="11">[16]Sheet1!$L$3</definedName>
    <definedName name="B1A" localSheetId="10">[16]Sheet1!$L$3</definedName>
    <definedName name="B1A">[17]Sheet1!$L$3</definedName>
    <definedName name="B1B" localSheetId="3">#REF!</definedName>
    <definedName name="B1B" localSheetId="7">#REF!</definedName>
    <definedName name="B1B" localSheetId="11">#REF!</definedName>
    <definedName name="B1B" localSheetId="10">#REF!</definedName>
    <definedName name="B1B">#REF!</definedName>
    <definedName name="B1WL" localSheetId="2">[16]Sheet1!$L$23</definedName>
    <definedName name="B1WL" localSheetId="11">[16]Sheet1!$L$23</definedName>
    <definedName name="B1WL" localSheetId="10">[16]Sheet1!$L$23</definedName>
    <definedName name="B1WL">[17]Sheet1!$L$23</definedName>
    <definedName name="B1WR" localSheetId="2">[16]Sheet1!$N$23</definedName>
    <definedName name="B1WR" localSheetId="11">[16]Sheet1!$N$23</definedName>
    <definedName name="B1WR" localSheetId="10">[16]Sheet1!$N$23</definedName>
    <definedName name="B1WR">[17]Sheet1!$N$23</definedName>
    <definedName name="B2A" localSheetId="2">[16]Sheet1!$L$4</definedName>
    <definedName name="B2A" localSheetId="11">[16]Sheet1!$L$4</definedName>
    <definedName name="B2A" localSheetId="10">[16]Sheet1!$L$4</definedName>
    <definedName name="B2A">[17]Sheet1!$L$4</definedName>
    <definedName name="B2B" localSheetId="3">#REF!</definedName>
    <definedName name="B2B" localSheetId="7">#REF!</definedName>
    <definedName name="B2B" localSheetId="11">#REF!</definedName>
    <definedName name="B2B" localSheetId="10">#REF!</definedName>
    <definedName name="B2B">#REF!</definedName>
    <definedName name="B2WL" localSheetId="2">[16]Sheet1!$L$24</definedName>
    <definedName name="B2WL" localSheetId="11">[16]Sheet1!$L$24</definedName>
    <definedName name="B2WL" localSheetId="10">[16]Sheet1!$L$24</definedName>
    <definedName name="B2WL">[17]Sheet1!$L$24</definedName>
    <definedName name="B2WR" localSheetId="2">[16]Sheet1!$N$24</definedName>
    <definedName name="B2WR" localSheetId="11">[16]Sheet1!$N$24</definedName>
    <definedName name="B2WR" localSheetId="10">[16]Sheet1!$N$24</definedName>
    <definedName name="B2WR">[17]Sheet1!$N$24</definedName>
    <definedName name="B3A" localSheetId="2">[16]Sheet1!$L$5</definedName>
    <definedName name="B3A" localSheetId="11">[16]Sheet1!$L$5</definedName>
    <definedName name="B3A" localSheetId="10">[16]Sheet1!$L$5</definedName>
    <definedName name="B3A">[17]Sheet1!$L$5</definedName>
    <definedName name="B3B" localSheetId="3">#REF!</definedName>
    <definedName name="B3B" localSheetId="7">#REF!</definedName>
    <definedName name="B3B" localSheetId="11">#REF!</definedName>
    <definedName name="B3B" localSheetId="10">#REF!</definedName>
    <definedName name="B3B">#REF!</definedName>
    <definedName name="B4A" localSheetId="2">[16]Sheet1!$L$6</definedName>
    <definedName name="B4A" localSheetId="11">[16]Sheet1!$L$6</definedName>
    <definedName name="B4A" localSheetId="10">[16]Sheet1!$L$6</definedName>
    <definedName name="B4A">[17]Sheet1!$L$6</definedName>
    <definedName name="B4B" localSheetId="3">#REF!</definedName>
    <definedName name="B4B" localSheetId="7">#REF!</definedName>
    <definedName name="B4B" localSheetId="11">#REF!</definedName>
    <definedName name="B4B" localSheetId="10">#REF!</definedName>
    <definedName name="B4B">#REF!</definedName>
    <definedName name="B5A" localSheetId="2">[16]Sheet1!$L$7</definedName>
    <definedName name="B5A" localSheetId="11">[16]Sheet1!$L$7</definedName>
    <definedName name="B5A" localSheetId="10">[16]Sheet1!$L$7</definedName>
    <definedName name="B5A">[17]Sheet1!$L$7</definedName>
    <definedName name="B5B" localSheetId="3">#REF!</definedName>
    <definedName name="B5B" localSheetId="7">#REF!</definedName>
    <definedName name="B5B" localSheetId="11">#REF!</definedName>
    <definedName name="B5B" localSheetId="10">#REF!</definedName>
    <definedName name="B5B">#REF!</definedName>
    <definedName name="B6A" localSheetId="2">[16]Sheet1!$L$8</definedName>
    <definedName name="B6A" localSheetId="11">[16]Sheet1!$L$8</definedName>
    <definedName name="B6A" localSheetId="10">[16]Sheet1!$L$8</definedName>
    <definedName name="B6A">[17]Sheet1!$L$8</definedName>
    <definedName name="B6B" localSheetId="3">#REF!</definedName>
    <definedName name="B6B" localSheetId="7">#REF!</definedName>
    <definedName name="B6B" localSheetId="11">#REF!</definedName>
    <definedName name="B6B" localSheetId="10">#REF!</definedName>
    <definedName name="B6B">#REF!</definedName>
    <definedName name="B7A" localSheetId="2">[16]Sheet1!$F$19</definedName>
    <definedName name="B7A" localSheetId="11">[16]Sheet1!$F$19</definedName>
    <definedName name="B7A" localSheetId="10">[16]Sheet1!$F$19</definedName>
    <definedName name="B7A">[17]Sheet1!$F$19</definedName>
    <definedName name="B7B" localSheetId="3">#REF!</definedName>
    <definedName name="B7B" localSheetId="7">#REF!</definedName>
    <definedName name="B7B" localSheetId="11">#REF!</definedName>
    <definedName name="B7B" localSheetId="10">#REF!</definedName>
    <definedName name="B7B">#REF!</definedName>
    <definedName name="B8A" localSheetId="2">[16]Sheet1!$N$7</definedName>
    <definedName name="B8A" localSheetId="11">[16]Sheet1!$N$7</definedName>
    <definedName name="B8A" localSheetId="10">[16]Sheet1!$N$7</definedName>
    <definedName name="B8A">[17]Sheet1!$N$7</definedName>
    <definedName name="BA" localSheetId="2">[16]Sheet1!$N$8</definedName>
    <definedName name="BA" localSheetId="11">[16]Sheet1!$N$8</definedName>
    <definedName name="BA" localSheetId="10">[16]Sheet1!$N$8</definedName>
    <definedName name="BA">[17]Sheet1!$N$8</definedName>
    <definedName name="base1" localSheetId="3">#REF!</definedName>
    <definedName name="base1" localSheetId="7">#REF!</definedName>
    <definedName name="base1" localSheetId="11">#REF!</definedName>
    <definedName name="base1" localSheetId="10">#REF!</definedName>
    <definedName name="base1">#REF!</definedName>
    <definedName name="BB" localSheetId="3">#REF!</definedName>
    <definedName name="BB" localSheetId="7">#REF!</definedName>
    <definedName name="BB" localSheetId="11">#REF!</definedName>
    <definedName name="BB" localSheetId="10">#REF!</definedName>
    <definedName name="BB">#REF!</definedName>
    <definedName name="BBB" localSheetId="3">[0]!BlankMacro1</definedName>
    <definedName name="BBB">[0]!BlankMacro1</definedName>
    <definedName name="BC" localSheetId="3">#REF!</definedName>
    <definedName name="BC" localSheetId="7">#REF!</definedName>
    <definedName name="BC" localSheetId="11">#REF!</definedName>
    <definedName name="BC" localSheetId="10">#REF!</definedName>
    <definedName name="BC">#REF!</definedName>
    <definedName name="BEAB1" localSheetId="2">'[13]#REF'!$AN$216</definedName>
    <definedName name="BEAB1" localSheetId="11">'[10]#REF'!$AN$216</definedName>
    <definedName name="BEAB1" localSheetId="10">'[10]#REF'!$AN$216</definedName>
    <definedName name="BEAB1">'[12]#REF'!$AN$216</definedName>
    <definedName name="BEAB2" localSheetId="2">'[13]#REF'!$AN$217</definedName>
    <definedName name="BEAB2" localSheetId="11">'[10]#REF'!$AN$217</definedName>
    <definedName name="BEAB2" localSheetId="10">'[10]#REF'!$AN$217</definedName>
    <definedName name="BEAB2">'[12]#REF'!$AN$217</definedName>
    <definedName name="BEAB3" localSheetId="2">'[13]#REF'!$AN$218</definedName>
    <definedName name="BEAB3" localSheetId="11">'[10]#REF'!$AN$218</definedName>
    <definedName name="BEAB3" localSheetId="10">'[10]#REF'!$AN$218</definedName>
    <definedName name="BEAB3">'[12]#REF'!$AN$218</definedName>
    <definedName name="BEAB4" localSheetId="2">'[13]#REF'!$AN$219</definedName>
    <definedName name="BEAB4" localSheetId="11">'[10]#REF'!$AN$219</definedName>
    <definedName name="BEAB4" localSheetId="10">'[10]#REF'!$AN$219</definedName>
    <definedName name="BEAB4">'[12]#REF'!$AN$219</definedName>
    <definedName name="BEAB5" localSheetId="2">'[13]#REF'!$AN$220</definedName>
    <definedName name="BEAB5" localSheetId="11">'[10]#REF'!$AN$220</definedName>
    <definedName name="BEAB5" localSheetId="10">'[10]#REF'!$AN$220</definedName>
    <definedName name="BEAB5">'[12]#REF'!$AN$220</definedName>
    <definedName name="BEAR1" localSheetId="2">'[13]#REF'!$AN$223</definedName>
    <definedName name="BEAR1" localSheetId="11">'[10]#REF'!$AN$223</definedName>
    <definedName name="BEAR1" localSheetId="10">'[10]#REF'!$AN$223</definedName>
    <definedName name="BEAR1">'[12]#REF'!$AN$223</definedName>
    <definedName name="BEAR2" localSheetId="2">'[13]#REF'!$AN$224</definedName>
    <definedName name="BEAR2" localSheetId="11">'[10]#REF'!$AN$224</definedName>
    <definedName name="BEAR2" localSheetId="10">'[10]#REF'!$AN$224</definedName>
    <definedName name="BEAR2">'[12]#REF'!$AN$224</definedName>
    <definedName name="BEB" localSheetId="2">'[13]#REF'!$AN$236</definedName>
    <definedName name="BEB" localSheetId="11">'[10]#REF'!$AN$236</definedName>
    <definedName name="BEB" localSheetId="10">'[10]#REF'!$AN$236</definedName>
    <definedName name="BEB">'[12]#REF'!$AN$236</definedName>
    <definedName name="BF" localSheetId="3">#REF!</definedName>
    <definedName name="BF" localSheetId="7">#REF!</definedName>
    <definedName name="BF" localSheetId="11">#REF!</definedName>
    <definedName name="BF" localSheetId="10">#REF!</definedName>
    <definedName name="BF">#REF!</definedName>
    <definedName name="BHB" localSheetId="2">'[13]#REF'!$AN$238</definedName>
    <definedName name="BHB" localSheetId="11">'[10]#REF'!$AN$238</definedName>
    <definedName name="BHB" localSheetId="10">'[10]#REF'!$AN$238</definedName>
    <definedName name="BHB">'[12]#REF'!$AN$238</definedName>
    <definedName name="BHU" localSheetId="2">[16]Sheet1!$N$31</definedName>
    <definedName name="BHU" localSheetId="11">[16]Sheet1!$N$31</definedName>
    <definedName name="BHU" localSheetId="10">[16]Sheet1!$N$31</definedName>
    <definedName name="BHU">[17]Sheet1!$N$31</definedName>
    <definedName name="BLOCK" localSheetId="2">'[13]#REF'!$AG$154</definedName>
    <definedName name="BLOCK" localSheetId="11">'[10]#REF'!$AG$154</definedName>
    <definedName name="BLOCK" localSheetId="10">'[10]#REF'!$AG$154</definedName>
    <definedName name="BLOCK">'[12]#REF'!$AG$154</definedName>
    <definedName name="BMO" localSheetId="2">[16]Sheet1!$F$50</definedName>
    <definedName name="BMO" localSheetId="11">[16]Sheet1!$F$50</definedName>
    <definedName name="BMO" localSheetId="10">[16]Sheet1!$F$50</definedName>
    <definedName name="BMO">[17]Sheet1!$F$50</definedName>
    <definedName name="bnn" hidden="1">{#N/A,#N/A,FALSE,"조골재"}</definedName>
    <definedName name="bs_chekjum" localSheetId="3">#REF!</definedName>
    <definedName name="bs_chekjum" localSheetId="7">#REF!</definedName>
    <definedName name="bs_chekjum" localSheetId="11">#REF!</definedName>
    <definedName name="bs_chekjum" localSheetId="10">#REF!</definedName>
    <definedName name="bs_chekjum">#REF!</definedName>
    <definedName name="bs_chekplus" localSheetId="3">#REF!</definedName>
    <definedName name="bs_chekplus" localSheetId="7">#REF!</definedName>
    <definedName name="bs_chekplus" localSheetId="11">#REF!</definedName>
    <definedName name="bs_chekplus" localSheetId="10">#REF!</definedName>
    <definedName name="bs_chekplus">#REF!</definedName>
    <definedName name="bs_chekwave" localSheetId="3">#REF!</definedName>
    <definedName name="bs_chekwave" localSheetId="7">#REF!</definedName>
    <definedName name="bs_chekwave" localSheetId="11">#REF!</definedName>
    <definedName name="bs_chekwave" localSheetId="10">#REF!</definedName>
    <definedName name="bs_chekwave">#REF!</definedName>
    <definedName name="BSB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SH" localSheetId="2">[16]Sheet1!$F$39</definedName>
    <definedName name="BSH" localSheetId="11">[16]Sheet1!$F$39</definedName>
    <definedName name="BSH" localSheetId="10">[16]Sheet1!$F$39</definedName>
    <definedName name="BSH">[17]Sheet1!$F$39</definedName>
    <definedName name="c_1" localSheetId="2">'[13]#REF'!$H$11</definedName>
    <definedName name="c_1" localSheetId="11">'[10]#REF'!$H$11</definedName>
    <definedName name="c_1" localSheetId="10">'[10]#REF'!$H$11</definedName>
    <definedName name="c_1">'[12]#REF'!$H$11</definedName>
    <definedName name="c_2" localSheetId="2">'[13]#REF'!$H$21</definedName>
    <definedName name="c_2" localSheetId="11">'[10]#REF'!$H$21</definedName>
    <definedName name="c_2" localSheetId="10">'[10]#REF'!$H$21</definedName>
    <definedName name="c_2">'[12]#REF'!$H$21</definedName>
    <definedName name="c_3" localSheetId="2">'[13]#REF'!$H$22</definedName>
    <definedName name="c_3" localSheetId="11">'[10]#REF'!$H$22</definedName>
    <definedName name="c_3" localSheetId="10">'[10]#REF'!$H$22</definedName>
    <definedName name="c_3">'[12]#REF'!$H$22</definedName>
    <definedName name="c_33" localSheetId="2">'[13]#REF'!$H$22</definedName>
    <definedName name="c_33" localSheetId="11">'[10]#REF'!$H$22</definedName>
    <definedName name="c_33" localSheetId="10">'[10]#REF'!$H$22</definedName>
    <definedName name="c_33">'[12]#REF'!$H$22</definedName>
    <definedName name="c_4" localSheetId="2">'[13]#REF'!$H$23</definedName>
    <definedName name="c_4" localSheetId="11">'[10]#REF'!$H$23</definedName>
    <definedName name="c_4" localSheetId="10">'[10]#REF'!$H$23</definedName>
    <definedName name="c_4">'[12]#REF'!$H$23</definedName>
    <definedName name="camberWork">#N/A</definedName>
    <definedName name="CH" localSheetId="3">#REF!</definedName>
    <definedName name="CH" localSheetId="7">#REF!</definedName>
    <definedName name="CH" localSheetId="11">#REF!</definedName>
    <definedName name="CH" localSheetId="10">#REF!</definedName>
    <definedName name="CH">#REF!</definedName>
    <definedName name="COLUMN_A" localSheetId="3">#REF!</definedName>
    <definedName name="COLUMN_A" localSheetId="7">#REF!</definedName>
    <definedName name="COLUMN_A" localSheetId="11">#REF!</definedName>
    <definedName name="COLUMN_A" localSheetId="10">#REF!</definedName>
    <definedName name="COLUMN_A">#REF!</definedName>
    <definedName name="CON" localSheetId="2">'[13]#REF'!$AN$109</definedName>
    <definedName name="CON" localSheetId="11">'[10]#REF'!$AN$109</definedName>
    <definedName name="CON" localSheetId="10">'[10]#REF'!$AN$109</definedName>
    <definedName name="CON">'[12]#REF'!$AN$109</definedName>
    <definedName name="COPING_L" localSheetId="3">#REF!</definedName>
    <definedName name="COPING_L" localSheetId="7">#REF!</definedName>
    <definedName name="COPING_L" localSheetId="11">#REF!</definedName>
    <definedName name="COPING_L" localSheetId="10">#REF!</definedName>
    <definedName name="COPING_L">#REF!</definedName>
    <definedName name="COPING_W" localSheetId="3">#REF!</definedName>
    <definedName name="COPING_W" localSheetId="7">#REF!</definedName>
    <definedName name="COPING_W" localSheetId="11">#REF!</definedName>
    <definedName name="COPING_W" localSheetId="10">#REF!</definedName>
    <definedName name="COPING_W">#REF!</definedName>
    <definedName name="_xlnm.Criteria" localSheetId="3">[15]원가입력!#REF!</definedName>
    <definedName name="_xlnm.Criteria" localSheetId="7">[15]원가입력!#REF!</definedName>
    <definedName name="_xlnm.Criteria" localSheetId="2">[21]원가입력!#REF!</definedName>
    <definedName name="_xlnm.Criteria" localSheetId="11">[14]원가입력!#REF!</definedName>
    <definedName name="_xlnm.Criteria" localSheetId="10">[14]원가입력!#REF!</definedName>
    <definedName name="_xlnm.Criteria">[15]원가입력!#REF!</definedName>
    <definedName name="C라인" localSheetId="3">[0]!BlankMacro1</definedName>
    <definedName name="C라인">[0]!BlankMacro1</definedName>
    <definedName name="D" localSheetId="3">#REF!</definedName>
    <definedName name="D" localSheetId="7">#REF!</definedName>
    <definedName name="D" localSheetId="2">[20]DATE!$C$24:$C$85</definedName>
    <definedName name="D" localSheetId="11">#REF!</definedName>
    <definedName name="D" localSheetId="10">#REF!</definedName>
    <definedName name="D">#REF!</definedName>
    <definedName name="D.1" localSheetId="3">#REF!</definedName>
    <definedName name="D.1" localSheetId="7">#REF!</definedName>
    <definedName name="D.1" localSheetId="11">#REF!</definedName>
    <definedName name="D.1" localSheetId="10">#REF!</definedName>
    <definedName name="D.1">#REF!</definedName>
    <definedName name="D.2" localSheetId="3">#REF!</definedName>
    <definedName name="D.2" localSheetId="7">#REF!</definedName>
    <definedName name="D.2" localSheetId="11">#REF!</definedName>
    <definedName name="D.2" localSheetId="10">#REF!</definedName>
    <definedName name="D.2">#REF!</definedName>
    <definedName name="D13.." localSheetId="3">#REF!</definedName>
    <definedName name="D13.." localSheetId="7">#REF!</definedName>
    <definedName name="D13.." localSheetId="11">#REF!</definedName>
    <definedName name="D13.." localSheetId="10">#REF!</definedName>
    <definedName name="D13..">#REF!</definedName>
    <definedName name="D16.." localSheetId="3">#REF!</definedName>
    <definedName name="D16.." localSheetId="7">#REF!</definedName>
    <definedName name="D16.." localSheetId="11">#REF!</definedName>
    <definedName name="D16.." localSheetId="10">#REF!</definedName>
    <definedName name="D16..">#REF!</definedName>
    <definedName name="_xlnm.Database" localSheetId="3">#REF!</definedName>
    <definedName name="_xlnm.Database" localSheetId="7">#REF!</definedName>
    <definedName name="_xlnm.Database" localSheetId="2">#REF!</definedName>
    <definedName name="_xlnm.Database" localSheetId="11">#REF!</definedName>
    <definedName name="_xlnm.Database" localSheetId="10">#REF!</definedName>
    <definedName name="_xlnm.Database">#REF!</definedName>
    <definedName name="dataww" localSheetId="3" hidden="1">#REF!</definedName>
    <definedName name="dataww" hidden="1">#REF!</definedName>
    <definedName name="DC" localSheetId="3">#REF!</definedName>
    <definedName name="DC" localSheetId="7">#REF!</definedName>
    <definedName name="DC" localSheetId="11">#REF!</definedName>
    <definedName name="DC" localSheetId="10">#REF!</definedName>
    <definedName name="DC">#REF!</definedName>
    <definedName name="DD" localSheetId="3">#REF!</definedName>
    <definedName name="DD" localSheetId="7">#REF!</definedName>
    <definedName name="DD" localSheetId="11">#REF!</definedName>
    <definedName name="DD" localSheetId="10">#REF!</definedName>
    <definedName name="DD">#REF!</definedName>
    <definedName name="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EA" localSheetId="3">#REF!</definedName>
    <definedName name="DEA" localSheetId="7">#REF!</definedName>
    <definedName name="DEA" localSheetId="11">#REF!</definedName>
    <definedName name="DEA" localSheetId="10">#REF!</definedName>
    <definedName name="DEA">#REF!</definedName>
    <definedName name="DECK_PLATE" localSheetId="3">#REF!</definedName>
    <definedName name="DECK_PLATE" localSheetId="7">#REF!</definedName>
    <definedName name="DECK_PLATE" localSheetId="11">#REF!</definedName>
    <definedName name="DECK_PLATE" localSheetId="10">#REF!</definedName>
    <definedName name="DECK_PLATE">#REF!</definedName>
    <definedName name="DF" localSheetId="2">[16]Sheet1!$N$19</definedName>
    <definedName name="DF" localSheetId="11">[16]Sheet1!$N$19</definedName>
    <definedName name="DF" localSheetId="10">[16]Sheet1!$N$19</definedName>
    <definedName name="DF">[17]Sheet1!$N$19</definedName>
    <definedName name="DFASFD" hidden="1">{#N/A,#N/A,FALSE,"골재소요량";#N/A,#N/A,FALSE,"골재소요량"}</definedName>
    <definedName name="DFDASFGDASG" hidden="1">{#N/A,#N/A,FALSE,"단가표지"}</definedName>
    <definedName name="DFDF" hidden="1">{#N/A,#N/A,FALSE,"조골재"}</definedName>
    <definedName name="DFDFDF" hidden="1">{#N/A,#N/A,FALSE,"단가표지"}</definedName>
    <definedName name="DFDSADFADSF" hidden="1">{#N/A,#N/A,FALSE,"2~8번"}</definedName>
    <definedName name="DFDSAFDFD" hidden="1">{#N/A,#N/A,FALSE,"부대1"}</definedName>
    <definedName name="DFDSAFSFG" hidden="1">{#N/A,#N/A,FALSE,"구조2"}</definedName>
    <definedName name="DFDSAGFDSAG" hidden="1">{#N/A,#N/A,FALSE,"혼합골재"}</definedName>
    <definedName name="DFDSFD" hidden="1">{#N/A,#N/A,FALSE,"속도"}</definedName>
    <definedName name="DFDSFDFDFD" hidden="1">{#N/A,#N/A,FALSE,"구조1"}</definedName>
    <definedName name="DFDSFDS" hidden="1">{#N/A,#N/A,FALSE,"부대2"}</definedName>
    <definedName name="DFDSSF" hidden="1">{#N/A,#N/A,FALSE,"이정표"}</definedName>
    <definedName name="d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ADSGAFDG" hidden="1">{#N/A,#N/A,FALSE,"운반시간"}</definedName>
    <definedName name="dfg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fgf" hidden="1">{#N/A,#N/A,FALSE,"2~8번"}</definedName>
    <definedName name="d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IA" localSheetId="3">#REF!</definedName>
    <definedName name="DIA" localSheetId="7">#REF!</definedName>
    <definedName name="DIA" localSheetId="11">#REF!</definedName>
    <definedName name="DIA" localSheetId="10">#REF!</definedName>
    <definedName name="DIA">#REF!</definedName>
    <definedName name="dia_mm">[22]말뚝지지력산정!$J$19</definedName>
    <definedName name="dist_bin1" localSheetId="3" hidden="1">[1]조명시설!#REF!</definedName>
    <definedName name="dist_bin1" hidden="1">[1]조명시설!#REF!</definedName>
    <definedName name="dist_value1" localSheetId="3" hidden="1">[1]조명시설!#REF!</definedName>
    <definedName name="dist_value1" hidden="1">[1]조명시설!#REF!</definedName>
    <definedName name="d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FDKF" localSheetId="3" hidden="1">[15]조명시설!#REF!</definedName>
    <definedName name="DKFDKF" hidden="1">[15]조명시설!#REF!</definedName>
    <definedName name="dldldldll" localSheetId="3" hidden="1">[22]조명시설!#REF!</definedName>
    <definedName name="dldldldll" hidden="1">[22]조명시설!#REF!</definedName>
    <definedName name="DLGKSFWN" localSheetId="3" hidden="1">[15]조명시설!#REF!</definedName>
    <definedName name="DLGKSFWN" hidden="1">[15]조명시설!#REF!</definedName>
    <definedName name="dns" hidden="1">{#N/A,#N/A,FALSE,"운반시간"}</definedName>
    <definedName name="DONG1" localSheetId="2">'[13]#REF'!$AN$156</definedName>
    <definedName name="DONG1" localSheetId="11">'[10]#REF'!$AN$156</definedName>
    <definedName name="DONG1" localSheetId="10">'[10]#REF'!$AN$156</definedName>
    <definedName name="DONG1">'[12]#REF'!$AN$156</definedName>
    <definedName name="DONG2" localSheetId="2">'[13]#REF'!$AN$168</definedName>
    <definedName name="DONG2" localSheetId="11">'[10]#REF'!$AN$168</definedName>
    <definedName name="DONG2" localSheetId="10">'[10]#REF'!$AN$168</definedName>
    <definedName name="DONG2">'[12]#REF'!$AN$168</definedName>
    <definedName name="DPI" localSheetId="2">[16]Sheet1!$F$55</definedName>
    <definedName name="DPI" localSheetId="11">[16]Sheet1!$F$55</definedName>
    <definedName name="DPI" localSheetId="10">[16]Sheet1!$F$55</definedName>
    <definedName name="DPI">[17]Sheet1!$F$55</definedName>
    <definedName name="dsaf" localSheetId="3" hidden="1">{#N/A,#N/A,FALSE,"조골재"}</definedName>
    <definedName name="dsaf" localSheetId="7" hidden="1">{#N/A,#N/A,FALSE,"조골재"}</definedName>
    <definedName name="dsaf" localSheetId="2" hidden="1">{#N/A,#N/A,FALSE,"조골재"}</definedName>
    <definedName name="dsaf" localSheetId="11" hidden="1">{#N/A,#N/A,FALSE,"조골재"}</definedName>
    <definedName name="dsaf" localSheetId="10" hidden="1">{#N/A,#N/A,FALSE,"조골재"}</definedName>
    <definedName name="dsaf" hidden="1">{#N/A,#N/A,FALSE,"조골재"}</definedName>
    <definedName name="DSF" localSheetId="3" hidden="1">{#N/A,#N/A,FALSE,"골재소요량";#N/A,#N/A,FALSE,"골재소요량"}</definedName>
    <definedName name="DSF" localSheetId="7" hidden="1">{#N/A,#N/A,FALSE,"골재소요량";#N/A,#N/A,FALSE,"골재소요량"}</definedName>
    <definedName name="DSF" localSheetId="2" hidden="1">{#N/A,#N/A,FALSE,"골재소요량";#N/A,#N/A,FALSE,"골재소요량"}</definedName>
    <definedName name="DSF" localSheetId="11" hidden="1">{#N/A,#N/A,FALSE,"골재소요량";#N/A,#N/A,FALSE,"골재소요량"}</definedName>
    <definedName name="DSF" localSheetId="10" hidden="1">{#N/A,#N/A,FALSE,"골재소요량";#N/A,#N/A,FALSE,"골재소요량"}</definedName>
    <definedName name="DSF" hidden="1">{#N/A,#N/A,FALSE,"골재소요량";#N/A,#N/A,FALSE,"골재소요량"}</definedName>
    <definedName name="DW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" localSheetId="3">#REF!</definedName>
    <definedName name="E" localSheetId="7">#REF!</definedName>
    <definedName name="E" localSheetId="11">#REF!</definedName>
    <definedName name="E" localSheetId="10">#REF!</definedName>
    <definedName name="E">#REF!</definedName>
    <definedName name="EA" localSheetId="3">#REF!</definedName>
    <definedName name="EA" localSheetId="7">#REF!</definedName>
    <definedName name="EA" localSheetId="11">#REF!</definedName>
    <definedName name="EA" localSheetId="10">#REF!</definedName>
    <definedName name="EA">#REF!</definedName>
    <definedName name="eee" localSheetId="3" hidden="1">{#N/A,#N/A,FALSE,"2~8번"}</definedName>
    <definedName name="eee" localSheetId="7" hidden="1">{#N/A,#N/A,FALSE,"2~8번"}</definedName>
    <definedName name="eee" localSheetId="2" hidden="1">{#N/A,#N/A,FALSE,"2~8번"}</definedName>
    <definedName name="eee" localSheetId="11" hidden="1">{#N/A,#N/A,FALSE,"2~8번"}</definedName>
    <definedName name="eee" localSheetId="10" hidden="1">{#N/A,#N/A,FALSE,"2~8번"}</definedName>
    <definedName name="eee" hidden="1">{#N/A,#N/A,FALSE,"2~8번"}</definedName>
    <definedName name="ef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W" localSheetId="3">'[20]3련 BOX'!#REF!</definedName>
    <definedName name="EW" localSheetId="7">'[20]3련 BOX'!#REF!</definedName>
    <definedName name="EW" localSheetId="11">'[19]3련 BOX'!#REF!</definedName>
    <definedName name="EW" localSheetId="10">'[19]3련 BOX'!#REF!</definedName>
    <definedName name="EW">'[20]3련 BOX'!#REF!</definedName>
    <definedName name="EXP120.J" localSheetId="3">#REF!</definedName>
    <definedName name="EXP120.J" localSheetId="7">#REF!</definedName>
    <definedName name="EXP120.J" localSheetId="11">#REF!</definedName>
    <definedName name="EXP120.J" localSheetId="10">#REF!</definedName>
    <definedName name="EXP120.J">#REF!</definedName>
    <definedName name="_xlnm.Extract" localSheetId="3">[15]원가입력!#REF!</definedName>
    <definedName name="_xlnm.Extract" localSheetId="7">[15]원가입력!#REF!</definedName>
    <definedName name="_xlnm.Extract" localSheetId="2">[21]원가입력!#REF!</definedName>
    <definedName name="_xlnm.Extract" localSheetId="11">[14]원가입력!#REF!</definedName>
    <definedName name="_xlnm.Extract" localSheetId="10">[14]원가입력!#REF!</definedName>
    <definedName name="_xlnm.Extract">[15]원가입력!#REF!</definedName>
    <definedName name="F" localSheetId="3">#REF!</definedName>
    <definedName name="F" localSheetId="7">#REF!</definedName>
    <definedName name="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" localSheetId="11">#REF!</definedName>
    <definedName name="F" localSheetId="10">#REF!</definedName>
    <definedName name="F">#REF!</definedName>
    <definedName name="F1F" localSheetId="3">#REF!</definedName>
    <definedName name="F1F" localSheetId="7">#REF!</definedName>
    <definedName name="F1F" localSheetId="11">#REF!</definedName>
    <definedName name="F1F" localSheetId="10">#REF!</definedName>
    <definedName name="F1F">#REF!</definedName>
    <definedName name="F2F" localSheetId="3">#REF!</definedName>
    <definedName name="F2F" localSheetId="7">#REF!</definedName>
    <definedName name="F2F" localSheetId="11">#REF!</definedName>
    <definedName name="F2F" localSheetId="10">#REF!</definedName>
    <definedName name="F2F">#REF!</definedName>
    <definedName name="F3F" localSheetId="3">#REF!</definedName>
    <definedName name="F3F" localSheetId="7">#REF!</definedName>
    <definedName name="F3F" localSheetId="11">#REF!</definedName>
    <definedName name="F3F" localSheetId="10">#REF!</definedName>
    <definedName name="F3F">#REF!</definedName>
    <definedName name="FB" localSheetId="3">#REF!</definedName>
    <definedName name="FB" localSheetId="7">#REF!</definedName>
    <definedName name="FB" localSheetId="11">#REF!</definedName>
    <definedName name="FB" localSheetId="10">#REF!</definedName>
    <definedName name="FB">#REF!</definedName>
    <definedName name="Fck" localSheetId="3">#REF!</definedName>
    <definedName name="Fck" localSheetId="7">#REF!</definedName>
    <definedName name="Fck" localSheetId="11">#REF!</definedName>
    <definedName name="Fck" localSheetId="10">#REF!</definedName>
    <definedName name="Fck">#REF!</definedName>
    <definedName name="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GDFAGFD" hidden="1">{#N/A,#N/A,FALSE,"포장1";#N/A,#N/A,FALSE,"포장1"}</definedName>
    <definedName name="fdgfdg" hidden="1">{#N/A,#N/A,FALSE,"2~8번"}</definedName>
    <definedName name="fdgfgf" hidden="1">{#N/A,#N/A,FALSE,"운반시간"}</definedName>
    <definedName name="FD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" localSheetId="3">#REF!</definedName>
    <definedName name="FF" localSheetId="7">#REF!</definedName>
    <definedName name="FF" localSheetId="11">#REF!</definedName>
    <definedName name="FF" localSheetId="10">#REF!</definedName>
    <definedName name="FF">#REF!</definedName>
    <definedName name="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" localSheetId="3">[12]터파기및재료!#REF!</definedName>
    <definedName name="FFFF" localSheetId="7">[12]터파기및재료!#REF!</definedName>
    <definedName name="ffff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" localSheetId="11">[10]터파기및재료!#REF!</definedName>
    <definedName name="FFFF" localSheetId="10">[10]터파기및재료!#REF!</definedName>
    <definedName name="FFFF">[12]터파기및재료!#REF!</definedName>
    <definedName name="FFFFF" localSheetId="3">[0]!BlankMacro1</definedName>
    <definedName name="FFFFF">[0]!BlankMacro1</definedName>
    <definedName name="ffffff" hidden="1">{#N/A,#N/A,FALSE,"조골재"}</definedName>
    <definedName name="ff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DAG" hidden="1">{#N/A,#N/A,FALSE,"포장2"}</definedName>
    <definedName name="FGDAGFG" hidden="1">{#N/A,#N/A,FALSE,"혼합골재"}</definedName>
    <definedName name="F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adgf" hidden="1">{#N/A,#N/A,FALSE,"혼합골재"}</definedName>
    <definedName name="FGFDG" hidden="1">{#N/A,#N/A,FALSE,"표지목차"}</definedName>
    <definedName name="fgfdgffff" hidden="1">{#N/A,#N/A,FALSE,"부대2"}</definedName>
    <definedName name="fgfdsgdfg" hidden="1">{#N/A,#N/A,FALSE,"혼합골재"}</definedName>
    <definedName name="fgfg" hidden="1">{#N/A,#N/A,FALSE,"2~8번"}</definedName>
    <definedName name="fgfgfg" hidden="1">{#N/A,#N/A,FALSE,"골재소요량";#N/A,#N/A,FALSE,"골재소요량"}</definedName>
    <definedName name="fghfdagfd" hidden="1">{#N/A,#N/A,FALSE,"표지목차"}</definedName>
    <definedName name="fhddg" hidden="1">{#N/A,#N/A,FALSE,"부대1"}</definedName>
    <definedName name="fill1" localSheetId="3" hidden="1">[1]조명시설!#REF!</definedName>
    <definedName name="fill1" hidden="1">[1]조명시설!#REF!</definedName>
    <definedName name="FJSDHF" hidden="1">{#N/A,#N/A,FALSE,"단가표지"}</definedName>
    <definedName name="FN" localSheetId="3">#REF!</definedName>
    <definedName name="FN" localSheetId="7">#REF!</definedName>
    <definedName name="FN" localSheetId="11">#REF!</definedName>
    <definedName name="FN" localSheetId="10">#REF!</definedName>
    <definedName name="FN">#REF!</definedName>
    <definedName name="FOUND_A" localSheetId="3">#REF!</definedName>
    <definedName name="FOUND_A" localSheetId="7">#REF!</definedName>
    <definedName name="FOUND_A" localSheetId="11">#REF!</definedName>
    <definedName name="FOUND_A" localSheetId="10">#REF!</definedName>
    <definedName name="FOUND_A">#REF!</definedName>
    <definedName name="FOUND_H" localSheetId="3">#REF!</definedName>
    <definedName name="FOUND_H" localSheetId="7">#REF!</definedName>
    <definedName name="FOUND_H" localSheetId="11">#REF!</definedName>
    <definedName name="FOUND_H" localSheetId="10">#REF!</definedName>
    <definedName name="FOUND_H">#REF!</definedName>
    <definedName name="FT1TL">[18]input!$A$13</definedName>
    <definedName name="FT1TR">[18]input!$A$15</definedName>
    <definedName name="FT2TL">[18]input!$A$43</definedName>
    <definedName name="FT2TR">[18]input!$A$45</definedName>
    <definedName name="Fy" localSheetId="3">#REF!</definedName>
    <definedName name="Fy" localSheetId="7">#REF!</definedName>
    <definedName name="Fy" localSheetId="11">#REF!</definedName>
    <definedName name="Fy" localSheetId="10">#REF!</definedName>
    <definedName name="Fy">#REF!</definedName>
    <definedName name="Fㄹ" localSheetId="3">[0]!BlankMacro1</definedName>
    <definedName name="Fㄹ">[0]!BlankMacro1</definedName>
    <definedName name="F라인" localSheetId="3">[0]!BlankMacro1</definedName>
    <definedName name="F라인">[0]!BlankMacro1</definedName>
    <definedName name="G" localSheetId="3">#REF!</definedName>
    <definedName name="G" localSheetId="7">#REF!</definedName>
    <definedName name="G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" localSheetId="11">#REF!</definedName>
    <definedName name="G" localSheetId="10">#REF!</definedName>
    <definedName name="G">#REF!</definedName>
    <definedName name="G_m" localSheetId="2">'[13]#REF'!$H$25</definedName>
    <definedName name="G_m" localSheetId="11">'[10]#REF'!$H$25</definedName>
    <definedName name="G_m" localSheetId="10">'[10]#REF'!$H$25</definedName>
    <definedName name="G_m">'[12]#REF'!$H$25</definedName>
    <definedName name="gbc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E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fg" hidden="1">{#N/A,#N/A,FALSE,"골재소요량";#N/A,#N/A,FALSE,"골재소요량"}</definedName>
    <definedName name="GFGFHGFHF" hidden="1">{#N/A,#N/A,FALSE,"토공2"}</definedName>
    <definedName name="gfhgh" hidden="1">{#N/A,#N/A,FALSE,"배수2"}</definedName>
    <definedName name="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gfhgfshgh" hidden="1">{#N/A,#N/A,FALSE,"포장2"}</definedName>
    <definedName name="G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gggg" hidden="1">{#N/A,#N/A,FALSE,"구조1"}</definedName>
    <definedName name="GGGHGH" localSheetId="3">BlankMacro1</definedName>
    <definedName name="GGGHGH">BlankMacro1</definedName>
    <definedName name="GH" localSheetId="3">#REF!</definedName>
    <definedName name="GH" localSheetId="7">#REF!</definedName>
    <definedName name="GH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H" localSheetId="11">#REF!</definedName>
    <definedName name="GH" localSheetId="10">#REF!</definedName>
    <definedName name="GH">#REF!</definedName>
    <definedName name="GHFJ" localSheetId="3">BlankMacro1</definedName>
    <definedName name="GHFJ">BlankMacro1</definedName>
    <definedName name="ghgfh" hidden="1">{#N/A,#N/A,FALSE,"포장2"}</definedName>
    <definedName name="GHH" localSheetId="3">[0]!BlankMacro1</definedName>
    <definedName name="GHH">[0]!BlankMacro1</definedName>
    <definedName name="GJHGLI" hidden="1">{#N/A,#N/A,FALSE,"포장1";#N/A,#N/A,FALSE,"포장1"}</definedName>
    <definedName name="GO" localSheetId="3">#REF!</definedName>
    <definedName name="GO" localSheetId="7">#REF!</definedName>
    <definedName name="GO" localSheetId="11">#REF!</definedName>
    <definedName name="GO" localSheetId="10">#REF!</definedName>
    <definedName name="GO">#REF!</definedName>
    <definedName name="GT" localSheetId="3">#REF!</definedName>
    <definedName name="GT" localSheetId="7">#REF!</definedName>
    <definedName name="GT" localSheetId="11">#REF!</definedName>
    <definedName name="GT" localSheetId="10">#REF!</definedName>
    <definedName name="GT">#REF!</definedName>
    <definedName name="GuBae" localSheetId="3">#REF!</definedName>
    <definedName name="GuBae" localSheetId="7">#REF!</definedName>
    <definedName name="GuBae" localSheetId="11">#REF!</definedName>
    <definedName name="GuBae" localSheetId="10">#REF!</definedName>
    <definedName name="GuBae">#REF!</definedName>
    <definedName name="H" localSheetId="3">#REF!</definedName>
    <definedName name="H" localSheetId="7">#REF!</definedName>
    <definedName name="H" localSheetId="11">#REF!</definedName>
    <definedName name="H" localSheetId="10">#REF!</definedName>
    <definedName name="H">#REF!</definedName>
    <definedName name="H.1" localSheetId="3">#REF!</definedName>
    <definedName name="H.1" localSheetId="7">#REF!</definedName>
    <definedName name="H.1" localSheetId="11">#REF!</definedName>
    <definedName name="H.1" localSheetId="10">#REF!</definedName>
    <definedName name="H.1">#REF!</definedName>
    <definedName name="H.10" localSheetId="3">#REF!</definedName>
    <definedName name="H.10" localSheetId="7">#REF!</definedName>
    <definedName name="H.10" localSheetId="11">#REF!</definedName>
    <definedName name="H.10" localSheetId="10">#REF!</definedName>
    <definedName name="H.10">#REF!</definedName>
    <definedName name="H.2" localSheetId="3">#REF!</definedName>
    <definedName name="H.2" localSheetId="7">#REF!</definedName>
    <definedName name="H.2" localSheetId="11">#REF!</definedName>
    <definedName name="H.2" localSheetId="10">#REF!</definedName>
    <definedName name="H.2">#REF!</definedName>
    <definedName name="H.3" localSheetId="3">#REF!</definedName>
    <definedName name="H.3" localSheetId="7">#REF!</definedName>
    <definedName name="H.3" localSheetId="11">#REF!</definedName>
    <definedName name="H.3" localSheetId="10">#REF!</definedName>
    <definedName name="H.3">#REF!</definedName>
    <definedName name="H.4" localSheetId="3">#REF!</definedName>
    <definedName name="H.4" localSheetId="7">#REF!</definedName>
    <definedName name="H.4" localSheetId="11">#REF!</definedName>
    <definedName name="H.4" localSheetId="10">#REF!</definedName>
    <definedName name="H.4">#REF!</definedName>
    <definedName name="H.5" localSheetId="3">#REF!</definedName>
    <definedName name="H.5" localSheetId="7">#REF!</definedName>
    <definedName name="H.5" localSheetId="11">#REF!</definedName>
    <definedName name="H.5" localSheetId="10">#REF!</definedName>
    <definedName name="H.5">#REF!</definedName>
    <definedName name="H.6" localSheetId="3">#REF!</definedName>
    <definedName name="H.6" localSheetId="7">#REF!</definedName>
    <definedName name="H.6" localSheetId="11">#REF!</definedName>
    <definedName name="H.6" localSheetId="10">#REF!</definedName>
    <definedName name="H.6">#REF!</definedName>
    <definedName name="H.7" localSheetId="3">#REF!</definedName>
    <definedName name="H.7" localSheetId="7">#REF!</definedName>
    <definedName name="H.7" localSheetId="11">#REF!</definedName>
    <definedName name="H.7" localSheetId="10">#REF!</definedName>
    <definedName name="H.7">#REF!</definedName>
    <definedName name="H.8" localSheetId="3">#REF!</definedName>
    <definedName name="H.8" localSheetId="7">#REF!</definedName>
    <definedName name="H.8" localSheetId="11">#REF!</definedName>
    <definedName name="H.8" localSheetId="10">#REF!</definedName>
    <definedName name="H.8">#REF!</definedName>
    <definedName name="H.9" localSheetId="3">#REF!</definedName>
    <definedName name="H.9" localSheetId="7">#REF!</definedName>
    <definedName name="H.9" localSheetId="11">#REF!</definedName>
    <definedName name="H.9" localSheetId="10">#REF!</definedName>
    <definedName name="H.9">#REF!</definedName>
    <definedName name="H_1" localSheetId="2">'[13]#REF'!$H$7</definedName>
    <definedName name="H_1" localSheetId="11">'[10]#REF'!$H$7</definedName>
    <definedName name="H_1" localSheetId="10">'[10]#REF'!$H$7</definedName>
    <definedName name="H_1">'[12]#REF'!$H$7</definedName>
    <definedName name="H_2" localSheetId="2">'[13]#REF'!$H$18</definedName>
    <definedName name="H_2" localSheetId="11">'[10]#REF'!$H$18</definedName>
    <definedName name="H_2" localSheetId="10">'[10]#REF'!$H$18</definedName>
    <definedName name="H_2">'[12]#REF'!$H$18</definedName>
    <definedName name="h_3" localSheetId="2">'[13]#REF'!$H$24</definedName>
    <definedName name="h_3" localSheetId="11">'[10]#REF'!$H$24</definedName>
    <definedName name="h_3" localSheetId="10">'[10]#REF'!$H$24</definedName>
    <definedName name="h_3">'[12]#REF'!$H$24</definedName>
    <definedName name="h_water" localSheetId="3">'[23]3BL공동구 수량'!#REF!</definedName>
    <definedName name="h_water">'[23]3BL공동구 수량'!#REF!</definedName>
    <definedName name="H1C" localSheetId="3">#REF!</definedName>
    <definedName name="H1C" localSheetId="7">#REF!</definedName>
    <definedName name="H1C" localSheetId="11">#REF!</definedName>
    <definedName name="H1C" localSheetId="10">#REF!</definedName>
    <definedName name="H1C">#REF!</definedName>
    <definedName name="H1H" localSheetId="3">#REF!</definedName>
    <definedName name="H1H" localSheetId="7">#REF!</definedName>
    <definedName name="H1H" localSheetId="11">#REF!</definedName>
    <definedName name="H1H" localSheetId="10">#REF!</definedName>
    <definedName name="H1H">#REF!</definedName>
    <definedName name="H1L" localSheetId="2">[16]Sheet1!$L$11</definedName>
    <definedName name="H1L" localSheetId="11">[16]Sheet1!$L$11</definedName>
    <definedName name="H1L" localSheetId="10">[16]Sheet1!$L$11</definedName>
    <definedName name="H1L">[17]Sheet1!$L$11</definedName>
    <definedName name="H1R" localSheetId="2">[16]Sheet1!$N$11</definedName>
    <definedName name="H1R" localSheetId="11">[16]Sheet1!$N$11</definedName>
    <definedName name="H1R" localSheetId="10">[16]Sheet1!$N$11</definedName>
    <definedName name="H1R">[17]Sheet1!$N$11</definedName>
    <definedName name="H1WL" localSheetId="2">[16]Sheet1!$L$25</definedName>
    <definedName name="H1WL" localSheetId="11">[16]Sheet1!$L$25</definedName>
    <definedName name="H1WL" localSheetId="10">[16]Sheet1!$L$25</definedName>
    <definedName name="H1WL">[17]Sheet1!$L$25</definedName>
    <definedName name="H1WR" localSheetId="2">[16]Sheet1!$N$25</definedName>
    <definedName name="H1WR" localSheetId="11">[16]Sheet1!$N$25</definedName>
    <definedName name="H1WR" localSheetId="10">[16]Sheet1!$N$25</definedName>
    <definedName name="H1WR">[17]Sheet1!$N$25</definedName>
    <definedName name="H2C" localSheetId="3">#REF!</definedName>
    <definedName name="H2C" localSheetId="7">#REF!</definedName>
    <definedName name="H2C" localSheetId="11">#REF!</definedName>
    <definedName name="H2C" localSheetId="10">#REF!</definedName>
    <definedName name="H2C">#REF!</definedName>
    <definedName name="H2H" localSheetId="3">#REF!</definedName>
    <definedName name="H2H" localSheetId="7">#REF!</definedName>
    <definedName name="H2H" localSheetId="11">#REF!</definedName>
    <definedName name="H2H" localSheetId="10">#REF!</definedName>
    <definedName name="H2H">#REF!</definedName>
    <definedName name="H2L" localSheetId="2">[16]Sheet1!$L$12</definedName>
    <definedName name="H2L" localSheetId="11">[16]Sheet1!$L$12</definedName>
    <definedName name="H2L" localSheetId="10">[16]Sheet1!$L$12</definedName>
    <definedName name="H2L">[17]Sheet1!$L$12</definedName>
    <definedName name="H2R" localSheetId="2">[16]Sheet1!$N$12</definedName>
    <definedName name="H2R" localSheetId="11">[16]Sheet1!$N$12</definedName>
    <definedName name="H2R" localSheetId="10">[16]Sheet1!$N$12</definedName>
    <definedName name="H2R">[17]Sheet1!$N$12</definedName>
    <definedName name="H2WL" localSheetId="2">[16]Sheet1!$L$26</definedName>
    <definedName name="H2WL" localSheetId="11">[16]Sheet1!$L$26</definedName>
    <definedName name="H2WL" localSheetId="10">[16]Sheet1!$L$26</definedName>
    <definedName name="H2WL">[17]Sheet1!$L$26</definedName>
    <definedName name="H2WR" localSheetId="2">[16]Sheet1!$N$26</definedName>
    <definedName name="H2WR" localSheetId="11">[16]Sheet1!$N$26</definedName>
    <definedName name="H2WR" localSheetId="10">[16]Sheet1!$N$26</definedName>
    <definedName name="H2WR">[17]Sheet1!$N$26</definedName>
    <definedName name="H3H" localSheetId="3">#REF!</definedName>
    <definedName name="H3H" localSheetId="7">#REF!</definedName>
    <definedName name="H3H" localSheetId="11">#REF!</definedName>
    <definedName name="H3H" localSheetId="10">#REF!</definedName>
    <definedName name="H3H">#REF!</definedName>
    <definedName name="H3L" localSheetId="2">[16]Sheet1!$L$13</definedName>
    <definedName name="H3L" localSheetId="11">[16]Sheet1!$L$13</definedName>
    <definedName name="H3L" localSheetId="10">[16]Sheet1!$L$13</definedName>
    <definedName name="H3L">[17]Sheet1!$L$13</definedName>
    <definedName name="H3R" localSheetId="2">[16]Sheet1!$N$13</definedName>
    <definedName name="H3R" localSheetId="11">[16]Sheet1!$N$13</definedName>
    <definedName name="H3R" localSheetId="10">[16]Sheet1!$N$13</definedName>
    <definedName name="H3R">[17]Sheet1!$N$13</definedName>
    <definedName name="H3WL" localSheetId="2">[16]Sheet1!$L$27</definedName>
    <definedName name="H3WL" localSheetId="11">[16]Sheet1!$L$27</definedName>
    <definedName name="H3WL" localSheetId="10">[16]Sheet1!$L$27</definedName>
    <definedName name="H3WL">[17]Sheet1!$L$27</definedName>
    <definedName name="H3WR" localSheetId="2">[16]Sheet1!$N$27</definedName>
    <definedName name="H3WR" localSheetId="11">[16]Sheet1!$N$27</definedName>
    <definedName name="H3WR" localSheetId="10">[16]Sheet1!$N$27</definedName>
    <definedName name="H3WR">[17]Sheet1!$N$27</definedName>
    <definedName name="H4H" localSheetId="3">#REF!</definedName>
    <definedName name="H4H" localSheetId="7">#REF!</definedName>
    <definedName name="H4H" localSheetId="11">#REF!</definedName>
    <definedName name="H4H" localSheetId="10">#REF!</definedName>
    <definedName name="H4H">#REF!</definedName>
    <definedName name="H4L" localSheetId="2">[16]Sheet1!$L$14</definedName>
    <definedName name="H4L" localSheetId="11">[16]Sheet1!$L$14</definedName>
    <definedName name="H4L" localSheetId="10">[16]Sheet1!$L$14</definedName>
    <definedName name="H4L">[17]Sheet1!$L$14</definedName>
    <definedName name="H4R" localSheetId="2">[16]Sheet1!$N$14</definedName>
    <definedName name="H4R" localSheetId="11">[16]Sheet1!$N$14</definedName>
    <definedName name="H4R" localSheetId="10">[16]Sheet1!$N$14</definedName>
    <definedName name="H4R">[17]Sheet1!$N$14</definedName>
    <definedName name="H5L" localSheetId="2">[16]Sheet1!$L$15</definedName>
    <definedName name="H5L" localSheetId="11">[16]Sheet1!$L$15</definedName>
    <definedName name="H5L" localSheetId="10">[16]Sheet1!$L$15</definedName>
    <definedName name="H5L">[17]Sheet1!$L$15</definedName>
    <definedName name="H5R" localSheetId="2">[16]Sheet1!$N$15</definedName>
    <definedName name="H5R" localSheetId="11">[16]Sheet1!$N$15</definedName>
    <definedName name="H5R" localSheetId="10">[16]Sheet1!$N$15</definedName>
    <definedName name="H5R">[17]Sheet1!$N$15</definedName>
    <definedName name="H6L" localSheetId="2">[16]Sheet1!$L$16</definedName>
    <definedName name="H6L" localSheetId="11">[16]Sheet1!$L$16</definedName>
    <definedName name="H6L" localSheetId="10">[16]Sheet1!$L$16</definedName>
    <definedName name="H6L">[17]Sheet1!$L$16</definedName>
    <definedName name="H6R" localSheetId="2">[16]Sheet1!$N$16</definedName>
    <definedName name="H6R" localSheetId="11">[16]Sheet1!$N$16</definedName>
    <definedName name="H6R" localSheetId="10">[16]Sheet1!$N$16</definedName>
    <definedName name="H6R">[17]Sheet1!$N$16</definedName>
    <definedName name="H7L" localSheetId="2">[16]Sheet1!$L$17</definedName>
    <definedName name="H7L" localSheetId="11">[16]Sheet1!$L$17</definedName>
    <definedName name="H7L" localSheetId="10">[16]Sheet1!$L$17</definedName>
    <definedName name="H7L">[17]Sheet1!$L$17</definedName>
    <definedName name="H7R" localSheetId="2">[16]Sheet1!$N$17</definedName>
    <definedName name="H7R" localSheetId="11">[16]Sheet1!$N$17</definedName>
    <definedName name="H7R" localSheetId="10">[16]Sheet1!$N$17</definedName>
    <definedName name="H7R">[17]Sheet1!$N$17</definedName>
    <definedName name="H9A" localSheetId="2">[16]Sheet1!$J$19</definedName>
    <definedName name="H9A" localSheetId="11">[16]Sheet1!$J$19</definedName>
    <definedName name="H9A" localSheetId="10">[16]Sheet1!$J$19</definedName>
    <definedName name="H9A">[17]Sheet1!$J$19</definedName>
    <definedName name="HAA">[24]특2호부관하천산근!$AB$3</definedName>
    <definedName name="HBB">[24]특2호부관하천산근!$AB$4</definedName>
    <definedName name="HDGBG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F" localSheetId="3">#REF!</definedName>
    <definedName name="HF" localSheetId="7">#REF!</definedName>
    <definedName name="HF" localSheetId="11">#REF!</definedName>
    <definedName name="HF" localSheetId="10">#REF!</definedName>
    <definedName name="HF">#REF!</definedName>
    <definedName name="hgd" hidden="1">{#N/A,#N/A,FALSE,"배수2"}</definedName>
    <definedName name="h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h" hidden="1">{#N/A,#N/A,FALSE,"단가표지"}</definedName>
    <definedName name="hghg" hidden="1">{#N/A,#N/A,FALSE,"운반시간"}</definedName>
    <definedName name="HH" localSheetId="3">#REF!</definedName>
    <definedName name="HH" localSheetId="7">#REF!</definedName>
    <definedName name="HH" localSheetId="11">#REF!</definedName>
    <definedName name="HH" localSheetId="10">#REF!</definedName>
    <definedName name="HH">#REF!</definedName>
    <definedName name="H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kj" hidden="1">{#N/A,#N/A,FALSE,"혼합골재"}</definedName>
    <definedName name="HL" localSheetId="2">[16]Sheet1!$L$18</definedName>
    <definedName name="HL" localSheetId="11">[16]Sheet1!$L$18</definedName>
    <definedName name="HL" localSheetId="10">[16]Sheet1!$L$18</definedName>
    <definedName name="HL">[17]Sheet1!$L$18</definedName>
    <definedName name="HMHM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P" localSheetId="3">#REF!</definedName>
    <definedName name="HP" localSheetId="7">#REF!</definedName>
    <definedName name="HP" localSheetId="11">#REF!</definedName>
    <definedName name="HP" localSheetId="10">#REF!</definedName>
    <definedName name="HP">#REF!</definedName>
    <definedName name="HR" localSheetId="2">[16]Sheet1!$N$18</definedName>
    <definedName name="HR" localSheetId="11">[16]Sheet1!$N$18</definedName>
    <definedName name="HR" localSheetId="10">[16]Sheet1!$N$18</definedName>
    <definedName name="HR">[17]Sheet1!$N$18</definedName>
    <definedName name="HS" localSheetId="3">#REF!</definedName>
    <definedName name="HS" localSheetId="7">#REF!</definedName>
    <definedName name="HS" localSheetId="11">#REF!</definedName>
    <definedName name="HS" localSheetId="10">#REF!</definedName>
    <definedName name="HS">#REF!</definedName>
    <definedName name="HSH" localSheetId="2">[16]Sheet1!$F$43</definedName>
    <definedName name="HSH" localSheetId="11">[16]Sheet1!$F$43</definedName>
    <definedName name="HSH" localSheetId="10">[16]Sheet1!$F$43</definedName>
    <definedName name="HSH">[17]Sheet1!$F$43</definedName>
    <definedName name="HTH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ML_CodePage" hidden="1">949</definedName>
    <definedName name="HTML_Control" hidden="1">{"'단계별시설공사비'!$A$3:$K$51"}</definedName>
    <definedName name="HTML_Description" hidden="1">""</definedName>
    <definedName name="HTML_Email" hidden="1">""</definedName>
    <definedName name="HTML_Header" hidden="1">"정산서(절.성토부)"</definedName>
    <definedName name="HTML_LastUpdate" hidden="1">"99-06-17"</definedName>
    <definedName name="HTML_LineAfter" hidden="1">FALSE</definedName>
    <definedName name="HTML_LineBefore" hidden="1">FALSE</definedName>
    <definedName name="HTML_Name" hidden="1">"박태홍"</definedName>
    <definedName name="HTML_OBDlg2" hidden="1">TRUE</definedName>
    <definedName name="HTML_OBDlg4" hidden="1">TRUE</definedName>
    <definedName name="HTML_OS" hidden="1">0</definedName>
    <definedName name="HTML_PathFile" hidden="1">"C:\TAEHONG\MyHTML.htm"</definedName>
    <definedName name="HTML_Title" hidden="1">"kuma-re1"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unt" hidden="1">1</definedName>
    <definedName name="HWL" localSheetId="2">[16]Sheet1!$L$28</definedName>
    <definedName name="HWL" localSheetId="11">[16]Sheet1!$L$28</definedName>
    <definedName name="HWL" localSheetId="10">[16]Sheet1!$L$28</definedName>
    <definedName name="HWL">[17]Sheet1!$L$28</definedName>
    <definedName name="HWR" localSheetId="2">[16]Sheet1!$N$28</definedName>
    <definedName name="HWR" localSheetId="11">[16]Sheet1!$N$28</definedName>
    <definedName name="HWR" localSheetId="10">[16]Sheet1!$N$28</definedName>
    <definedName name="HWR">[17]Sheet1!$N$28</definedName>
    <definedName name="I" localSheetId="3">#REF!</definedName>
    <definedName name="I" localSheetId="7">#REF!</definedName>
    <definedName name="I" localSheetId="11">#REF!</definedName>
    <definedName name="I" localSheetId="10">#REF!</definedName>
    <definedName name="I">#REF!</definedName>
    <definedName name="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L" localSheetId="3">#REF!</definedName>
    <definedName name="IL" localSheetId="7">#REF!</definedName>
    <definedName name="IL" localSheetId="11">#REF!</definedName>
    <definedName name="IL" localSheetId="10">#REF!</definedName>
    <definedName name="IL">#REF!</definedName>
    <definedName name="IOIOIOIO" hidden="1">{#N/A,#N/A,FALSE,"표지목차"}</definedName>
    <definedName name="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" localSheetId="3">#REF!</definedName>
    <definedName name="J" localSheetId="7">#REF!</definedName>
    <definedName name="J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" localSheetId="11">#REF!</definedName>
    <definedName name="J" localSheetId="10">#REF!</definedName>
    <definedName name="J">#REF!</definedName>
    <definedName name="jhjg" hidden="1">{#N/A,#N/A,FALSE,"조골재"}</definedName>
    <definedName name="jhjh" hidden="1">{#N/A,#N/A,FALSE,"표지목차"}</definedName>
    <definedName name="j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KJKJKJK" hidden="1">{#N/A,#N/A,FALSE,"포장1";#N/A,#N/A,FALSE,"포장1"}</definedName>
    <definedName name="JOINT" localSheetId="2">'[13]#REF'!$AG$170</definedName>
    <definedName name="JOINT" localSheetId="11">'[10]#REF'!$AG$170</definedName>
    <definedName name="JOINT" localSheetId="10">'[10]#REF'!$AG$170</definedName>
    <definedName name="JOINT">'[12]#REF'!$AG$170</definedName>
    <definedName name="JYH" localSheetId="3">#REF!</definedName>
    <definedName name="JYH" localSheetId="7">#REF!</definedName>
    <definedName name="JYH" localSheetId="11">#REF!</definedName>
    <definedName name="JYH" localSheetId="10">#REF!</definedName>
    <definedName name="JYH">#REF!</definedName>
    <definedName name="JYJ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" localSheetId="3">#REF!</definedName>
    <definedName name="K" localSheetId="7">#REF!</definedName>
    <definedName name="K" localSheetId="11">#REF!</definedName>
    <definedName name="K" localSheetId="10">#REF!</definedName>
    <definedName name="K">#REF!</definedName>
    <definedName name="KANG1" localSheetId="2">'[13]#REF'!$AN$288</definedName>
    <definedName name="KANG1" localSheetId="11">'[10]#REF'!$AN$288</definedName>
    <definedName name="KANG1" localSheetId="10">'[10]#REF'!$AN$288</definedName>
    <definedName name="KANG1">'[12]#REF'!$AN$288</definedName>
    <definedName name="KANG2" localSheetId="2">'[13]#REF'!$AN$293</definedName>
    <definedName name="KANG2" localSheetId="11">'[10]#REF'!$AN$293</definedName>
    <definedName name="KANG2" localSheetId="10">'[10]#REF'!$AN$293</definedName>
    <definedName name="KANG2">'[12]#REF'!$AN$293</definedName>
    <definedName name="KB" localSheetId="3">'[25]3련 BOX'!#REF!</definedName>
    <definedName name="KB" localSheetId="7">'[25]3련 BOX'!#REF!</definedName>
    <definedName name="KB" localSheetId="11">'[24]3련 BOX'!#REF!</definedName>
    <definedName name="KB" localSheetId="10">'[24]3련 BOX'!#REF!</definedName>
    <definedName name="KB">'[25]3련 BOX'!#REF!</definedName>
    <definedName name="k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H.1" localSheetId="3">'[25]3련 BOX'!#REF!</definedName>
    <definedName name="KH.1" localSheetId="7">'[25]3련 BOX'!#REF!</definedName>
    <definedName name="KH.1" localSheetId="11">'[24]3련 BOX'!#REF!</definedName>
    <definedName name="KH.1" localSheetId="10">'[24]3련 BOX'!#REF!</definedName>
    <definedName name="KH.1">'[25]3련 BOX'!#REF!</definedName>
    <definedName name="khl" hidden="1">{#N/A,#N/A,FALSE,"2~8번"}</definedName>
    <definedName name="KK" localSheetId="3">#REF!</definedName>
    <definedName name="KK" localSheetId="7">#REF!</definedName>
    <definedName name="kk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K" localSheetId="11">#REF!</definedName>
    <definedName name="KK" localSheetId="10">#REF!</definedName>
    <definedName name="KK">#REF!</definedName>
    <definedName name="KK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KP" localSheetId="2">'[13]#REF'!$AH$284</definedName>
    <definedName name="KKP" localSheetId="11">'[10]#REF'!$AH$284</definedName>
    <definedName name="KKP" localSheetId="10">'[10]#REF'!$AH$284</definedName>
    <definedName name="KKP">'[12]#REF'!$AH$284</definedName>
    <definedName name="KL" localSheetId="3">'[25]3련 BOX'!#REF!</definedName>
    <definedName name="KL" localSheetId="7">'[25]3련 BOX'!#REF!</definedName>
    <definedName name="KL" localSheetId="11">'[24]3련 BOX'!#REF!</definedName>
    <definedName name="KL" localSheetId="10">'[24]3련 BOX'!#REF!</definedName>
    <definedName name="KL">'[25]3련 BOX'!#REF!</definedName>
    <definedName name="KLLKLKLK" hidden="1">{#N/A,#N/A,FALSE,"포장2"}</definedName>
    <definedName name="KMP" localSheetId="2">'[13]#REF'!$AP$251</definedName>
    <definedName name="KMP" localSheetId="11">'[10]#REF'!$AP$251</definedName>
    <definedName name="KMP" localSheetId="10">'[10]#REF'!$AP$251</definedName>
    <definedName name="KMP">'[12]#REF'!$AP$251</definedName>
    <definedName name="ktf" localSheetId="3" hidden="1">#REF!</definedName>
    <definedName name="ktf" hidden="1">#REF!</definedName>
    <definedName name="kty" localSheetId="3" hidden="1">#REF!</definedName>
    <definedName name="kty" hidden="1">#REF!</definedName>
    <definedName name="KU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UP" localSheetId="2">'[13]#REF'!$AN$282</definedName>
    <definedName name="KUP" localSheetId="11">'[10]#REF'!$AN$282</definedName>
    <definedName name="KUP" localSheetId="10">'[10]#REF'!$AN$282</definedName>
    <definedName name="KUP">'[12]#REF'!$AN$282</definedName>
    <definedName name="L" localSheetId="3">#REF!</definedName>
    <definedName name="L" localSheetId="7">#REF!</definedName>
    <definedName name="L" localSheetId="11">#REF!</definedName>
    <definedName name="L" localSheetId="10">#REF!</definedName>
    <definedName name="L">#REF!</definedName>
    <definedName name="L1L" localSheetId="3">#REF!</definedName>
    <definedName name="L1L" localSheetId="7">#REF!</definedName>
    <definedName name="L1L" localSheetId="11">#REF!</definedName>
    <definedName name="L1L" localSheetId="10">#REF!</definedName>
    <definedName name="L1L">#REF!</definedName>
    <definedName name="L2L" localSheetId="3">#REF!</definedName>
    <definedName name="L2L" localSheetId="7">#REF!</definedName>
    <definedName name="L2L" localSheetId="11">#REF!</definedName>
    <definedName name="L2L" localSheetId="10">#REF!</definedName>
    <definedName name="L2L">#REF!</definedName>
    <definedName name="L3L" localSheetId="3">#REF!</definedName>
    <definedName name="L3L" localSheetId="7">#REF!</definedName>
    <definedName name="L3L" localSheetId="11">#REF!</definedName>
    <definedName name="L3L" localSheetId="10">#REF!</definedName>
    <definedName name="L3L">#REF!</definedName>
    <definedName name="L4L" localSheetId="3">#REF!</definedName>
    <definedName name="L4L" localSheetId="7">#REF!</definedName>
    <definedName name="L4L" localSheetId="11">#REF!</definedName>
    <definedName name="L4L" localSheetId="10">#REF!</definedName>
    <definedName name="L4L">#REF!</definedName>
    <definedName name="La" localSheetId="2">'[13]#REF'!$P$23</definedName>
    <definedName name="La" localSheetId="11">'[10]#REF'!$P$23</definedName>
    <definedName name="La" localSheetId="10">'[10]#REF'!$P$23</definedName>
    <definedName name="La">'[12]#REF'!$P$23</definedName>
    <definedName name="LB">[22]말뚝지지력산정!$L$22</definedName>
    <definedName name="Len" localSheetId="3">#REF!</definedName>
    <definedName name="Len" localSheetId="7">#REF!</definedName>
    <definedName name="Len" localSheetId="11">#REF!</definedName>
    <definedName name="Len" localSheetId="10">#REF!</definedName>
    <definedName name="Len">#REF!</definedName>
    <definedName name="LH" localSheetId="3">#REF!</definedName>
    <definedName name="LH" localSheetId="7">#REF!</definedName>
    <definedName name="LH" localSheetId="11">#REF!</definedName>
    <definedName name="LH" localSheetId="10">#REF!</definedName>
    <definedName name="LH">#REF!</definedName>
    <definedName name="LH.4" localSheetId="3">#REF!</definedName>
    <definedName name="LH.4" localSheetId="7">#REF!</definedName>
    <definedName name="LH.4" localSheetId="11">#REF!</definedName>
    <definedName name="LH.4" localSheetId="10">#REF!</definedName>
    <definedName name="LH.4">#REF!</definedName>
    <definedName name="LH.7" localSheetId="3">#REF!</definedName>
    <definedName name="LH.7" localSheetId="7">#REF!</definedName>
    <definedName name="LH.7" localSheetId="11">#REF!</definedName>
    <definedName name="LH.7" localSheetId="10">#REF!</definedName>
    <definedName name="LH.7">#REF!</definedName>
    <definedName name="lj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k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KKLKL" localSheetId="3">BlankMacro1</definedName>
    <definedName name="LKKLKL">BlankMacro1</definedName>
    <definedName name="LKTY" localSheetId="3">BlankMacro1</definedName>
    <definedName name="LKTY">BlankMacro1</definedName>
    <definedName name="LL" localSheetId="3">#REF!</definedName>
    <definedName name="LL" localSheetId="7">#REF!</definedName>
    <definedName name="LL" localSheetId="11">#REF!</definedName>
    <definedName name="LL" localSheetId="10">#REF!</definedName>
    <definedName name="LL">#REF!</definedName>
    <definedName name="LLL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MO" localSheetId="2">[16]Sheet1!$L$50</definedName>
    <definedName name="LMO" localSheetId="11">[16]Sheet1!$L$50</definedName>
    <definedName name="LMO" localSheetId="10">[16]Sheet1!$L$50</definedName>
    <definedName name="LMO">[17]Sheet1!$L$50</definedName>
    <definedName name="LPI" localSheetId="2">[16]Sheet1!$F$56</definedName>
    <definedName name="LPI" localSheetId="11">[16]Sheet1!$F$56</definedName>
    <definedName name="LPI" localSheetId="10">[16]Sheet1!$F$56</definedName>
    <definedName name="LPI">[17]Sheet1!$F$56</definedName>
    <definedName name="LSH" localSheetId="2">[16]Sheet1!$L$39</definedName>
    <definedName name="LSH" localSheetId="11">[16]Sheet1!$L$39</definedName>
    <definedName name="LSH" localSheetId="10">[16]Sheet1!$L$39</definedName>
    <definedName name="LSH">[17]Sheet1!$L$39</definedName>
    <definedName name="M" localSheetId="3">#REF!</definedName>
    <definedName name="M" localSheetId="7">#REF!</definedName>
    <definedName name="M" localSheetId="11">#REF!</definedName>
    <definedName name="M" localSheetId="10">#REF!</definedName>
    <definedName name="M">#REF!</definedName>
    <definedName name="MaH" localSheetId="3">#REF!</definedName>
    <definedName name="MaH" localSheetId="7">#REF!</definedName>
    <definedName name="MaH" localSheetId="11">#REF!</definedName>
    <definedName name="MaH" localSheetId="10">#REF!</definedName>
    <definedName name="MaH">#REF!</definedName>
    <definedName name="MB.1" localSheetId="3">#REF!</definedName>
    <definedName name="MB.1" localSheetId="7">#REF!</definedName>
    <definedName name="MB.1" localSheetId="11">#REF!</definedName>
    <definedName name="MB.1" localSheetId="10">#REF!</definedName>
    <definedName name="MB.1">#REF!</definedName>
    <definedName name="MB.2" localSheetId="3">#REF!</definedName>
    <definedName name="MB.2" localSheetId="7">#REF!</definedName>
    <definedName name="MB.2" localSheetId="11">#REF!</definedName>
    <definedName name="MB.2" localSheetId="10">#REF!</definedName>
    <definedName name="MB.2">#REF!</definedName>
    <definedName name="MCB" localSheetId="3">#REF!</definedName>
    <definedName name="MCB" localSheetId="7">#REF!</definedName>
    <definedName name="MCB" localSheetId="11">#REF!</definedName>
    <definedName name="MCB" localSheetId="10">#REF!</definedName>
    <definedName name="MCB">#REF!</definedName>
    <definedName name="MCH" localSheetId="3">#REF!</definedName>
    <definedName name="MCH" localSheetId="7">#REF!</definedName>
    <definedName name="MCH" localSheetId="11">#REF!</definedName>
    <definedName name="MCH" localSheetId="10">#REF!</definedName>
    <definedName name="MCH">#REF!</definedName>
    <definedName name="MCON" localSheetId="2">'[13]#REF'!$AN$232</definedName>
    <definedName name="MCON" localSheetId="11">'[10]#REF'!$AN$232</definedName>
    <definedName name="MCON" localSheetId="10">'[10]#REF'!$AN$232</definedName>
    <definedName name="MCON">'[12]#REF'!$AN$232</definedName>
    <definedName name="MH" localSheetId="3">#REF!</definedName>
    <definedName name="MH" localSheetId="7">#REF!</definedName>
    <definedName name="MH" localSheetId="11">#REF!</definedName>
    <definedName name="MH" localSheetId="10">#REF!</definedName>
    <definedName name="MH">#REF!</definedName>
    <definedName name="MID" localSheetId="3">'[12]#REF'!#REF!</definedName>
    <definedName name="MID" localSheetId="7">'[12]#REF'!#REF!</definedName>
    <definedName name="MID" localSheetId="11">'[10]#REF'!#REF!</definedName>
    <definedName name="MID" localSheetId="10">'[10]#REF'!#REF!</definedName>
    <definedName name="MID">'[12]#REF'!#REF!</definedName>
    <definedName name="musu" localSheetId="2">'[13]수안보-MBR1'!$AN$247</definedName>
    <definedName name="musu" localSheetId="11">'[10]수안보-MBR1'!$AN$247</definedName>
    <definedName name="musu" localSheetId="10">'[10]수안보-MBR1'!$AN$247</definedName>
    <definedName name="musu">'[12]수안보-MBR1'!$AN$247</definedName>
    <definedName name="MYB.1" localSheetId="3">#REF!</definedName>
    <definedName name="MYB.1" localSheetId="7">#REF!</definedName>
    <definedName name="MYB.1" localSheetId="11">#REF!</definedName>
    <definedName name="MYB.1" localSheetId="10">#REF!</definedName>
    <definedName name="MYB.1">#REF!</definedName>
    <definedName name="MYB.2" localSheetId="3">#REF!</definedName>
    <definedName name="MYB.2" localSheetId="7">#REF!</definedName>
    <definedName name="MYB.2" localSheetId="11">#REF!</definedName>
    <definedName name="MYB.2" localSheetId="10">#REF!</definedName>
    <definedName name="MYB.2">#REF!</definedName>
    <definedName name="MYH" localSheetId="3">#REF!</definedName>
    <definedName name="MYH" localSheetId="7">#REF!</definedName>
    <definedName name="MYH" localSheetId="11">#REF!</definedName>
    <definedName name="MYH" localSheetId="10">#REF!</definedName>
    <definedName name="MYH">#REF!</definedName>
    <definedName name="N" localSheetId="3">#REF!</definedName>
    <definedName name="N" localSheetId="7">#REF!</definedName>
    <definedName name="N" localSheetId="11">#REF!</definedName>
    <definedName name="N" localSheetId="10">#REF!</definedName>
    <definedName name="N">#REF!</definedName>
    <definedName name="N1S" localSheetId="2">[16]Sheet1!$F$46</definedName>
    <definedName name="N1S" localSheetId="11">[16]Sheet1!$F$46</definedName>
    <definedName name="N1S" localSheetId="10">[16]Sheet1!$F$46</definedName>
    <definedName name="N1S">[17]Sheet1!$F$46</definedName>
    <definedName name="N2S" localSheetId="2">[16]Sheet1!$F$47</definedName>
    <definedName name="N2S" localSheetId="11">[16]Sheet1!$F$47</definedName>
    <definedName name="N2S" localSheetId="10">[16]Sheet1!$F$47</definedName>
    <definedName name="N2S">[17]Sheet1!$F$47</definedName>
    <definedName name="N3S" localSheetId="2">[16]Sheet1!$F$48</definedName>
    <definedName name="N3S" localSheetId="11">[16]Sheet1!$F$48</definedName>
    <definedName name="N3S" localSheetId="10">[16]Sheet1!$F$48</definedName>
    <definedName name="N3S">[17]Sheet1!$F$48</definedName>
    <definedName name="NDO" localSheetId="2">[16]Sheet1!$F$53</definedName>
    <definedName name="NDO" localSheetId="11">[16]Sheet1!$F$53</definedName>
    <definedName name="NDO" localSheetId="10">[16]Sheet1!$F$53</definedName>
    <definedName name="NDO">[17]Sheet1!$F$53</definedName>
    <definedName name="n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HM" localSheetId="2">'[13]#REF'!$AN$268</definedName>
    <definedName name="NHM" localSheetId="11">'[10]#REF'!$AN$268</definedName>
    <definedName name="NHM" localSheetId="10">'[10]#REF'!$AN$268</definedName>
    <definedName name="NHM">'[12]#REF'!$AN$268</definedName>
    <definedName name="NOT" localSheetId="2">'[13]#REF'!$AN$259</definedName>
    <definedName name="NOT" localSheetId="11">'[10]#REF'!$AN$259</definedName>
    <definedName name="NOT" localSheetId="10">'[10]#REF'!$AN$259</definedName>
    <definedName name="NOT">'[12]#REF'!$AN$259</definedName>
    <definedName name="NOTCH" localSheetId="3">#REF!</definedName>
    <definedName name="NOTCH" localSheetId="7">#REF!</definedName>
    <definedName name="NOTCH" localSheetId="11">#REF!</definedName>
    <definedName name="NOTCH" localSheetId="10">#REF!</definedName>
    <definedName name="NOTCH">#REF!</definedName>
    <definedName name="NPI" localSheetId="2">[16]Sheet1!$L$58</definedName>
    <definedName name="NPI" localSheetId="11">[16]Sheet1!$L$58</definedName>
    <definedName name="NPI" localSheetId="10">[16]Sheet1!$L$58</definedName>
    <definedName name="NPI">[17]Sheet1!$L$58</definedName>
    <definedName name="NSH" localSheetId="2">[16]Sheet1!$L$43</definedName>
    <definedName name="NSH" localSheetId="11">[16]Sheet1!$L$43</definedName>
    <definedName name="NSH" localSheetId="10">[16]Sheet1!$L$43</definedName>
    <definedName name="NSH">[17]Sheet1!$L$43</definedName>
    <definedName name="NSO" localSheetId="2">[16]Sheet1!$L$48</definedName>
    <definedName name="NSO" localSheetId="11">[16]Sheet1!$L$48</definedName>
    <definedName name="NSO" localSheetId="10">[16]Sheet1!$L$48</definedName>
    <definedName name="NSO">[17]Sheet1!$L$48</definedName>
    <definedName name="O" localSheetId="3">#REF!</definedName>
    <definedName name="O" localSheetId="7">#REF!</definedName>
    <definedName name="O" localSheetId="11">#REF!</definedName>
    <definedName name="O" localSheetId="10">#REF!</definedName>
    <definedName name="O">#REF!</definedName>
    <definedName name="o_m" localSheetId="2">'[13]#REF'!$H$6</definedName>
    <definedName name="o_m" localSheetId="11">'[10]#REF'!$H$6</definedName>
    <definedName name="o_m" localSheetId="10">'[10]#REF'!$H$6</definedName>
    <definedName name="o_m">'[12]#REF'!$H$6</definedName>
    <definedName name="oooo">'[26]ABUT수량-A1'!$T$25</definedName>
    <definedName name="OP" localSheetId="3">#REF!</definedName>
    <definedName name="OP" localSheetId="7">#REF!</definedName>
    <definedName name="OP" localSheetId="11">#REF!</definedName>
    <definedName name="OP" localSheetId="10">#REF!</definedName>
    <definedName name="OP">#REF!</definedName>
    <definedName name="OPIU" localSheetId="3">BlankMacro1</definedName>
    <definedName name="OPIU">BlankMacro1</definedName>
    <definedName name="P" localSheetId="3">#REF!</definedName>
    <definedName name="P" localSheetId="7">#REF!</definedName>
    <definedName name="p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P" localSheetId="11">#REF!</definedName>
    <definedName name="P" localSheetId="10">#REF!</definedName>
    <definedName name="P">#REF!</definedName>
    <definedName name="P.S.C.BEAM" localSheetId="3">#REF!</definedName>
    <definedName name="P.S.C.BEAM" localSheetId="7">#REF!</definedName>
    <definedName name="P.S.C.BEAM" localSheetId="11">#REF!</definedName>
    <definedName name="P.S.C.BEAM" localSheetId="10">#REF!</definedName>
    <definedName name="P.S.C.BEAM">#REF!</definedName>
    <definedName name="P_H2" localSheetId="3">#REF!</definedName>
    <definedName name="P_H2" localSheetId="7">#REF!</definedName>
    <definedName name="P_H2" localSheetId="11">#REF!</definedName>
    <definedName name="P_H2" localSheetId="10">#REF!</definedName>
    <definedName name="P_H2">#REF!</definedName>
    <definedName name="p_m" localSheetId="2">'[13]#REF'!$H$16</definedName>
    <definedName name="p_m" localSheetId="11">'[10]#REF'!$H$16</definedName>
    <definedName name="p_m" localSheetId="10">'[10]#REF'!$H$16</definedName>
    <definedName name="p_m">'[12]#REF'!$H$16</definedName>
    <definedName name="PA" localSheetId="3">#REF!</definedName>
    <definedName name="PA" localSheetId="7">#REF!</definedName>
    <definedName name="PA" localSheetId="11">#REF!</definedName>
    <definedName name="PA" localSheetId="10">#REF!</definedName>
    <definedName name="PA">#REF!</definedName>
    <definedName name="PB" localSheetId="3">#REF!</definedName>
    <definedName name="PB" localSheetId="7">#REF!</definedName>
    <definedName name="PB" localSheetId="11">#REF!</definedName>
    <definedName name="PB" localSheetId="10">#REF!</definedName>
    <definedName name="PB">#REF!</definedName>
    <definedName name="PBB" localSheetId="3">#REF!</definedName>
    <definedName name="PBB" localSheetId="7">#REF!</definedName>
    <definedName name="PBB" localSheetId="11">#REF!</definedName>
    <definedName name="PBB" localSheetId="10">#REF!</definedName>
    <definedName name="PBB">#REF!</definedName>
    <definedName name="PC" localSheetId="3">#REF!</definedName>
    <definedName name="PC" localSheetId="7">#REF!</definedName>
    <definedName name="PC" localSheetId="11">#REF!</definedName>
    <definedName name="PC" localSheetId="10">#REF!</definedName>
    <definedName name="PC">#REF!</definedName>
    <definedName name="PD" localSheetId="3">#REF!</definedName>
    <definedName name="PD" localSheetId="7">#REF!</definedName>
    <definedName name="PD" localSheetId="11">#REF!</definedName>
    <definedName name="PD" localSheetId="10">#REF!</definedName>
    <definedName name="PD">#REF!</definedName>
    <definedName name="PE" localSheetId="3">#REF!</definedName>
    <definedName name="PE" localSheetId="7">#REF!</definedName>
    <definedName name="PE" localSheetId="11">#REF!</definedName>
    <definedName name="PE" localSheetId="10">#REF!</definedName>
    <definedName name="PE">#REF!</definedName>
    <definedName name="PEA" localSheetId="3">#REF!</definedName>
    <definedName name="PEA" localSheetId="7">#REF!</definedName>
    <definedName name="PEA" localSheetId="11">#REF!</definedName>
    <definedName name="PEA" localSheetId="10">#REF!</definedName>
    <definedName name="PEA">#REF!</definedName>
    <definedName name="PF" localSheetId="3">#REF!</definedName>
    <definedName name="PF" localSheetId="7">#REF!</definedName>
    <definedName name="PF" localSheetId="11">#REF!</definedName>
    <definedName name="PF" localSheetId="10">#REF!</definedName>
    <definedName name="PF">#REF!</definedName>
    <definedName name="PG" localSheetId="3">#REF!</definedName>
    <definedName name="PG" localSheetId="7">#REF!</definedName>
    <definedName name="PG" localSheetId="11">#REF!</definedName>
    <definedName name="PG" localSheetId="10">#REF!</definedName>
    <definedName name="PG">#REF!</definedName>
    <definedName name="PH" localSheetId="3">#REF!</definedName>
    <definedName name="PH" localSheetId="7">#REF!</definedName>
    <definedName name="PH" localSheetId="11">#REF!</definedName>
    <definedName name="PH" localSheetId="10">#REF!</definedName>
    <definedName name="PH">#REF!</definedName>
    <definedName name="PI" localSheetId="3">#REF!</definedName>
    <definedName name="PI" localSheetId="7">#REF!</definedName>
    <definedName name="PI" localSheetId="11">#REF!</definedName>
    <definedName name="PI" localSheetId="10">#REF!</definedName>
    <definedName name="PI">#REF!</definedName>
    <definedName name="pile_s">[22]말뚝지지력산정!$F$116</definedName>
    <definedName name="PJ" localSheetId="3">#REF!</definedName>
    <definedName name="PJ" localSheetId="7">#REF!</definedName>
    <definedName name="PJ" localSheetId="11">#REF!</definedName>
    <definedName name="PJ" localSheetId="10">#REF!</definedName>
    <definedName name="PJ">#REF!</definedName>
    <definedName name="PK" localSheetId="3">#REF!</definedName>
    <definedName name="PK" localSheetId="7">#REF!</definedName>
    <definedName name="PK" localSheetId="11">#REF!</definedName>
    <definedName name="PK" localSheetId="10">#REF!</definedName>
    <definedName name="PK">#REF!</definedName>
    <definedName name="PL" localSheetId="3">#REF!</definedName>
    <definedName name="PL" localSheetId="7">#REF!</definedName>
    <definedName name="PL" localSheetId="11">#REF!</definedName>
    <definedName name="PL" localSheetId="10">#REF!</definedName>
    <definedName name="PL">#REF!</definedName>
    <definedName name="PM" localSheetId="3">#REF!</definedName>
    <definedName name="PM" localSheetId="7">#REF!</definedName>
    <definedName name="PM" localSheetId="11">#REF!</definedName>
    <definedName name="PM" localSheetId="10">#REF!</definedName>
    <definedName name="PM">#REF!</definedName>
    <definedName name="PN" localSheetId="3">#REF!</definedName>
    <definedName name="PN" localSheetId="7">#REF!</definedName>
    <definedName name="PN" localSheetId="11">#REF!</definedName>
    <definedName name="PN" localSheetId="10">#REF!</definedName>
    <definedName name="PN">#REF!</definedName>
    <definedName name="PO" localSheetId="3">#REF!</definedName>
    <definedName name="PO" localSheetId="7">#REF!</definedName>
    <definedName name="PO" localSheetId="11">#REF!</definedName>
    <definedName name="PO" localSheetId="10">#REF!</definedName>
    <definedName name="PO">#REF!</definedName>
    <definedName name="POT_BEARING" localSheetId="3">#REF!</definedName>
    <definedName name="POT_BEARING" localSheetId="7">#REF!</definedName>
    <definedName name="POT_BEARING" localSheetId="11">#REF!</definedName>
    <definedName name="POT_BEARING" localSheetId="10">#REF!</definedName>
    <definedName name="POT_BEARING">#REF!</definedName>
    <definedName name="PP" localSheetId="3">#REF!</definedName>
    <definedName name="PP" localSheetId="7">#REF!</definedName>
    <definedName name="pp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PP" localSheetId="11">#REF!</definedName>
    <definedName name="PP" localSheetId="10">#REF!</definedName>
    <definedName name="PP">#REF!</definedName>
    <definedName name="PQ" localSheetId="3">#REF!</definedName>
    <definedName name="PQ" localSheetId="7">#REF!</definedName>
    <definedName name="PQ" localSheetId="11">#REF!</definedName>
    <definedName name="PQ" localSheetId="10">#REF!</definedName>
    <definedName name="PQ">#REF!</definedName>
    <definedName name="PR" localSheetId="3">#REF!</definedName>
    <definedName name="PR" localSheetId="7">#REF!</definedName>
    <definedName name="PR" localSheetId="11">#REF!</definedName>
    <definedName name="PR" localSheetId="10">#REF!</definedName>
    <definedName name="PR">#REF!</definedName>
    <definedName name="PRC" localSheetId="3">#REF!</definedName>
    <definedName name="PRC" localSheetId="7">#REF!</definedName>
    <definedName name="PRC" localSheetId="11">#REF!</definedName>
    <definedName name="PRC" localSheetId="10">#REF!</definedName>
    <definedName name="PRC">#REF!</definedName>
    <definedName name="PRINT" localSheetId="3">#REF!</definedName>
    <definedName name="PRINT" localSheetId="7">#REF!</definedName>
    <definedName name="PRINT" localSheetId="11">#REF!</definedName>
    <definedName name="PRINT" localSheetId="10">#REF!</definedName>
    <definedName name="PRINT">#REF!</definedName>
    <definedName name="_xlnm.Print_Area" localSheetId="9">블록기초단위!$A$1:$AO$30</definedName>
    <definedName name="_xlnm.Print_Area" localSheetId="8">블록기초집계!$A$1:$V$8</definedName>
    <definedName name="_xlnm.Print_Area" localSheetId="6">블록단위!$A$1:$AO$33</definedName>
    <definedName name="_xlnm.Print_Area" localSheetId="3">블록자재!$A$1:$G$21</definedName>
    <definedName name="_xlnm.Print_Area" localSheetId="5">블록집계!$A$1:$V$10</definedName>
    <definedName name="_xlnm.Print_Area" localSheetId="7">블록현황!$A$1:$G$21</definedName>
    <definedName name="_xlnm.Print_Area" localSheetId="2">연결관현황!$A$1:$E$30</definedName>
    <definedName name="_xlnm.Print_Area" localSheetId="4">옹벽블록공집계!$A$1:$AC$19</definedName>
    <definedName name="_xlnm.Print_Area" localSheetId="11">토공산출!$A$1:$M$17</definedName>
    <definedName name="_xlnm.Print_Area" localSheetId="10">토공수량집계표!$A$1:$G$16</definedName>
    <definedName name="_xlnm.Print_Area">#REF!</definedName>
    <definedName name="print_title" localSheetId="3">#REF!</definedName>
    <definedName name="print_title" localSheetId="7">#REF!</definedName>
    <definedName name="print_title" localSheetId="11">#REF!</definedName>
    <definedName name="print_title" localSheetId="10">#REF!</definedName>
    <definedName name="print_title">#REF!</definedName>
    <definedName name="_xlnm.Print_Titles" localSheetId="3">#REF!</definedName>
    <definedName name="_xlnm.Print_Titles" localSheetId="7">#REF!</definedName>
    <definedName name="_xlnm.Print_Titles" localSheetId="2">연결관현황!$1:$2</definedName>
    <definedName name="_xlnm.Print_Titles" localSheetId="11">#REF!</definedName>
    <definedName name="_xlnm.Print_Titles" localSheetId="10">#REF!</definedName>
    <definedName name="_xlnm.Print_Titles">#REF!</definedName>
    <definedName name="PS" localSheetId="3">#REF!</definedName>
    <definedName name="PS" localSheetId="7">#REF!</definedName>
    <definedName name="PS" localSheetId="11">#REF!</definedName>
    <definedName name="PS" localSheetId="10">#REF!</definedName>
    <definedName name="PS">#REF!</definedName>
    <definedName name="PSS" localSheetId="3">#REF!</definedName>
    <definedName name="PSS" localSheetId="7">#REF!</definedName>
    <definedName name="PSS" localSheetId="11">#REF!</definedName>
    <definedName name="PSS" localSheetId="10">#REF!</definedName>
    <definedName name="PSS">#REF!</definedName>
    <definedName name="PT" localSheetId="3">#REF!</definedName>
    <definedName name="PT" localSheetId="7">#REF!</definedName>
    <definedName name="PT" localSheetId="11">#REF!</definedName>
    <definedName name="PT" localSheetId="10">#REF!</definedName>
    <definedName name="PT">#REF!</definedName>
    <definedName name="PTINT">#N/A</definedName>
    <definedName name="PTT" localSheetId="3">#REF!</definedName>
    <definedName name="PTT" localSheetId="7">#REF!</definedName>
    <definedName name="PTT" localSheetId="11">#REF!</definedName>
    <definedName name="PTT" localSheetId="10">#REF!</definedName>
    <definedName name="PTT">#REF!</definedName>
    <definedName name="PU" localSheetId="3">#REF!</definedName>
    <definedName name="PU" localSheetId="7">#REF!</definedName>
    <definedName name="PU" localSheetId="11">#REF!</definedName>
    <definedName name="PU" localSheetId="10">#REF!</definedName>
    <definedName name="PU">#REF!</definedName>
    <definedName name="PUU" localSheetId="3">#REF!</definedName>
    <definedName name="PUU" localSheetId="7">#REF!</definedName>
    <definedName name="PUU" localSheetId="11">#REF!</definedName>
    <definedName name="PUU" localSheetId="10">#REF!</definedName>
    <definedName name="PUU">#REF!</definedName>
    <definedName name="PV" localSheetId="3">#REF!</definedName>
    <definedName name="PV" localSheetId="7">#REF!</definedName>
    <definedName name="PV" localSheetId="11">#REF!</definedName>
    <definedName name="PV" localSheetId="10">#REF!</definedName>
    <definedName name="PV">#REF!</definedName>
    <definedName name="PYUUYF" localSheetId="3">BlankMacro1</definedName>
    <definedName name="PYUUYF">BlankMacro1</definedName>
    <definedName name="Q" localSheetId="3">#REF!</definedName>
    <definedName name="Q" localSheetId="7">#REF!</definedName>
    <definedName name="Q" localSheetId="11">#REF!</definedName>
    <definedName name="Q" localSheetId="10">#REF!</definedName>
    <definedName name="Q">#REF!</definedName>
    <definedName name="Q3WEE" localSheetId="3" hidden="1">{#N/A,#N/A,FALSE,"조골재"}</definedName>
    <definedName name="Q3WEE" localSheetId="7" hidden="1">{#N/A,#N/A,FALSE,"조골재"}</definedName>
    <definedName name="Q3WEE" localSheetId="2" hidden="1">{#N/A,#N/A,FALSE,"조골재"}</definedName>
    <definedName name="Q3WEE" localSheetId="11" hidden="1">{#N/A,#N/A,FALSE,"조골재"}</definedName>
    <definedName name="Q3WEE" localSheetId="10" hidden="1">{#N/A,#N/A,FALSE,"조골재"}</definedName>
    <definedName name="Q3WEE" hidden="1">{#N/A,#N/A,FALSE,"조골재"}</definedName>
    <definedName name="qaa" hidden="1">{#N/A,#N/A,FALSE,"속도"}</definedName>
    <definedName name="qaaa" hidden="1">{#N/A,#N/A,FALSE,"속도"}</definedName>
    <definedName name="qb" hidden="1">{#N/A,#N/A,FALSE,"2~8번"}</definedName>
    <definedName name="qbb" hidden="1">{#N/A,#N/A,FALSE,"2~8번"}</definedName>
    <definedName name="QQ" localSheetId="3">#REF!</definedName>
    <definedName name="QQ" localSheetId="7">#REF!</definedName>
    <definedName name="QQ" localSheetId="11">#REF!</definedName>
    <definedName name="QQ" localSheetId="10">#REF!</definedName>
    <definedName name="QQ">#REF!</definedName>
    <definedName name="qqaa">'[26]ABUT수량-A1'!$T$25</definedName>
    <definedName name="QW" hidden="1">{#N/A,#N/A,FALSE,"배수2"}</definedName>
    <definedName name="qwan" hidden="1">{#N/A,#N/A,FALSE,"2~8번"}</definedName>
    <definedName name="qwrn10" hidden="1">{#N/A,#N/A,FALSE,"이정표"}</definedName>
    <definedName name="qwrn11" hidden="1">{#N/A,#N/A,FALSE,"조골재"}</definedName>
    <definedName name="qwrn12" hidden="1">{#N/A,#N/A,FALSE,"구조1"}</definedName>
    <definedName name="qwrn13" hidden="1">{#N/A,#N/A,FALSE,"토공2"}</definedName>
    <definedName name="qwrn14" hidden="1">{#N/A,#N/A,FALSE,"포장1";#N/A,#N/A,FALSE,"포장1"}</definedName>
    <definedName name="qwrn15" hidden="1">{#N/A,#N/A,FALSE,"포장2"}</definedName>
    <definedName name="qwrn16" hidden="1">{#N/A,#N/A,FALSE,"표지목차"}</definedName>
    <definedName name="qwrn17" hidden="1">{#N/A,#N/A,FALSE,"혼합골재"}</definedName>
    <definedName name="qwrn2" hidden="1">{#N/A,#N/A,FALSE,"구조2"}</definedName>
    <definedName name="qwrn3" hidden="1">{#N/A,#N/A,FALSE,"단가표지"}</definedName>
    <definedName name="qwrn4" hidden="1">{#N/A,#N/A,FALSE,"배수1"}</definedName>
    <definedName name="qwrn5" hidden="1">{#N/A,#N/A,FALSE,"배수2"}</definedName>
    <definedName name="qwrn6" hidden="1">{#N/A,#N/A,FALSE,"부대1"}</definedName>
    <definedName name="qwrn7" hidden="1">{#N/A,#N/A,FALSE,"부대2"}</definedName>
    <definedName name="qwrn8" hidden="1">{#N/A,#N/A,FALSE,"속도"}</definedName>
    <definedName name="qwrn9" hidden="1">{#N/A,#N/A,FALSE,"운반시간"}</definedName>
    <definedName name="qwrnn" hidden="1">{#N/A,#N/A,FALSE,"골재소요량";#N/A,#N/A,FALSE,"골재소요량"}</definedName>
    <definedName name="QWT" localSheetId="3">'[25]3련 BOX'!#REF!</definedName>
    <definedName name="QWT" localSheetId="7">'[25]3련 BOX'!#REF!</definedName>
    <definedName name="QWT" localSheetId="11">'[24]3련 BOX'!#REF!</definedName>
    <definedName name="QWT" localSheetId="10">'[24]3련 BOX'!#REF!</definedName>
    <definedName name="QWT">'[25]3련 BOX'!#REF!</definedName>
    <definedName name="RAD" localSheetId="3">#REF!</definedName>
    <definedName name="RAD" localSheetId="7">#REF!</definedName>
    <definedName name="RAD" localSheetId="11">#REF!</definedName>
    <definedName name="RAD" localSheetId="10">#REF!</definedName>
    <definedName name="RAD">#REF!</definedName>
    <definedName name="radians" localSheetId="3">#REF!</definedName>
    <definedName name="radians" localSheetId="7">#REF!</definedName>
    <definedName name="radians" localSheetId="11">#REF!</definedName>
    <definedName name="radians" localSheetId="10">#REF!</definedName>
    <definedName name="radians">#REF!</definedName>
    <definedName name="RC플륨관">#N/A</definedName>
    <definedName name="_xlnm.Recorder" localSheetId="3">#REF!</definedName>
    <definedName name="_xlnm.Recorder" localSheetId="7">#REF!</definedName>
    <definedName name="_xlnm.Recorder" localSheetId="2">#REF!</definedName>
    <definedName name="_xlnm.Recorder" localSheetId="11">#REF!</definedName>
    <definedName name="_xlnm.Recorder" localSheetId="10">#REF!</definedName>
    <definedName name="_xlnm.Recorder">#REF!</definedName>
    <definedName name="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H.4" localSheetId="3">#REF!</definedName>
    <definedName name="RH.4" localSheetId="7">#REF!</definedName>
    <definedName name="RH.4" localSheetId="11">#REF!</definedName>
    <definedName name="RH.4" localSheetId="10">#REF!</definedName>
    <definedName name="RH.4">#REF!</definedName>
    <definedName name="RH.7" localSheetId="3">#REF!</definedName>
    <definedName name="RH.7" localSheetId="7">#REF!</definedName>
    <definedName name="RH.7" localSheetId="11">#REF!</definedName>
    <definedName name="RH.7" localSheetId="10">#REF!</definedName>
    <definedName name="RH.7">#REF!</definedName>
    <definedName name="RRR" hidden="1">{#N/A,#N/A,FALSE,"포장2"}</definedName>
    <definedName name="s_1" localSheetId="2">'[13]#REF'!$H$14</definedName>
    <definedName name="s_1" localSheetId="11">'[10]#REF'!$H$14</definedName>
    <definedName name="s_1" localSheetId="10">'[10]#REF'!$H$14</definedName>
    <definedName name="s_1">'[12]#REF'!$H$14</definedName>
    <definedName name="s_2" localSheetId="2">'[13]#REF'!$H$24</definedName>
    <definedName name="s_2" localSheetId="11">'[10]#REF'!$H$24</definedName>
    <definedName name="s_2" localSheetId="10">'[10]#REF'!$H$24</definedName>
    <definedName name="s_2">'[12]#REF'!$H$24</definedName>
    <definedName name="S2L" localSheetId="3">#REF!</definedName>
    <definedName name="S2L" localSheetId="7">#REF!</definedName>
    <definedName name="S2L" localSheetId="11">#REF!</definedName>
    <definedName name="S2L" localSheetId="10">#REF!</definedName>
    <definedName name="S2L">#REF!</definedName>
    <definedName name="SASL" localSheetId="3">'[25]3련 BOX'!#REF!</definedName>
    <definedName name="SASL" localSheetId="7">'[25]3련 BOX'!#REF!</definedName>
    <definedName name="SASL" localSheetId="11">'[24]3련 BOX'!#REF!</definedName>
    <definedName name="SASL" localSheetId="10">'[24]3련 BOX'!#REF!</definedName>
    <definedName name="SASL">'[25]3련 BOX'!#REF!</definedName>
    <definedName name="SCO다" localSheetId="3">#REF!</definedName>
    <definedName name="SCO다" localSheetId="7">#REF!</definedName>
    <definedName name="SCO다" localSheetId="11">#REF!</definedName>
    <definedName name="SCO다" localSheetId="10">#REF!</definedName>
    <definedName name="SCO다">#REF!</definedName>
    <definedName name="s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DCFG\" hidden="1">{#N/A,#N/A,FALSE,"운반시간"}</definedName>
    <definedName name="SDDFD" hidden="1">{#N/A,#N/A,FALSE,"배수1"}</definedName>
    <definedName name="SDF" hidden="1">{#N/A,#N/A,FALSE,"혼합골재"}</definedName>
    <definedName name="SDFDFD" hidden="1">{#N/A,#N/A,FALSE,"운반시간"}</definedName>
    <definedName name="sdfg">'[26]ABUT수량-A1'!$T$25</definedName>
    <definedName name="SDS" localSheetId="3" hidden="1">{#N/A,#N/A,FALSE,"2~8번"}</definedName>
    <definedName name="SDS" localSheetId="7" hidden="1">{#N/A,#N/A,FALSE,"2~8번"}</definedName>
    <definedName name="SDS" localSheetId="2" hidden="1">{#N/A,#N/A,FALSE,"2~8번"}</definedName>
    <definedName name="SDS" localSheetId="11" hidden="1">{#N/A,#N/A,FALSE,"2~8번"}</definedName>
    <definedName name="SDS" localSheetId="10" hidden="1">{#N/A,#N/A,FALSE,"2~8번"}</definedName>
    <definedName name="SDS" hidden="1">{#N/A,#N/A,FALSE,"2~8번"}</definedName>
    <definedName name="sdsdddd" hidden="1">{#N/A,#N/A,FALSE,"토공2"}</definedName>
    <definedName name="sfggf" hidden="1">{#N/A,#N/A,FALSE,"배수1"}</definedName>
    <definedName name="S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HE" localSheetId="3">#REF!</definedName>
    <definedName name="SHE" localSheetId="7">#REF!</definedName>
    <definedName name="SHE" localSheetId="11">#REF!</definedName>
    <definedName name="SHE" localSheetId="10">#REF!</definedName>
    <definedName name="SHE">#REF!</definedName>
    <definedName name="SHT" localSheetId="3">#REF!</definedName>
    <definedName name="SHT" localSheetId="7">#REF!</definedName>
    <definedName name="SHT" localSheetId="11">#REF!</definedName>
    <definedName name="SHT" localSheetId="10">#REF!</definedName>
    <definedName name="SHT">#REF!</definedName>
    <definedName name="sinchook" localSheetId="3">#REF!</definedName>
    <definedName name="sinchook" localSheetId="7">#REF!</definedName>
    <definedName name="sinchook" localSheetId="11">#REF!</definedName>
    <definedName name="sinchook" localSheetId="10">#REF!</definedName>
    <definedName name="sinchook">#REF!</definedName>
    <definedName name="SK" localSheetId="2">[16]Sheet1!$F$36</definedName>
    <definedName name="SK" localSheetId="11">[16]Sheet1!$F$36</definedName>
    <definedName name="SK" localSheetId="10">[16]Sheet1!$F$36</definedName>
    <definedName name="SK">[17]Sheet1!$F$36</definedName>
    <definedName name="SKE" localSheetId="2">[16]Sheet1!$L$36</definedName>
    <definedName name="SKE" localSheetId="11">[16]Sheet1!$L$36</definedName>
    <definedName name="SKE" localSheetId="10">[16]Sheet1!$L$36</definedName>
    <definedName name="SKE">[17]Sheet1!$L$36</definedName>
    <definedName name="SKIN" localSheetId="2">'[13]#REF'!$AN$138</definedName>
    <definedName name="SKIN" localSheetId="11">'[10]#REF'!$AN$138</definedName>
    <definedName name="SKIN" localSheetId="10">'[10]#REF'!$AN$138</definedName>
    <definedName name="SKIN">'[12]#REF'!$AN$138</definedName>
    <definedName name="SLAB1" localSheetId="2">'[13]#REF'!$AN$181</definedName>
    <definedName name="SLAB1" localSheetId="11">'[10]#REF'!$AN$181</definedName>
    <definedName name="SLAB1" localSheetId="10">'[10]#REF'!$AN$181</definedName>
    <definedName name="SLAB1">'[12]#REF'!$AN$181</definedName>
    <definedName name="SLAB2" localSheetId="2">'[13]#REF'!$AN$186</definedName>
    <definedName name="SLAB2" localSheetId="11">'[10]#REF'!$AN$186</definedName>
    <definedName name="SLAB2" localSheetId="10">'[10]#REF'!$AN$186</definedName>
    <definedName name="SLAB2">'[12]#REF'!$AN$186</definedName>
    <definedName name="SLAB3" localSheetId="2">'[13]#REF'!$AN$196</definedName>
    <definedName name="SLAB3" localSheetId="11">'[10]#REF'!$AN$196</definedName>
    <definedName name="SLAB3" localSheetId="10">'[10]#REF'!$AN$196</definedName>
    <definedName name="SLAB3">'[12]#REF'!$AN$196</definedName>
    <definedName name="SMP" localSheetId="2">'[13]#REF'!$AP$255</definedName>
    <definedName name="SMP" localSheetId="11">'[10]#REF'!$AP$255</definedName>
    <definedName name="SMP" localSheetId="10">'[10]#REF'!$AP$255</definedName>
    <definedName name="SMP">'[12]#REF'!$AP$255</definedName>
    <definedName name="sortt" localSheetId="3" hidden="1">#REF!</definedName>
    <definedName name="sortt" hidden="1">#REF!</definedName>
    <definedName name="SPA" localSheetId="2">'[13]#REF'!$AN$206</definedName>
    <definedName name="SPA" localSheetId="11">'[10]#REF'!$AN$206</definedName>
    <definedName name="SPA" localSheetId="10">'[10]#REF'!$AN$206</definedName>
    <definedName name="SPA">'[12]#REF'!$AN$206</definedName>
    <definedName name="SS" localSheetId="3">#REF!</definedName>
    <definedName name="SS" localSheetId="7">#REF!</definedName>
    <definedName name="SS" localSheetId="11">#REF!</definedName>
    <definedName name="SS" localSheetId="10">#REF!</definedName>
    <definedName name="SS">#REF!</definedName>
    <definedName name="SSS" localSheetId="3" hidden="1">{#N/A,#N/A,FALSE,"2~8번"}</definedName>
    <definedName name="SSS" localSheetId="7" hidden="1">{#N/A,#N/A,FALSE,"2~8번"}</definedName>
    <definedName name="SSS" localSheetId="2" hidden="1">{#N/A,#N/A,FALSE,"2~8번"}</definedName>
    <definedName name="SSS" localSheetId="11" hidden="1">{#N/A,#N/A,FALSE,"2~8번"}</definedName>
    <definedName name="SSS" localSheetId="10" hidden="1">{#N/A,#N/A,FALSE,"2~8번"}</definedName>
    <definedName name="SSS" hidden="1">{#N/A,#N/A,FALSE,"2~8번"}</definedName>
    <definedName name="sssss" hidden="1">{#N/A,#N/A,FALSE,"운반시간"}</definedName>
    <definedName name="ST" localSheetId="2">'[13]#REF'!$AN$278</definedName>
    <definedName name="ST" localSheetId="11">'[10]#REF'!$AN$278</definedName>
    <definedName name="ST" localSheetId="10">'[10]#REF'!$AN$278</definedName>
    <definedName name="ST">'[12]#REF'!$AN$278</definedName>
    <definedName name="STOWH" localSheetId="3">'[25]3련 BOX'!#REF!</definedName>
    <definedName name="STOWH" localSheetId="7">'[25]3련 BOX'!#REF!</definedName>
    <definedName name="STOWH" localSheetId="11">'[24]3련 BOX'!#REF!</definedName>
    <definedName name="STOWH" localSheetId="10">'[24]3련 BOX'!#REF!</definedName>
    <definedName name="STOWH">'[25]3련 BOX'!#REF!</definedName>
    <definedName name="ST산출" localSheetId="3">[0]!BlankMacro1</definedName>
    <definedName name="ST산출">[0]!BlankMacro1</definedName>
    <definedName name="SUM" localSheetId="3">#REF!</definedName>
    <definedName name="SUM" localSheetId="7">#REF!</definedName>
    <definedName name="SUM" localSheetId="11">#REF!</definedName>
    <definedName name="SUM" localSheetId="10">#REF!</definedName>
    <definedName name="SUM">#REF!</definedName>
    <definedName name="SVS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WH.1" localSheetId="3">'[25]3련 BOX'!#REF!</definedName>
    <definedName name="SWH.1" localSheetId="7">'[25]3련 BOX'!#REF!</definedName>
    <definedName name="SWH.1" localSheetId="11">'[24]3련 BOX'!#REF!</definedName>
    <definedName name="SWH.1" localSheetId="10">'[24]3련 BOX'!#REF!</definedName>
    <definedName name="SWH.1">'[25]3련 BOX'!#REF!</definedName>
    <definedName name="SWH.2" localSheetId="3">'[25]3련 BOX'!#REF!</definedName>
    <definedName name="SWH.2" localSheetId="7">'[25]3련 BOX'!#REF!</definedName>
    <definedName name="SWH.2" localSheetId="11">'[24]3련 BOX'!#REF!</definedName>
    <definedName name="SWH.2" localSheetId="10">'[24]3련 BOX'!#REF!</definedName>
    <definedName name="SWH.2">'[25]3련 BOX'!#REF!</definedName>
    <definedName name="SWH.3" localSheetId="3">'[25]3련 BOX'!#REF!</definedName>
    <definedName name="SWH.3" localSheetId="7">'[25]3련 BOX'!#REF!</definedName>
    <definedName name="SWH.3" localSheetId="11">'[24]3련 BOX'!#REF!</definedName>
    <definedName name="SWH.3" localSheetId="10">'[24]3련 BOX'!#REF!</definedName>
    <definedName name="SWH.3">'[25]3련 BOX'!#REF!</definedName>
    <definedName name="SWL" localSheetId="2">[16]Sheet1!$N$32</definedName>
    <definedName name="SWL" localSheetId="11">[16]Sheet1!$N$32</definedName>
    <definedName name="SWL" localSheetId="10">[16]Sheet1!$N$32</definedName>
    <definedName name="SWL">[17]Sheet1!$N$32</definedName>
    <definedName name="SWR" localSheetId="2">[16]Sheet1!$N$33</definedName>
    <definedName name="SWR" localSheetId="11">[16]Sheet1!$N$33</definedName>
    <definedName name="SWR" localSheetId="10">[16]Sheet1!$N$33</definedName>
    <definedName name="SWR">[17]Sheet1!$N$33</definedName>
    <definedName name="T" localSheetId="3">#REF!</definedName>
    <definedName name="T" localSheetId="7">#REF!</definedName>
    <definedName name="T" localSheetId="11">#REF!</definedName>
    <definedName name="T" localSheetId="10">#REF!</definedName>
    <definedName name="T">#REF!</definedName>
    <definedName name="T.B.M.설치" localSheetId="3">#REF!</definedName>
    <definedName name="T.B.M.설치" localSheetId="7">#REF!</definedName>
    <definedName name="T.B.M.설치" localSheetId="11">#REF!</definedName>
    <definedName name="T.B.M.설치" localSheetId="10">#REF!</definedName>
    <definedName name="T.B.M.설치">#REF!</definedName>
    <definedName name="T.B.M설치" localSheetId="3">#REF!</definedName>
    <definedName name="T.B.M설치" localSheetId="7">#REF!</definedName>
    <definedName name="T.B.M설치" localSheetId="11">#REF!</definedName>
    <definedName name="T.B.M설치" localSheetId="10">#REF!</definedName>
    <definedName name="T.B.M설치">#REF!</definedName>
    <definedName name="T1L">[18]input!$C$3</definedName>
    <definedName name="T1R">[18]input!$E$3</definedName>
    <definedName name="T1S" localSheetId="2">[16]Sheet1!$D$46</definedName>
    <definedName name="T1S" localSheetId="11">[16]Sheet1!$D$46</definedName>
    <definedName name="T1S" localSheetId="10">[16]Sheet1!$D$46</definedName>
    <definedName name="T1S">[17]Sheet1!$D$46</definedName>
    <definedName name="T2L">[18]input!$C$18</definedName>
    <definedName name="T2R">[18]input!$E$18</definedName>
    <definedName name="T2S" localSheetId="2">[16]Sheet1!$D$47</definedName>
    <definedName name="T2S" localSheetId="11">[16]Sheet1!$D$47</definedName>
    <definedName name="T2S" localSheetId="10">[16]Sheet1!$D$47</definedName>
    <definedName name="T2S">[17]Sheet1!$D$47</definedName>
    <definedName name="T3S" localSheetId="2">[16]Sheet1!$D$48</definedName>
    <definedName name="T3S" localSheetId="11">[16]Sheet1!$D$48</definedName>
    <definedName name="T3S" localSheetId="10">[16]Sheet1!$D$48</definedName>
    <definedName name="T3S">[17]Sheet1!$D$48</definedName>
    <definedName name="TAK" localSheetId="2">'[13]#REF'!$AN$191</definedName>
    <definedName name="TAK" localSheetId="11">'[10]#REF'!$AN$191</definedName>
    <definedName name="TAK" localSheetId="10">'[10]#REF'!$AN$191</definedName>
    <definedName name="TAK">'[12]#REF'!$AN$191</definedName>
    <definedName name="TBM" localSheetId="2">'[13]#REF'!$AP$264</definedName>
    <definedName name="TBM" localSheetId="11">'[10]#REF'!$AP$264</definedName>
    <definedName name="TBM" localSheetId="10">'[10]#REF'!$AP$264</definedName>
    <definedName name="TBM">'[12]#REF'!$AP$264</definedName>
    <definedName name="text1" localSheetId="3">[24]가도공!#REF!</definedName>
    <definedName name="text1" localSheetId="7">[24]가도공!#REF!</definedName>
    <definedName name="text1" localSheetId="11">[23]가도공!#REF!</definedName>
    <definedName name="text1" localSheetId="10">[23]가도공!#REF!</definedName>
    <definedName name="text1">[24]가도공!#REF!</definedName>
    <definedName name="titles" localSheetId="3">#REF!</definedName>
    <definedName name="titles" localSheetId="7">#REF!</definedName>
    <definedName name="titles" localSheetId="11">#REF!</definedName>
    <definedName name="titles" localSheetId="10">#REF!</definedName>
    <definedName name="titles">#REF!</definedName>
    <definedName name="TKH" localSheetId="3">'[25]3련 BOX'!#REF!</definedName>
    <definedName name="TKH" localSheetId="7">'[25]3련 BOX'!#REF!</definedName>
    <definedName name="TKH" localSheetId="11">'[24]3련 BOX'!#REF!</definedName>
    <definedName name="TKH" localSheetId="10">'[24]3련 BOX'!#REF!</definedName>
    <definedName name="TKH">'[25]3련 BOX'!#REF!</definedName>
    <definedName name="TMO" localSheetId="2">[16]Sheet1!$F$51</definedName>
    <definedName name="TMO" localSheetId="11">[16]Sheet1!$F$51</definedName>
    <definedName name="TMO" localSheetId="10">[16]Sheet1!$F$51</definedName>
    <definedName name="TMO">[17]Sheet1!$F$51</definedName>
    <definedName name="TOB" localSheetId="3">#REF!</definedName>
    <definedName name="TOB" localSheetId="7">#REF!</definedName>
    <definedName name="TOB" localSheetId="11">#REF!</definedName>
    <definedName name="TOB" localSheetId="10">#REF!</definedName>
    <definedName name="TOB">#REF!</definedName>
    <definedName name="TOH" localSheetId="3">#REF!</definedName>
    <definedName name="TOH" localSheetId="7">#REF!</definedName>
    <definedName name="TOH" localSheetId="11">#REF!</definedName>
    <definedName name="TOH" localSheetId="10">#REF!</definedName>
    <definedName name="TOH">#REF!</definedName>
    <definedName name="TOLB" localSheetId="3">#REF!</definedName>
    <definedName name="TOLB" localSheetId="7">#REF!</definedName>
    <definedName name="TOLB" localSheetId="11">#REF!</definedName>
    <definedName name="TOLB" localSheetId="10">#REF!</definedName>
    <definedName name="TOLB">#REF!</definedName>
    <definedName name="TOWB" localSheetId="3">#REF!</definedName>
    <definedName name="TOWB" localSheetId="7">#REF!</definedName>
    <definedName name="TOWB" localSheetId="11">#REF!</definedName>
    <definedName name="TOWB" localSheetId="10">#REF!</definedName>
    <definedName name="TOWB">#REF!</definedName>
    <definedName name="TOWH" localSheetId="3">#REF!</definedName>
    <definedName name="TOWH" localSheetId="7">#REF!</definedName>
    <definedName name="TOWH" localSheetId="11">#REF!</definedName>
    <definedName name="TOWH" localSheetId="10">#REF!</definedName>
    <definedName name="TOWH">#REF!</definedName>
    <definedName name="TW" localSheetId="2">[16]Sheet1!$J$33</definedName>
    <definedName name="TW" localSheetId="11">[16]Sheet1!$J$33</definedName>
    <definedName name="TW" localSheetId="10">[16]Sheet1!$J$33</definedName>
    <definedName name="TW">[17]Sheet1!$J$33</definedName>
    <definedName name="TWL" localSheetId="2">[16]Sheet1!$N$29</definedName>
    <definedName name="TWL" localSheetId="11">[16]Sheet1!$N$29</definedName>
    <definedName name="TWL" localSheetId="10">[16]Sheet1!$N$29</definedName>
    <definedName name="TWL">[17]Sheet1!$N$29</definedName>
    <definedName name="TWR" localSheetId="2">[16]Sheet1!$N$30</definedName>
    <definedName name="TWR" localSheetId="11">[16]Sheet1!$N$30</definedName>
    <definedName name="TWR" localSheetId="10">[16]Sheet1!$N$30</definedName>
    <definedName name="TWR">[17]Sheet1!$N$30</definedName>
    <definedName name="Ty1H1" localSheetId="3">#REF!</definedName>
    <definedName name="Ty1H1" localSheetId="7">#REF!</definedName>
    <definedName name="Ty1H1" localSheetId="11">#REF!</definedName>
    <definedName name="Ty1H1" localSheetId="10">#REF!</definedName>
    <definedName name="Ty1H1">#REF!</definedName>
    <definedName name="TY1H12" localSheetId="3">#REF!</definedName>
    <definedName name="TY1H12" localSheetId="7">#REF!</definedName>
    <definedName name="TY1H12" localSheetId="11">#REF!</definedName>
    <definedName name="TY1H12" localSheetId="10">#REF!</definedName>
    <definedName name="TY1H12">#REF!</definedName>
    <definedName name="Ty1H2" localSheetId="3">#REF!</definedName>
    <definedName name="Ty1H2" localSheetId="7">#REF!</definedName>
    <definedName name="Ty1H2" localSheetId="11">#REF!</definedName>
    <definedName name="Ty1H2" localSheetId="10">#REF!</definedName>
    <definedName name="Ty1H2">#REF!</definedName>
    <definedName name="Ty1H3" localSheetId="3">#REF!</definedName>
    <definedName name="Ty1H3" localSheetId="7">#REF!</definedName>
    <definedName name="Ty1H3" localSheetId="11">#REF!</definedName>
    <definedName name="Ty1H3" localSheetId="10">#REF!</definedName>
    <definedName name="Ty1H3">#REF!</definedName>
    <definedName name="Ty1Hun1" localSheetId="3">#REF!</definedName>
    <definedName name="Ty1Hun1" localSheetId="7">#REF!</definedName>
    <definedName name="Ty1Hun1" localSheetId="11">#REF!</definedName>
    <definedName name="Ty1Hun1" localSheetId="10">#REF!</definedName>
    <definedName name="Ty1Hun1">#REF!</definedName>
    <definedName name="Ty1Hun2" localSheetId="3">#REF!</definedName>
    <definedName name="Ty1Hun2" localSheetId="7">#REF!</definedName>
    <definedName name="Ty1Hun2" localSheetId="11">#REF!</definedName>
    <definedName name="Ty1Hun2" localSheetId="10">#REF!</definedName>
    <definedName name="Ty1Hun2">#REF!</definedName>
    <definedName name="Ty1K1" localSheetId="3">#REF!</definedName>
    <definedName name="Ty1K1" localSheetId="7">#REF!</definedName>
    <definedName name="Ty1K1" localSheetId="11">#REF!</definedName>
    <definedName name="Ty1K1" localSheetId="10">#REF!</definedName>
    <definedName name="Ty1K1">#REF!</definedName>
    <definedName name="Ty1K2" localSheetId="3">#REF!</definedName>
    <definedName name="Ty1K2" localSheetId="7">#REF!</definedName>
    <definedName name="Ty1K2" localSheetId="11">#REF!</definedName>
    <definedName name="Ty1K2" localSheetId="10">#REF!</definedName>
    <definedName name="Ty1K2">#REF!</definedName>
    <definedName name="Ty1L1" localSheetId="3">#REF!</definedName>
    <definedName name="Ty1L1" localSheetId="7">#REF!</definedName>
    <definedName name="Ty1L1" localSheetId="11">#REF!</definedName>
    <definedName name="Ty1L1" localSheetId="10">#REF!</definedName>
    <definedName name="Ty1L1">#REF!</definedName>
    <definedName name="Ty1L2" localSheetId="3">#REF!</definedName>
    <definedName name="Ty1L2" localSheetId="7">#REF!</definedName>
    <definedName name="Ty1L2" localSheetId="11">#REF!</definedName>
    <definedName name="Ty1L2" localSheetId="10">#REF!</definedName>
    <definedName name="Ty1L2">#REF!</definedName>
    <definedName name="Ty1L3" localSheetId="3">#REF!</definedName>
    <definedName name="Ty1L3" localSheetId="7">#REF!</definedName>
    <definedName name="Ty1L3" localSheetId="11">#REF!</definedName>
    <definedName name="Ty1L3" localSheetId="10">#REF!</definedName>
    <definedName name="Ty1L3">#REF!</definedName>
    <definedName name="Ty1L4" localSheetId="3">#REF!</definedName>
    <definedName name="Ty1L4" localSheetId="7">#REF!</definedName>
    <definedName name="Ty1L4" localSheetId="11">#REF!</definedName>
    <definedName name="Ty1L4" localSheetId="10">#REF!</definedName>
    <definedName name="Ty1L4">#REF!</definedName>
    <definedName name="Ty1L5" localSheetId="3">#REF!</definedName>
    <definedName name="Ty1L5" localSheetId="7">#REF!</definedName>
    <definedName name="Ty1L5" localSheetId="11">#REF!</definedName>
    <definedName name="Ty1L5" localSheetId="10">#REF!</definedName>
    <definedName name="Ty1L5">#REF!</definedName>
    <definedName name="Ty1L6" localSheetId="3">#REF!</definedName>
    <definedName name="Ty1L6" localSheetId="7">#REF!</definedName>
    <definedName name="Ty1L6" localSheetId="11">#REF!</definedName>
    <definedName name="Ty1L6" localSheetId="10">#REF!</definedName>
    <definedName name="Ty1L6">#REF!</definedName>
    <definedName name="Ty1TH" localSheetId="3">#REF!</definedName>
    <definedName name="Ty1TH" localSheetId="7">#REF!</definedName>
    <definedName name="Ty1TH" localSheetId="11">#REF!</definedName>
    <definedName name="Ty1TH" localSheetId="10">#REF!</definedName>
    <definedName name="Ty1TH">#REF!</definedName>
    <definedName name="Ty1TL" localSheetId="3">#REF!</definedName>
    <definedName name="Ty1TL" localSheetId="7">#REF!</definedName>
    <definedName name="Ty1TL" localSheetId="11">#REF!</definedName>
    <definedName name="Ty1TL" localSheetId="10">#REF!</definedName>
    <definedName name="Ty1TL">#REF!</definedName>
    <definedName name="Ty2H1" localSheetId="3">#REF!</definedName>
    <definedName name="Ty2H1" localSheetId="7">#REF!</definedName>
    <definedName name="Ty2H1" localSheetId="11">#REF!</definedName>
    <definedName name="Ty2H1" localSheetId="10">#REF!</definedName>
    <definedName name="Ty2H1">#REF!</definedName>
    <definedName name="Ty2H2" localSheetId="3">#REF!</definedName>
    <definedName name="Ty2H2" localSheetId="7">#REF!</definedName>
    <definedName name="Ty2H2" localSheetId="11">#REF!</definedName>
    <definedName name="Ty2H2" localSheetId="10">#REF!</definedName>
    <definedName name="Ty2H2">#REF!</definedName>
    <definedName name="Ty2H3" localSheetId="3">#REF!</definedName>
    <definedName name="Ty2H3" localSheetId="7">#REF!</definedName>
    <definedName name="Ty2H3" localSheetId="11">#REF!</definedName>
    <definedName name="Ty2H3" localSheetId="10">#REF!</definedName>
    <definedName name="Ty2H3">#REF!</definedName>
    <definedName name="Ty2Hun1" localSheetId="3">#REF!</definedName>
    <definedName name="Ty2Hun1" localSheetId="7">#REF!</definedName>
    <definedName name="Ty2Hun1" localSheetId="11">#REF!</definedName>
    <definedName name="Ty2Hun1" localSheetId="10">#REF!</definedName>
    <definedName name="Ty2Hun1">#REF!</definedName>
    <definedName name="Ty2Hun2" localSheetId="3">#REF!</definedName>
    <definedName name="Ty2Hun2" localSheetId="7">#REF!</definedName>
    <definedName name="Ty2Hun2" localSheetId="11">#REF!</definedName>
    <definedName name="Ty2Hun2" localSheetId="10">#REF!</definedName>
    <definedName name="Ty2Hun2">#REF!</definedName>
    <definedName name="Ty2K1" localSheetId="3">#REF!</definedName>
    <definedName name="Ty2K1" localSheetId="7">#REF!</definedName>
    <definedName name="Ty2K1" localSheetId="11">#REF!</definedName>
    <definedName name="Ty2K1" localSheetId="10">#REF!</definedName>
    <definedName name="Ty2K1">#REF!</definedName>
    <definedName name="Ty2K2" localSheetId="3">#REF!</definedName>
    <definedName name="Ty2K2" localSheetId="7">#REF!</definedName>
    <definedName name="Ty2K2" localSheetId="11">#REF!</definedName>
    <definedName name="Ty2K2" localSheetId="10">#REF!</definedName>
    <definedName name="Ty2K2">#REF!</definedName>
    <definedName name="Ty2L1" localSheetId="3">#REF!</definedName>
    <definedName name="Ty2L1" localSheetId="7">#REF!</definedName>
    <definedName name="Ty2L1" localSheetId="11">#REF!</definedName>
    <definedName name="Ty2L1" localSheetId="10">#REF!</definedName>
    <definedName name="Ty2L1">#REF!</definedName>
    <definedName name="Ty2L2" localSheetId="3">#REF!</definedName>
    <definedName name="Ty2L2" localSheetId="7">#REF!</definedName>
    <definedName name="Ty2L2" localSheetId="11">#REF!</definedName>
    <definedName name="Ty2L2" localSheetId="10">#REF!</definedName>
    <definedName name="Ty2L2">#REF!</definedName>
    <definedName name="Ty2L3" localSheetId="3">#REF!</definedName>
    <definedName name="Ty2L3" localSheetId="7">#REF!</definedName>
    <definedName name="Ty2L3" localSheetId="11">#REF!</definedName>
    <definedName name="Ty2L3" localSheetId="10">#REF!</definedName>
    <definedName name="Ty2L3">#REF!</definedName>
    <definedName name="Ty2L4" localSheetId="3">#REF!</definedName>
    <definedName name="Ty2L4" localSheetId="7">#REF!</definedName>
    <definedName name="Ty2L4" localSheetId="11">#REF!</definedName>
    <definedName name="Ty2L4" localSheetId="10">#REF!</definedName>
    <definedName name="Ty2L4">#REF!</definedName>
    <definedName name="Ty2L5" localSheetId="3">#REF!</definedName>
    <definedName name="Ty2L5" localSheetId="7">#REF!</definedName>
    <definedName name="Ty2L5" localSheetId="11">#REF!</definedName>
    <definedName name="Ty2L5" localSheetId="10">#REF!</definedName>
    <definedName name="Ty2L5">#REF!</definedName>
    <definedName name="Ty2L6" localSheetId="3">#REF!</definedName>
    <definedName name="Ty2L6" localSheetId="7">#REF!</definedName>
    <definedName name="Ty2L6" localSheetId="11">#REF!</definedName>
    <definedName name="Ty2L6" localSheetId="10">#REF!</definedName>
    <definedName name="Ty2L6">#REF!</definedName>
    <definedName name="Ty2TH" localSheetId="3">#REF!</definedName>
    <definedName name="Ty2TH" localSheetId="7">#REF!</definedName>
    <definedName name="Ty2TH" localSheetId="11">#REF!</definedName>
    <definedName name="Ty2TH" localSheetId="10">#REF!</definedName>
    <definedName name="Ty2TH">#REF!</definedName>
    <definedName name="Ty2TL" localSheetId="3">#REF!</definedName>
    <definedName name="Ty2TL" localSheetId="7">#REF!</definedName>
    <definedName name="Ty2TL" localSheetId="11">#REF!</definedName>
    <definedName name="Ty2TL" localSheetId="10">#REF!</definedName>
    <definedName name="Ty2TL">#REF!</definedName>
    <definedName name="TYB" localSheetId="3">'[25]3련 BOX'!#REF!</definedName>
    <definedName name="TYB" localSheetId="7">'[25]3련 BOX'!#REF!</definedName>
    <definedName name="TYB" localSheetId="11">'[24]3련 BOX'!#REF!</definedName>
    <definedName name="TYB" localSheetId="10">'[24]3련 BOX'!#REF!</definedName>
    <definedName name="TYB">'[25]3련 BOX'!#REF!</definedName>
    <definedName name="TYHFDGFD" hidden="1">{#N/A,#N/A,FALSE,"배수2"}</definedName>
    <definedName name="TYU" localSheetId="3">[0]!BlankMacro1</definedName>
    <definedName name="TYU">[0]!BlankMacro1</definedName>
    <definedName name="UJI">[20]DATE!$I$24:$I$85</definedName>
    <definedName name="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GJH" hidden="1">{#N/A,#N/A,FALSE,"토공2"}</definedName>
    <definedName name="VR병합" localSheetId="3">#REF!</definedName>
    <definedName name="VR병합">#REF!</definedName>
    <definedName name="VR집병합" localSheetId="3">#REF!</definedName>
    <definedName name="VR집병합">#REF!</definedName>
    <definedName name="VSV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" hidden="1">{#N/A,#N/A,FALSE,"포장단가"}</definedName>
    <definedName name="w_m" localSheetId="2">'[13]#REF'!$H$5</definedName>
    <definedName name="w_m" localSheetId="11">'[10]#REF'!$H$5</definedName>
    <definedName name="w_m" localSheetId="10">'[10]#REF'!$H$5</definedName>
    <definedName name="w_m">'[12]#REF'!$H$5</definedName>
    <definedName name="w_m1" localSheetId="2">'[13]#REF'!$H$5</definedName>
    <definedName name="w_m1" localSheetId="11">'[10]#REF'!$H$5</definedName>
    <definedName name="w_m1" localSheetId="10">'[10]#REF'!$H$5</definedName>
    <definedName name="w_m1">'[12]#REF'!$H$5</definedName>
    <definedName name="w_m2" localSheetId="2">'[13]#REF'!$H$17</definedName>
    <definedName name="w_m2" localSheetId="11">'[10]#REF'!$H$17</definedName>
    <definedName name="w_m2" localSheetId="10">'[10]#REF'!$H$17</definedName>
    <definedName name="w_m2">'[12]#REF'!$H$17</definedName>
    <definedName name="WA" localSheetId="3">#REF!</definedName>
    <definedName name="WA" localSheetId="7">#REF!</definedName>
    <definedName name="WA" localSheetId="11">#REF!</definedName>
    <definedName name="WA" localSheetId="10">#REF!</definedName>
    <definedName name="WA">#REF!</definedName>
    <definedName name="WB.1" localSheetId="3">#REF!</definedName>
    <definedName name="WB.1" localSheetId="7">#REF!</definedName>
    <definedName name="WB.1" localSheetId="11">#REF!</definedName>
    <definedName name="WB.1" localSheetId="10">#REF!</definedName>
    <definedName name="WB.1">#REF!</definedName>
    <definedName name="WB.2" localSheetId="3">#REF!</definedName>
    <definedName name="WB.2" localSheetId="7">#REF!</definedName>
    <definedName name="WB.2" localSheetId="11">#REF!</definedName>
    <definedName name="WB.2" localSheetId="10">#REF!</definedName>
    <definedName name="WB.2">#REF!</definedName>
    <definedName name="WB.3" localSheetId="3">#REF!</definedName>
    <definedName name="WB.3" localSheetId="7">#REF!</definedName>
    <definedName name="WB.3" localSheetId="11">#REF!</definedName>
    <definedName name="WB.3" localSheetId="10">#REF!</definedName>
    <definedName name="WB.3">#REF!</definedName>
    <definedName name="wer" localSheetId="3" hidden="1">{#N/A,#N/A,FALSE,"골재소요량";#N/A,#N/A,FALSE,"골재소요량"}</definedName>
    <definedName name="wer" localSheetId="7" hidden="1">{#N/A,#N/A,FALSE,"골재소요량";#N/A,#N/A,FALSE,"골재소요량"}</definedName>
    <definedName name="wer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" localSheetId="11" hidden="1">{#N/A,#N/A,FALSE,"골재소요량";#N/A,#N/A,FALSE,"골재소요량"}</definedName>
    <definedName name="wer" localSheetId="10" hidden="1">{#N/A,#N/A,FALSE,"골재소요량";#N/A,#N/A,FALSE,"골재소요량"}</definedName>
    <definedName name="wer" hidden="1">{#N/A,#N/A,FALSE,"골재소요량";#N/A,#N/A,FALSE,"골재소요량"}</definedName>
    <definedName name="wer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H.1" localSheetId="3">#REF!</definedName>
    <definedName name="WH.1" localSheetId="7">#REF!</definedName>
    <definedName name="WH.1" localSheetId="11">#REF!</definedName>
    <definedName name="WH.1" localSheetId="10">#REF!</definedName>
    <definedName name="WH.1">#REF!</definedName>
    <definedName name="WH.2" localSheetId="3">#REF!</definedName>
    <definedName name="WH.2" localSheetId="7">#REF!</definedName>
    <definedName name="WH.2" localSheetId="11">#REF!</definedName>
    <definedName name="WH.2" localSheetId="10">#REF!</definedName>
    <definedName name="WH.2">#REF!</definedName>
    <definedName name="WH.3" localSheetId="3">#REF!</definedName>
    <definedName name="WH.3" localSheetId="7">#REF!</definedName>
    <definedName name="WH.3" localSheetId="11">#REF!</definedName>
    <definedName name="WH.3" localSheetId="10">#REF!</definedName>
    <definedName name="WH.3">#REF!</definedName>
    <definedName name="WHTN">[27]맨홀수량산출!$A$2</definedName>
    <definedName name="WL" localSheetId="3">#REF!</definedName>
    <definedName name="WL" localSheetId="7">#REF!</definedName>
    <definedName name="WL" localSheetId="11">#REF!</definedName>
    <definedName name="WL" localSheetId="10">#REF!</definedName>
    <definedName name="WL">#REF!</definedName>
    <definedName name="WN" localSheetId="3">#REF!</definedName>
    <definedName name="WN" localSheetId="7">#REF!</definedName>
    <definedName name="WN" localSheetId="11">#REF!</definedName>
    <definedName name="WN" localSheetId="10">#REF!</definedName>
    <definedName name="WN">#REF!</definedName>
    <definedName name="wq" hidden="1">{#N/A,#N/A,FALSE,"2~8번"}</definedName>
    <definedName name="WQ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2번." localSheetId="3" hidden="1">{#N/A,#N/A,FALSE,"2~8번"}</definedName>
    <definedName name="wrn.2번." localSheetId="7" hidden="1">{#N/A,#N/A,FALSE,"2~8번"}</definedName>
    <definedName name="wrn.2번." localSheetId="2" hidden="1">{#N/A,#N/A,FALSE,"2~8번"}</definedName>
    <definedName name="wrn.2번." localSheetId="11" hidden="1">{#N/A,#N/A,FALSE,"2~8번"}</definedName>
    <definedName name="wrn.2번." localSheetId="10" hidden="1">{#N/A,#N/A,FALSE,"2~8번"}</definedName>
    <definedName name="wrn.2번." hidden="1">{#N/A,#N/A,FALSE,"2~8번"}</definedName>
    <definedName name="wrn.골재소요량." localSheetId="3" hidden="1">{#N/A,#N/A,FALSE,"골재소요량";#N/A,#N/A,FALSE,"골재소요량"}</definedName>
    <definedName name="wrn.골재소요량." localSheetId="7" hidden="1">{#N/A,#N/A,FALSE,"골재소요량";#N/A,#N/A,FALSE,"골재소요량"}</definedName>
    <definedName name="wrn.골재소요량." localSheetId="2" hidden="1">{#N/A,#N/A,FALSE,"골재소요량";#N/A,#N/A,FALSE,"골재소요량"}</definedName>
    <definedName name="wrn.골재소요량." localSheetId="11" hidden="1">{#N/A,#N/A,FALSE,"골재소요량";#N/A,#N/A,FALSE,"골재소요량"}</definedName>
    <definedName name="wrn.골재소요량." localSheetId="10" hidden="1">{#N/A,#N/A,FALSE,"골재소요량";#N/A,#N/A,FALSE,"골재소요량"}</definedName>
    <definedName name="wrn.골재소요량." hidden="1">{#N/A,#N/A,FALSE,"골재소요량";#N/A,#N/A,FALSE,"골재소요량"}</definedName>
    <definedName name="wrn.교대구조계산.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localSheetId="1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localSheetId="1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구조2." hidden="1">{#N/A,#N/A,FALSE,"구조2"}</definedName>
    <definedName name="wrn.단가표지." localSheetId="3" hidden="1">{#N/A,#N/A,FALSE,"단가표지"}</definedName>
    <definedName name="wrn.단가표지." localSheetId="7" hidden="1">{#N/A,#N/A,FALSE,"단가표지"}</definedName>
    <definedName name="wrn.단가표지." localSheetId="2" hidden="1">{#N/A,#N/A,FALSE,"단가표지"}</definedName>
    <definedName name="wrn.단가표지." localSheetId="11" hidden="1">{#N/A,#N/A,FALSE,"단가표지"}</definedName>
    <definedName name="wrn.단가표지." localSheetId="10" hidden="1">{#N/A,#N/A,FALSE,"단가표지"}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속도." hidden="1">{#N/A,#N/A,FALSE,"속도"}</definedName>
    <definedName name="wrn.운반시간." localSheetId="3" hidden="1">{#N/A,#N/A,FALSE,"운반시간"}</definedName>
    <definedName name="wrn.운반시간." localSheetId="7" hidden="1">{#N/A,#N/A,FALSE,"운반시간"}</definedName>
    <definedName name="wrn.운반시간." localSheetId="2" hidden="1">{#N/A,#N/A,FALSE,"운반시간"}</definedName>
    <definedName name="wrn.운반시간." localSheetId="11" hidden="1">{#N/A,#N/A,FALSE,"운반시간"}</definedName>
    <definedName name="wrn.운반시간." localSheetId="10" hidden="1">{#N/A,#N/A,FALSE,"운반시간"}</definedName>
    <definedName name="wrn.운반시간." hidden="1">{#N/A,#N/A,FALSE,"운반시간"}</definedName>
    <definedName name="wrn.이정표." hidden="1">{#N/A,#N/A,FALSE,"이정표"}</definedName>
    <definedName name="wrn.조골재." localSheetId="3" hidden="1">{#N/A,#N/A,FALSE,"조골재"}</definedName>
    <definedName name="wrn.조골재." localSheetId="7" hidden="1">{#N/A,#N/A,FALSE,"조골재"}</definedName>
    <definedName name="wrn.조골재." localSheetId="2" hidden="1">{#N/A,#N/A,FALSE,"조골재"}</definedName>
    <definedName name="wrn.조골재." localSheetId="11" hidden="1">{#N/A,#N/A,FALSE,"조골재"}</definedName>
    <definedName name="wrn.조골재." localSheetId="10" hidden="1">{#N/A,#N/A,FALSE,"조골재"}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localSheetId="3" hidden="1">{#N/A,#N/A,FALSE,"표지목차"}</definedName>
    <definedName name="wrn.표지목차." localSheetId="7" hidden="1">{#N/A,#N/A,FALSE,"표지목차"}</definedName>
    <definedName name="wrn.표지목차." localSheetId="2" hidden="1">{#N/A,#N/A,FALSE,"표지목차"}</definedName>
    <definedName name="wrn.표지목차." localSheetId="11" hidden="1">{#N/A,#N/A,FALSE,"표지목차"}</definedName>
    <definedName name="wrn.표지목차." localSheetId="10" hidden="1">{#N/A,#N/A,FALSE,"표지목차"}</definedName>
    <definedName name="wrn.표지목차." hidden="1">{#N/A,#N/A,FALSE,"표지목차"}</definedName>
    <definedName name="wrn.혼합골재." localSheetId="3" hidden="1">{#N/A,#N/A,FALSE,"혼합골재"}</definedName>
    <definedName name="wrn.혼합골재." localSheetId="7" hidden="1">{#N/A,#N/A,FALSE,"혼합골재"}</definedName>
    <definedName name="wrn.혼합골재." localSheetId="2" hidden="1">{#N/A,#N/A,FALSE,"혼합골재"}</definedName>
    <definedName name="wrn.혼합골재." localSheetId="11" hidden="1">{#N/A,#N/A,FALSE,"혼합골재"}</definedName>
    <definedName name="wrn.혼합골재." localSheetId="10" hidden="1">{#N/A,#N/A,FALSE,"혼합골재"}</definedName>
    <definedName name="wrn.혼합골재." hidden="1">{#N/A,#N/A,FALSE,"혼합골재"}</definedName>
    <definedName name="wrn.황금동." hidden="1">{#N/A,#N/A,FALSE,"단면 제원"}</definedName>
    <definedName name="WSO" localSheetId="2">[16]Sheet1!$F$45</definedName>
    <definedName name="WSO" localSheetId="11">[16]Sheet1!$F$45</definedName>
    <definedName name="WSO" localSheetId="10">[16]Sheet1!$F$45</definedName>
    <definedName name="WSO">[17]Sheet1!$F$45</definedName>
    <definedName name="WT" localSheetId="3">#REF!</definedName>
    <definedName name="WT" localSheetId="7">#REF!</definedName>
    <definedName name="WT" localSheetId="11">#REF!</definedName>
    <definedName name="WT" localSheetId="10">#REF!</definedName>
    <definedName name="WT">#REF!</definedName>
    <definedName name="WW" localSheetId="3">#REF!</definedName>
    <definedName name="WW" localSheetId="7">#REF!</definedName>
    <definedName name="WW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W" localSheetId="11">#REF!</definedName>
    <definedName name="WW" localSheetId="10">#REF!</definedName>
    <definedName name="WW">#REF!</definedName>
    <definedName name="www">'[26]ABUT수량-A1'!$T$25</definedName>
    <definedName name="X" localSheetId="3">'[12]3.하중산정4.지지력'!#REF!</definedName>
    <definedName name="X" localSheetId="7">'[12]3.하중산정4.지지력'!#REF!</definedName>
    <definedName name="x" localSheetId="2" hidden="1">{#N/A,#N/A,FALSE,"운반시간"}</definedName>
    <definedName name="X" localSheetId="11">'[10]3.하중산정4.지지력'!#REF!</definedName>
    <definedName name="X" localSheetId="10">'[10]3.하중산정4.지지력'!#REF!</definedName>
    <definedName name="X">'[12]3.하중산정4.지지력'!#REF!</definedName>
    <definedName name="X48호선_1_구조물철거집계표_국도48__List" localSheetId="3">#REF!</definedName>
    <definedName name="X48호선_1_구조물철거집계표_국도48__List" localSheetId="7">#REF!</definedName>
    <definedName name="X48호선_1_구조물철거집계표_국도48__List" localSheetId="11">#REF!</definedName>
    <definedName name="X48호선_1_구조물철거집계표_국도48__List" localSheetId="10">#REF!</definedName>
    <definedName name="X48호선_1_구조물철거집계표_국도48__List">#REF!</definedName>
    <definedName name="Y" localSheetId="3">#REF!</definedName>
    <definedName name="Y" localSheetId="7">#REF!</definedName>
    <definedName name="Y" localSheetId="11">#REF!</definedName>
    <definedName name="Y" localSheetId="10">#REF!</definedName>
    <definedName name="Y">#REF!</definedName>
    <definedName name="YA" localSheetId="3">#REF!</definedName>
    <definedName name="YA" localSheetId="7">#REF!</definedName>
    <definedName name="YA" localSheetId="11">#REF!</definedName>
    <definedName name="YA" localSheetId="10">#REF!</definedName>
    <definedName name="YA">#REF!</definedName>
    <definedName name="YH" localSheetId="3">'[25]3련 BOX'!#REF!</definedName>
    <definedName name="YH" localSheetId="7">'[25]3련 BOX'!#REF!</definedName>
    <definedName name="YH" localSheetId="11">'[24]3련 BOX'!#REF!</definedName>
    <definedName name="YH" localSheetId="10">'[24]3련 BOX'!#REF!</definedName>
    <definedName name="YH">'[25]3련 BOX'!#REF!</definedName>
    <definedName name="YUYUY" hidden="1">{#N/A,#N/A,FALSE,"혼합골재"}</definedName>
    <definedName name="yyy">#N/A</definedName>
    <definedName name="yyy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Z" localSheetId="3">#REF!</definedName>
    <definedName name="Z" localSheetId="7">#REF!</definedName>
    <definedName name="Z" localSheetId="11">#REF!</definedName>
    <definedName name="Z" localSheetId="10">#REF!</definedName>
    <definedName name="Z">#REF!</definedName>
    <definedName name="φ406.4" hidden="1">{#N/A,#N/A,FALSE,"2~8번"}</definedName>
    <definedName name="ㄱ" localSheetId="3">#REF!</definedName>
    <definedName name="ㄱ" localSheetId="7">#REF!</definedName>
    <definedName name="ㄱ" localSheetId="11">#REF!</definedName>
    <definedName name="ㄱ" localSheetId="10">#REF!</definedName>
    <definedName name="ㄱ">#REF!</definedName>
    <definedName name="ㄱ1" localSheetId="3">#REF!</definedName>
    <definedName name="ㄱ1" localSheetId="7">#REF!</definedName>
    <definedName name="ㄱ1" localSheetId="11">#REF!</definedName>
    <definedName name="ㄱ1" localSheetId="10">#REF!</definedName>
    <definedName name="ㄱ1">#REF!</definedName>
    <definedName name="ㄱ2" localSheetId="3">#REF!</definedName>
    <definedName name="ㄱ2" localSheetId="7">#REF!</definedName>
    <definedName name="ㄱ2" localSheetId="11">#REF!</definedName>
    <definedName name="ㄱ2" localSheetId="10">#REF!</definedName>
    <definedName name="ㄱ2">#REF!</definedName>
    <definedName name="ㄱㄱ" localSheetId="3" hidden="1">{#N/A,#N/A,FALSE,"조골재"}</definedName>
    <definedName name="ㄱㄱ" localSheetId="7" hidden="1">{#N/A,#N/A,FALSE,"조골재"}</definedName>
    <definedName name="ㄱㄱ" localSheetId="2" hidden="1">{#N/A,#N/A,FALSE,"조골재"}</definedName>
    <definedName name="ㄱㄱ" localSheetId="11" hidden="1">{#N/A,#N/A,FALSE,"조골재"}</definedName>
    <definedName name="ㄱㄱ" localSheetId="10" hidden="1">{#N/A,#N/A,FALSE,"조골재"}</definedName>
    <definedName name="ㄱㄱ" hidden="1">{#N/A,#N/A,FALSE,"조골재"}</definedName>
    <definedName name="ㄱㄱㄱ" localSheetId="2">[28]INPUT!$B$5</definedName>
    <definedName name="ㄱㄱㄱ" localSheetId="11">[25]INPUT!$B$5</definedName>
    <definedName name="ㄱㄱㄱ" localSheetId="10">[25]INPUT!$B$5</definedName>
    <definedName name="ㄱㄱㄱ">[26]INPUT!$B$5</definedName>
    <definedName name="ㄱㄱㄱㄱㄱ" hidden="1">{#N/A,#N/A,FALSE,"조골재"}</definedName>
    <definedName name="ㄱㄱㄱㄱㄱㄱ" localSheetId="3" hidden="1">{#N/A,#N/A,FALSE,"2~8번"}</definedName>
    <definedName name="ㄱㄱㄱㄱㄱㄱ" localSheetId="7" hidden="1">{#N/A,#N/A,FALSE,"2~8번"}</definedName>
    <definedName name="ㄱㄱㄱㄱㄱㄱ" localSheetId="2" hidden="1">{#N/A,#N/A,FALSE,"2~8번"}</definedName>
    <definedName name="ㄱㄱㄱㄱㄱㄱ" localSheetId="11" hidden="1">{#N/A,#N/A,FALSE,"2~8번"}</definedName>
    <definedName name="ㄱㄱㄱㄱㄱㄱ" localSheetId="10" hidden="1">{#N/A,#N/A,FALSE,"2~8번"}</definedName>
    <definedName name="ㄱㄱㄱㄱㄱㄱ" hidden="1">{#N/A,#N/A,FALSE,"2~8번"}</definedName>
    <definedName name="ㄱㄷㄱㄷ" hidden="1">{#N/A,#N/A,FALSE,"2~8번"}</definedName>
    <definedName name="가나" hidden="1">{"'정산내역서'!$A$1:$I$35","'정산서(절.성토부)'!$A$1:$Q$17","'정산서(교량부)'!$A$1:$Q$84","'총괄표'!$A$1:$M$12","'시행현황'!$A$1:$G$12","'표지'!$A$1:$N$27","'정산서(절.성토부)'!$A$3:$Q$7"}</definedName>
    <definedName name="가도" localSheetId="3">[12]터파기및재료!#REF!</definedName>
    <definedName name="가도" localSheetId="7">[12]터파기및재료!#REF!</definedName>
    <definedName name="가도" localSheetId="11">[10]터파기및재료!#REF!</definedName>
    <definedName name="가도" localSheetId="10">[10]터파기및재료!#REF!</definedName>
    <definedName name="가도">[12]터파기및재료!#REF!</definedName>
    <definedName name="가도설치" localSheetId="3">[12]터파기및재료!#REF!</definedName>
    <definedName name="가도설치" localSheetId="7">[12]터파기및재료!#REF!</definedName>
    <definedName name="가도설치" localSheetId="11">[10]터파기및재료!#REF!</definedName>
    <definedName name="가도설치" localSheetId="10">[10]터파기및재료!#REF!</definedName>
    <definedName name="가도설치">[12]터파기및재료!#REF!</definedName>
    <definedName name="가배수로집계표" hidden="1">{"'정산내역서'!$A$1:$I$35","'정산서(절.성토부)'!$A$1:$Q$17","'정산서(교량부)'!$A$1:$Q$84","'총괄표'!$A$1:$M$12","'시행현황'!$A$1:$G$12","'표지'!$A$1:$N$27","'정산서(절.성토부)'!$A$3:$Q$7"}</definedName>
    <definedName name="가시설" localSheetId="3">#REF!</definedName>
    <definedName name="가시설" localSheetId="7">#REF!</definedName>
    <definedName name="가시설" localSheetId="11">#REF!</definedName>
    <definedName name="가시설" localSheetId="10">#REF!</definedName>
    <definedName name="가시설">#REF!</definedName>
    <definedName name="가중D">[29]토적표!$CF$1:$CF$65536</definedName>
    <definedName name="가중H">[29]토적표!$CE$1:$CE$65536</definedName>
    <definedName name="간" localSheetId="3">#REF!</definedName>
    <definedName name="간" localSheetId="7">#REF!</definedName>
    <definedName name="간" localSheetId="11">#REF!</definedName>
    <definedName name="간" localSheetId="10">#REF!</definedName>
    <definedName name="간">#REF!</definedName>
    <definedName name="강_동바리" localSheetId="3">[27]수량산출!#REF!</definedName>
    <definedName name="강_동바리" localSheetId="7">[27]수량산출!#REF!</definedName>
    <definedName name="강_동바리" localSheetId="11">[26]수량산출!#REF!</definedName>
    <definedName name="강_동바리" localSheetId="10">[26]수량산출!#REF!</definedName>
    <definedName name="강_동바리">[27]수량산출!#REF!</definedName>
    <definedName name="강_비계" localSheetId="3">[27]수량산출!#REF!</definedName>
    <definedName name="강_비계" localSheetId="7">[27]수량산출!#REF!</definedName>
    <definedName name="강_비계" localSheetId="11">[26]수량산출!#REF!</definedName>
    <definedName name="강_비계" localSheetId="10">[26]수량산출!#REF!</definedName>
    <definedName name="강_비계">[27]수량산출!#REF!</definedName>
    <definedName name="강관말뚝공" localSheetId="3">#REF!</definedName>
    <definedName name="강관말뚝공" localSheetId="7">#REF!</definedName>
    <definedName name="강관말뚝공" localSheetId="11">#REF!</definedName>
    <definedName name="강관말뚝공" localSheetId="10">#REF!</definedName>
    <definedName name="강관말뚝공">#REF!</definedName>
    <definedName name="강관파일공" localSheetId="3">#REF!</definedName>
    <definedName name="강관파일공" localSheetId="7">#REF!</definedName>
    <definedName name="강관파일공" localSheetId="11">#REF!</definedName>
    <definedName name="강관파일공" localSheetId="10">#REF!</definedName>
    <definedName name="강관파일공">#REF!</definedName>
    <definedName name="강교스치로폴_채움" localSheetId="3">#REF!</definedName>
    <definedName name="강교스치로폴_채움" localSheetId="7">#REF!</definedName>
    <definedName name="강교스치로폴_채움" localSheetId="11">#REF!</definedName>
    <definedName name="강교스치로폴_채움" localSheetId="10">#REF!</definedName>
    <definedName name="강교스치로폴_채움">#REF!</definedName>
    <definedName name="강재거푸집" localSheetId="3">#REF!</definedName>
    <definedName name="강재거푸집" localSheetId="7">#REF!</definedName>
    <definedName name="강재거푸집" localSheetId="11">#REF!</definedName>
    <definedName name="강재거푸집" localSheetId="10">#REF!</definedName>
    <definedName name="강재거푸집">#REF!</definedName>
    <definedName name="개소LIST" localSheetId="3">#REF!</definedName>
    <definedName name="개소LIST" localSheetId="7">#REF!</definedName>
    <definedName name="개소LIST" localSheetId="11">#REF!</definedName>
    <definedName name="개소LIST" localSheetId="10">#REF!</definedName>
    <definedName name="개소LIST">#REF!</definedName>
    <definedName name="거_3" localSheetId="3">[27]수량산출!#REF!</definedName>
    <definedName name="거_3" localSheetId="7">[27]수량산출!#REF!</definedName>
    <definedName name="거_3" localSheetId="11">[26]수량산출!#REF!</definedName>
    <definedName name="거_3" localSheetId="10">[26]수량산출!#REF!</definedName>
    <definedName name="거_3">[27]수량산출!#REF!</definedName>
    <definedName name="거_4" localSheetId="3">#REF!</definedName>
    <definedName name="거_4" localSheetId="7">#REF!</definedName>
    <definedName name="거_4" localSheetId="11">#REF!</definedName>
    <definedName name="거_4" localSheetId="10">#REF!</definedName>
    <definedName name="거_4">#REF!</definedName>
    <definedName name="거_44" localSheetId="2">[30]수량산출!$R$20</definedName>
    <definedName name="거_44" localSheetId="11">[26]수량산출!$R$20</definedName>
    <definedName name="거_44" localSheetId="10">[26]수량산출!$R$20</definedName>
    <definedName name="거_44">[27]수량산출!$R$20</definedName>
    <definedName name="거_5" localSheetId="3">#REF!</definedName>
    <definedName name="거_5" localSheetId="7">#REF!</definedName>
    <definedName name="거_5" localSheetId="11">#REF!</definedName>
    <definedName name="거_5" localSheetId="10">#REF!</definedName>
    <definedName name="거_5">#REF!</definedName>
    <definedName name="거_6" localSheetId="3">#REF!</definedName>
    <definedName name="거_6" localSheetId="7">#REF!</definedName>
    <definedName name="거_6" localSheetId="11">#REF!</definedName>
    <definedName name="거_6" localSheetId="10">#REF!</definedName>
    <definedName name="거_6">#REF!</definedName>
    <definedName name="거더폭" localSheetId="3">#REF!</definedName>
    <definedName name="거더폭" localSheetId="7">#REF!</definedName>
    <definedName name="거더폭" localSheetId="11">#REF!</definedName>
    <definedName name="거더폭" localSheetId="10">#REF!</definedName>
    <definedName name="거더폭">#REF!</definedName>
    <definedName name="거친마감" localSheetId="3">#REF!</definedName>
    <definedName name="거친마감" localSheetId="7">#REF!</definedName>
    <definedName name="거친마감" localSheetId="11">#REF!</definedName>
    <definedName name="거친마감" localSheetId="10">#REF!</definedName>
    <definedName name="거친마감">#REF!</definedName>
    <definedName name="거푸집공" localSheetId="3">#REF!</definedName>
    <definedName name="거푸집공" localSheetId="7">#REF!</definedName>
    <definedName name="거푸집공" localSheetId="11">#REF!</definedName>
    <definedName name="거푸집공" localSheetId="10">#REF!</definedName>
    <definedName name="거푸집공">#REF!</definedName>
    <definedName name="경계" localSheetId="2">[31]우수받이!$A$63604</definedName>
    <definedName name="경계" localSheetId="11">[28]우수받이!$A$63604</definedName>
    <definedName name="경계" localSheetId="10">[28]우수받이!$A$63604</definedName>
    <definedName name="경계">[29]우수받이!$A$63604</definedName>
    <definedName name="경계블럭연장" localSheetId="3" hidden="1">[23]조명시설!#REF!</definedName>
    <definedName name="경계블럭연장" hidden="1">[23]조명시설!#REF!</definedName>
    <definedName name="계" localSheetId="3">#REF!</definedName>
    <definedName name="계" localSheetId="7">#REF!</definedName>
    <definedName name="계" localSheetId="11">#REF!</definedName>
    <definedName name="계" localSheetId="10">#REF!</definedName>
    <definedName name="계">#REF!</definedName>
    <definedName name="고강직경D13" localSheetId="3">#REF!</definedName>
    <definedName name="고강직경D13" localSheetId="7">#REF!</definedName>
    <definedName name="고강직경D13" localSheetId="11">#REF!</definedName>
    <definedName name="고강직경D13" localSheetId="10">#REF!</definedName>
    <definedName name="고강직경D13">#REF!</definedName>
    <definedName name="고강직경D16_25" localSheetId="3">#REF!</definedName>
    <definedName name="고강직경D16_25" localSheetId="7">#REF!</definedName>
    <definedName name="고강직경D16_25" localSheetId="11">#REF!</definedName>
    <definedName name="고강직경D16_25" localSheetId="10">#REF!</definedName>
    <definedName name="고강직경D16_25">#REF!</definedName>
    <definedName name="고강직경D29_35" localSheetId="3">#REF!</definedName>
    <definedName name="고강직경D29_35" localSheetId="7">#REF!</definedName>
    <definedName name="고강직경D29_35" localSheetId="11">#REF!</definedName>
    <definedName name="고강직경D29_35" localSheetId="10">#REF!</definedName>
    <definedName name="고강직경D29_35">#REF!</definedName>
    <definedName name="곡각">#N/A</definedName>
    <definedName name="곡각부단위수량">#N/A</definedName>
    <definedName name="곡관135.J" localSheetId="3">#REF!</definedName>
    <definedName name="곡관135.J" localSheetId="7">#REF!</definedName>
    <definedName name="곡관135.J" localSheetId="11">#REF!</definedName>
    <definedName name="곡관135.J" localSheetId="10">#REF!</definedName>
    <definedName name="곡관135.J">#REF!</definedName>
    <definedName name="곡관90.J" localSheetId="3">#REF!</definedName>
    <definedName name="곡관90.J" localSheetId="7">#REF!</definedName>
    <definedName name="곡관90.J" localSheetId="11">#REF!</definedName>
    <definedName name="곡관90.J" localSheetId="10">#REF!</definedName>
    <definedName name="곡관90.J">#REF!</definedName>
    <definedName name="곱곱">[19]DATE!$I$24:$I$85</definedName>
    <definedName name="공제" localSheetId="3" hidden="1">[32]조명시설!#REF!</definedName>
    <definedName name="공제" hidden="1">[32]조명시설!#REF!</definedName>
    <definedName name="공제연장">[29]토적표!$AT$1:$AT$65536</definedName>
    <definedName name="관_상접" localSheetId="3">#REF!</definedName>
    <definedName name="관_상접" localSheetId="7">#REF!</definedName>
    <definedName name="관_상접" localSheetId="11">#REF!</definedName>
    <definedName name="관_상접" localSheetId="10">#REF!</definedName>
    <definedName name="관_상접">#REF!</definedName>
    <definedName name="관_상직" localSheetId="3">#REF!</definedName>
    <definedName name="관_상직" localSheetId="7">#REF!</definedName>
    <definedName name="관_상직" localSheetId="11">#REF!</definedName>
    <definedName name="관_상직" localSheetId="10">#REF!</definedName>
    <definedName name="관_상직">#REF!</definedName>
    <definedName name="관_주접" localSheetId="3">#REF!</definedName>
    <definedName name="관_주접" localSheetId="7">#REF!</definedName>
    <definedName name="관_주접" localSheetId="11">#REF!</definedName>
    <definedName name="관_주접" localSheetId="10">#REF!</definedName>
    <definedName name="관_주접">#REF!</definedName>
    <definedName name="관_지" localSheetId="3">#REF!</definedName>
    <definedName name="관_지" localSheetId="7">#REF!</definedName>
    <definedName name="관_지" localSheetId="11">#REF!</definedName>
    <definedName name="관_지" localSheetId="10">#REF!</definedName>
    <definedName name="관_지">#REF!</definedName>
    <definedName name="관_직주" localSheetId="3">#REF!</definedName>
    <definedName name="관_직주" localSheetId="7">#REF!</definedName>
    <definedName name="관_직주" localSheetId="11">#REF!</definedName>
    <definedName name="관_직주" localSheetId="10">#REF!</definedName>
    <definedName name="관_직주">#REF!</definedName>
    <definedName name="관급">#N/A</definedName>
    <definedName name="관급자재집계표">#N/A</definedName>
    <definedName name="관기초_간이">[29]단면기준!$D$3</definedName>
    <definedName name="관기초_쉬트">[29]단면기준!$D$5</definedName>
    <definedName name="관기초_에이치">[29]단면기준!$D$4</definedName>
    <definedName name="관기초_연약">[29]단면기준!$D$6</definedName>
    <definedName name="관기초_자연">[29]단면기준!$D$2</definedName>
    <definedName name="관기초H">[29]토적표!$BM$1:$BM$65536</definedName>
    <definedName name="관로조서" localSheetId="3">#REF!</definedName>
    <definedName name="관로조서" localSheetId="7">#REF!</definedName>
    <definedName name="관로조서" localSheetId="11">#REF!</definedName>
    <definedName name="관로조서" localSheetId="10">#REF!</definedName>
    <definedName name="관로조서">#REF!</definedName>
    <definedName name="관로토공">#N/A</definedName>
    <definedName name="관로토적집계">[19]DATE!$E$24:$E$85</definedName>
    <definedName name="관보호공_자연">[29]단면기준!$H$2</definedName>
    <definedName name="관보호공H">[29]토적표!$BL$1:$BL$65536</definedName>
    <definedName name="관보호공여부">[29]토적표!$AQ$1:$AQ$65536</definedName>
    <definedName name="관상단H">[29]토적표!$BO$1:$BO$65536</definedName>
    <definedName name="관절8다" localSheetId="3">#REF!</definedName>
    <definedName name="관절8다" localSheetId="7">#REF!</definedName>
    <definedName name="관절8다" localSheetId="11">#REF!</definedName>
    <definedName name="관절8다" localSheetId="10">#REF!</definedName>
    <definedName name="관절8다">#REF!</definedName>
    <definedName name="관주위_간이">[29]단면기준!$G$3</definedName>
    <definedName name="관주위_쉬트">[29]단면기준!$G$5</definedName>
    <definedName name="관주위_에이치">[29]단면기준!$G$4</definedName>
    <definedName name="관주위_자연">[29]단면기준!$G$2</definedName>
    <definedName name="관주위H_보정">[29]토적표!$BN$1:$BN$65536</definedName>
    <definedName name="관주위상단">[29]토적표!$BS$1:$BS$65536</definedName>
    <definedName name="관지수판" localSheetId="3">#REF!</definedName>
    <definedName name="관지수판" localSheetId="7">#REF!</definedName>
    <definedName name="관지수판" localSheetId="11">#REF!</definedName>
    <definedName name="관지수판" localSheetId="10">#REF!</definedName>
    <definedName name="관지수판">#REF!</definedName>
    <definedName name="교각1" localSheetId="3">#REF!</definedName>
    <definedName name="교각1" localSheetId="7">#REF!</definedName>
    <definedName name="교각1" localSheetId="11">#REF!</definedName>
    <definedName name="교각1" localSheetId="10">#REF!</definedName>
    <definedName name="교각1">#REF!</definedName>
    <definedName name="교각2" localSheetId="3">#REF!</definedName>
    <definedName name="교각2" localSheetId="7">#REF!</definedName>
    <definedName name="교각2" localSheetId="11">#REF!</definedName>
    <definedName name="교각2" localSheetId="10">#REF!</definedName>
    <definedName name="교각2">#REF!</definedName>
    <definedName name="교대" localSheetId="3">#REF!</definedName>
    <definedName name="교대" localSheetId="7">#REF!</definedName>
    <definedName name="교대" localSheetId="11">#REF!</definedName>
    <definedName name="교대" localSheetId="10">#REF!</definedName>
    <definedName name="교대">#REF!</definedName>
    <definedName name="교대2" localSheetId="3">#REF!</definedName>
    <definedName name="교대2" localSheetId="7">#REF!</definedName>
    <definedName name="교대2" localSheetId="11">#REF!</definedName>
    <definedName name="교대2" localSheetId="10">#REF!</definedName>
    <definedName name="교대2">#REF!</definedName>
    <definedName name="교대보호블럭_설치" localSheetId="3">#REF!</definedName>
    <definedName name="교대보호블럭_설치" localSheetId="7">#REF!</definedName>
    <definedName name="교대보호블럭_설치" localSheetId="11">#REF!</definedName>
    <definedName name="교대보호블럭_설치" localSheetId="10">#REF!</definedName>
    <definedName name="교대보호블럭_설치">#REF!</definedName>
    <definedName name="교대접합공" localSheetId="3">#REF!</definedName>
    <definedName name="교대접합공" localSheetId="7">#REF!</definedName>
    <definedName name="교대접합공" localSheetId="11">#REF!</definedName>
    <definedName name="교대접합공" localSheetId="10">#REF!</definedName>
    <definedName name="교대접합공">#REF!</definedName>
    <definedName name="교대펄근집계" hidden="1">{#N/A,#N/A,FALSE,"배수1"}</definedName>
    <definedName name="교량공" localSheetId="3">#REF!</definedName>
    <definedName name="교량공" localSheetId="7">#REF!</definedName>
    <definedName name="교량공" localSheetId="11">#REF!</definedName>
    <definedName name="교량공" localSheetId="10">#REF!</definedName>
    <definedName name="교량공">#REF!</definedName>
    <definedName name="교량배수시설공" localSheetId="3">#REF!</definedName>
    <definedName name="교량배수시설공" localSheetId="7">#REF!</definedName>
    <definedName name="교량배수시설공" localSheetId="11">#REF!</definedName>
    <definedName name="교량배수시설공" localSheetId="10">#REF!</definedName>
    <definedName name="교량배수시설공">#REF!</definedName>
    <definedName name="교면방수" localSheetId="3">#REF!</definedName>
    <definedName name="교면방수" localSheetId="7">#REF!</definedName>
    <definedName name="교면방수" localSheetId="11">#REF!</definedName>
    <definedName name="교면방수" localSheetId="10">#REF!</definedName>
    <definedName name="교면방수">#REF!</definedName>
    <definedName name="교명판및설명판" localSheetId="3">#REF!</definedName>
    <definedName name="교명판및설명판" localSheetId="7">#REF!</definedName>
    <definedName name="교명판및설명판" localSheetId="11">#REF!</definedName>
    <definedName name="교명판및설명판" localSheetId="10">#REF!</definedName>
    <definedName name="교명판및설명판">#REF!</definedName>
    <definedName name="교좌받침공" localSheetId="3">#REF!</definedName>
    <definedName name="교좌받침공" localSheetId="7">#REF!</definedName>
    <definedName name="교좌받침공" localSheetId="11">#REF!</definedName>
    <definedName name="교좌받침공" localSheetId="10">#REF!</definedName>
    <definedName name="교좌받침공">#REF!</definedName>
    <definedName name="구배">[29]토적표!$BW$1:$BW$65536</definedName>
    <definedName name="구배_다_비">[29]단면기준!$C$11</definedName>
    <definedName name="구배_다_포">[29]단면기준!$B$11</definedName>
    <definedName name="구배_연_비">[29]단면기준!$E$11</definedName>
    <definedName name="구배_연_포">[29]단면기준!$D$11</definedName>
    <definedName name="구배_하천">[29]단면기준!$F$11</definedName>
    <definedName name="구조물집계" localSheetId="3">[12]터파기및재료!#REF!</definedName>
    <definedName name="구조물집계" localSheetId="7">[12]터파기및재료!#REF!</definedName>
    <definedName name="구조물집계" localSheetId="11">[10]터파기및재료!#REF!</definedName>
    <definedName name="구조물집계" localSheetId="10">[10]터파기및재료!#REF!</definedName>
    <definedName name="구조물집계">[12]터파기및재료!#REF!</definedName>
    <definedName name="구조물집계2" localSheetId="3">[12]터파기및재료!#REF!</definedName>
    <definedName name="구조물집계2" localSheetId="7">[12]터파기및재료!#REF!</definedName>
    <definedName name="구조물집계2" localSheetId="11">[10]터파기및재료!#REF!</definedName>
    <definedName name="구조물집계2" localSheetId="10">[10]터파기및재료!#REF!</definedName>
    <definedName name="구조물집계2">[12]터파기및재료!#REF!</definedName>
    <definedName name="국도여부">[29]토적표!$AN$1:$AN$65536</definedName>
    <definedName name="굴착공법">[29]토적표!$AK$1:$AK$65536</definedName>
    <definedName name="굴착깊이">[29]토적표!$BK$1:$BK$65536</definedName>
    <definedName name="굴착장비">[29]토적표!$AJ$1:$AJ$65536</definedName>
    <definedName name="굴착폭_관보호">[29]토적표!$BH$1:$BH$65536</definedName>
    <definedName name="굴착폭_관부사">[29]토적표!$BA$1:$BA$65536</definedName>
    <definedName name="굴착폭_관상단">[29]토적표!$BC$1:$BC$65536</definedName>
    <definedName name="굴착폭_관주위">[29]토적표!$BB$1:$BB$65536</definedName>
    <definedName name="굴착폭_보조_파취">[29]토적표!$BE$1:$BE$65536</definedName>
    <definedName name="굴착폭_선택층">[29]토적표!$BD$1:$BD$65536</definedName>
    <definedName name="굴착폭_하부">[29]토적표!$AZ$1:$AZ$65536</definedName>
    <definedName name="권권">[33]DATE!$I$24:$I$85</definedName>
    <definedName name="그림">#N/A</definedName>
    <definedName name="기존" localSheetId="3">BlankMacro1</definedName>
    <definedName name="기존">BlankMacro1</definedName>
    <definedName name="기존1" localSheetId="3">BlankMacro1</definedName>
    <definedName name="기존1">BlankMacro1</definedName>
    <definedName name="기존관경">[29]토적표!$AS$1:$AS$65536</definedName>
    <definedName name="기존관보호공집계">[34]우배수!$E$24:$E$85</definedName>
    <definedName name="김" localSheetId="3">[0]!BlankMacro1</definedName>
    <definedName name="김">[0]!BlankMacro1</definedName>
    <definedName name="김민정" localSheetId="3">[0]!BlankMacro1</definedName>
    <definedName name="김민정">[0]!BlankMacro1</definedName>
    <definedName name="깨기집꼐" localSheetId="3">#REF!</definedName>
    <definedName name="깨기집꼐" localSheetId="7">#REF!</definedName>
    <definedName name="깨기집꼐" localSheetId="11">#REF!</definedName>
    <definedName name="깨기집꼐" localSheetId="10">#REF!</definedName>
    <definedName name="깨기집꼐">#REF!</definedName>
    <definedName name="ㄴ" localSheetId="3" hidden="1">{#N/A,#N/A,FALSE,"2~8번"}</definedName>
    <definedName name="ㄴ" localSheetId="7" hidden="1">{#N/A,#N/A,FALSE,"2~8번"}</definedName>
    <definedName name="ㄴ" localSheetId="2" hidden="1">{#N/A,#N/A,FALSE,"2~8번"}</definedName>
    <definedName name="ㄴ" localSheetId="11" hidden="1">{#N/A,#N/A,FALSE,"2~8번"}</definedName>
    <definedName name="ㄴ" localSheetId="10" hidden="1">{#N/A,#N/A,FALSE,"2~8번"}</definedName>
    <definedName name="ㄴ" hidden="1">{#N/A,#N/A,FALSE,"2~8번"}</definedName>
    <definedName name="ㄴ1" localSheetId="3">#REF!</definedName>
    <definedName name="ㄴ1" localSheetId="7">#REF!</definedName>
    <definedName name="ㄴ1" localSheetId="11">#REF!</definedName>
    <definedName name="ㄴ1" localSheetId="10">#REF!</definedName>
    <definedName name="ㄴ1">#REF!</definedName>
    <definedName name="ㄴ2" localSheetId="3">#REF!</definedName>
    <definedName name="ㄴ2" localSheetId="7">#REF!</definedName>
    <definedName name="ㄴ2" localSheetId="11">#REF!</definedName>
    <definedName name="ㄴ2" localSheetId="10">#REF!</definedName>
    <definedName name="ㄴ2">#REF!</definedName>
    <definedName name="ㄴㄴㄴ" localSheetId="3" hidden="1">{#N/A,#N/A,FALSE,"골재소요량";#N/A,#N/A,FALSE,"골재소요량"}</definedName>
    <definedName name="ㄴㄴㄴ" localSheetId="7" hidden="1">{#N/A,#N/A,FALSE,"골재소요량";#N/A,#N/A,FALSE,"골재소요량"}</definedName>
    <definedName name="ㄴㄴㄴ" localSheetId="2" hidden="1">{#N/A,#N/A,FALSE,"골재소요량";#N/A,#N/A,FALSE,"골재소요량"}</definedName>
    <definedName name="ㄴㄴㄴ" localSheetId="11" hidden="1">{#N/A,#N/A,FALSE,"골재소요량";#N/A,#N/A,FALSE,"골재소요량"}</definedName>
    <definedName name="ㄴㄴㄴ" localSheetId="10" hidden="1">{#N/A,#N/A,FALSE,"골재소요량";#N/A,#N/A,FALSE,"골재소요량"}</definedName>
    <definedName name="ㄴㄴㄴ" hidden="1">{#N/A,#N/A,FALSE,"골재소요량";#N/A,#N/A,FALSE,"골재소요량"}</definedName>
    <definedName name="ㄴㄴㄴㄴ" localSheetId="3">[0]!BlankMacro1</definedName>
    <definedName name="ㄴㄴㄴㄴ">[0]!BlankMacro1</definedName>
    <definedName name="ㄴㄹ" hidden="1">{#N/A,#N/A,FALSE,"2~8번"}</definedName>
    <definedName name="ㄴㄹㄴ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ㄹㄴㄹ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ㅇㄹ" hidden="1">{#N/A,#N/A,FALSE,"속도"}</definedName>
    <definedName name="ㄴㅇ로ㅠㅎ" hidden="1">{#N/A,#N/A,FALSE,"구조2"}</definedName>
    <definedName name="ㄴㅇㅀ" hidden="1">{#N/A,#N/A,FALSE,"토공2"}</definedName>
    <definedName name="ㄴㅇㅁㄹㄴㅇㅁ">#N/A</definedName>
    <definedName name="ㄴ흂" hidden="1">{#N/A,#N/A,FALSE,"단가표지"}</definedName>
    <definedName name="나" localSheetId="3">[30]횡배수관!#REF!</definedName>
    <definedName name="나" localSheetId="7">[30]횡배수관!#REF!</definedName>
    <definedName name="나" localSheetId="11">[29]횡배수관!#REF!</definedName>
    <definedName name="나" localSheetId="10">[29]횡배수관!#REF!</definedName>
    <definedName name="나">[30]횡배수관!#REF!</definedName>
    <definedName name="나라" localSheetId="2">'[13]#REF'!$G$17</definedName>
    <definedName name="나라" localSheetId="11">'[10]#REF'!$G$17</definedName>
    <definedName name="나라" localSheetId="10">'[10]#REF'!$G$17</definedName>
    <definedName name="나라">'[12]#REF'!$G$17</definedName>
    <definedName name="나사식_이음" localSheetId="3">#REF!</definedName>
    <definedName name="나사식_이음" localSheetId="7">#REF!</definedName>
    <definedName name="나사식_이음" localSheetId="11">#REF!</definedName>
    <definedName name="나사식_이음" localSheetId="10">#REF!</definedName>
    <definedName name="나사식_이음">#REF!</definedName>
    <definedName name="낙교개수" localSheetId="3">#REF!</definedName>
    <definedName name="낙교개수" localSheetId="7">#REF!</definedName>
    <definedName name="낙교개수" localSheetId="11">#REF!</definedName>
    <definedName name="낙교개수" localSheetId="10">#REF!</definedName>
    <definedName name="낙교개수">#REF!</definedName>
    <definedName name="낙차공" hidden="1">{#N/A,#N/A,FALSE,"2~8번"}</definedName>
    <definedName name="낙하물방지" localSheetId="3">#REF!</definedName>
    <definedName name="낙하물방지" localSheetId="7">#REF!</definedName>
    <definedName name="낙하물방지" localSheetId="11">#REF!</definedName>
    <definedName name="낙하물방지" localSheetId="10">#REF!</definedName>
    <definedName name="낙하물방지">#REF!</definedName>
    <definedName name="낙하물방지." localSheetId="3">#REF!</definedName>
    <definedName name="낙하물방지." localSheetId="7">#REF!</definedName>
    <definedName name="낙하물방지." localSheetId="11">#REF!</definedName>
    <definedName name="낙하물방지." localSheetId="10">#REF!</definedName>
    <definedName name="낙하물방지.">#REF!</definedName>
    <definedName name="낙하물방지공" localSheetId="3">#REF!</definedName>
    <definedName name="낙하물방지공" localSheetId="7">#REF!</definedName>
    <definedName name="낙하물방지공" localSheetId="11">#REF!</definedName>
    <definedName name="낙하물방지공" localSheetId="10">#REF!</definedName>
    <definedName name="낙하물방지공">#REF!</definedName>
    <definedName name="난_경" localSheetId="3">[27]수량산출!#REF!</definedName>
    <definedName name="난_경" localSheetId="7">[27]수량산출!#REF!</definedName>
    <definedName name="난_경" localSheetId="11">[26]수량산출!#REF!</definedName>
    <definedName name="난_경" localSheetId="10">[26]수량산출!#REF!</definedName>
    <definedName name="난_경">[27]수량산출!#REF!</definedName>
    <definedName name="난_수" localSheetId="2">[30]수량산출!$R$39</definedName>
    <definedName name="난_수" localSheetId="11">[26]수량산출!$R$39</definedName>
    <definedName name="난_수" localSheetId="10">[26]수량산출!$R$39</definedName>
    <definedName name="난_수">[27]수량산출!$R$39</definedName>
    <definedName name="난간" localSheetId="3">#REF!</definedName>
    <definedName name="난간" localSheetId="7">#REF!</definedName>
    <definedName name="난간" localSheetId="11">#REF!</definedName>
    <definedName name="난간" localSheetId="10">#REF!</definedName>
    <definedName name="난간">#REF!</definedName>
    <definedName name="난간벽개소" localSheetId="3">#REF!</definedName>
    <definedName name="난간벽개소" localSheetId="7">#REF!</definedName>
    <definedName name="난간벽개소" localSheetId="11">#REF!</definedName>
    <definedName name="난간벽개소" localSheetId="10">#REF!</definedName>
    <definedName name="난간벽개소">#REF!</definedName>
    <definedName name="난간벽높이" localSheetId="3">#REF!</definedName>
    <definedName name="난간벽높이" localSheetId="7">#REF!</definedName>
    <definedName name="난간벽높이" localSheetId="11">#REF!</definedName>
    <definedName name="난간벽높이" localSheetId="10">#REF!</definedName>
    <definedName name="난간벽높이">#REF!</definedName>
    <definedName name="난간벽두께" localSheetId="3">#REF!</definedName>
    <definedName name="난간벽두께" localSheetId="7">#REF!</definedName>
    <definedName name="난간벽두께" localSheetId="11">#REF!</definedName>
    <definedName name="난간벽두께" localSheetId="10">#REF!</definedName>
    <definedName name="난간벽두께">#REF!</definedName>
    <definedName name="내벽두께" localSheetId="3">#REF!</definedName>
    <definedName name="내벽두께" localSheetId="7">#REF!</definedName>
    <definedName name="내벽두께" localSheetId="11">#REF!</definedName>
    <definedName name="내벽두께" localSheetId="10">#REF!</definedName>
    <definedName name="내벽두께">#REF!</definedName>
    <definedName name="내부벽체수" localSheetId="3">#REF!</definedName>
    <definedName name="내부벽체수" localSheetId="7">#REF!</definedName>
    <definedName name="내부벽체수" localSheetId="11">#REF!</definedName>
    <definedName name="내부벽체수" localSheetId="10">#REF!</definedName>
    <definedName name="내부벽체수">#REF!</definedName>
    <definedName name="노산3교집계표" localSheetId="3">'[12]#REF'!#REF!</definedName>
    <definedName name="노산3교집계표" localSheetId="7">'[12]#REF'!#REF!</definedName>
    <definedName name="노산3교집계표" localSheetId="11">'[10]#REF'!#REF!</definedName>
    <definedName name="노산3교집계표" localSheetId="10">'[10]#REF'!#REF!</definedName>
    <definedName name="노산3교집계표">'[12]#REF'!#REF!</definedName>
    <definedName name="노상층" localSheetId="3">[30]횡배수관!#REF!</definedName>
    <definedName name="노상층" localSheetId="7">[30]횡배수관!#REF!</definedName>
    <definedName name="노상층" localSheetId="11">[29]횡배수관!#REF!</definedName>
    <definedName name="노상층" localSheetId="10">[29]횡배수관!#REF!</definedName>
    <definedName name="노상층">[30]횡배수관!#REF!</definedName>
    <definedName name="노선명">[29]토적표!$G$1:$G$65536</definedName>
    <definedName name="노체" localSheetId="3">[30]횡배수관!#REF!</definedName>
    <definedName name="노체" localSheetId="7">[30]횡배수관!#REF!</definedName>
    <definedName name="노체" localSheetId="11">[29]횡배수관!#REF!</definedName>
    <definedName name="노체" localSheetId="10">[29]횡배수관!#REF!</definedName>
    <definedName name="노체">[30]횡배수관!#REF!</definedName>
    <definedName name="노체공제" localSheetId="3">[30]횡배수관!#REF!</definedName>
    <definedName name="노체공제" localSheetId="7">[30]횡배수관!#REF!</definedName>
    <definedName name="노체공제" localSheetId="11">[29]횡배수관!#REF!</definedName>
    <definedName name="노체공제" localSheetId="10">[29]횡배수관!#REF!</definedName>
    <definedName name="노체공제">[30]횡배수관!#REF!</definedName>
    <definedName name="높이1" localSheetId="3">#REF!</definedName>
    <definedName name="높이1" localSheetId="7">#REF!</definedName>
    <definedName name="높이1" localSheetId="11">#REF!</definedName>
    <definedName name="높이1" localSheetId="10">#REF!</definedName>
    <definedName name="높이1">#REF!</definedName>
    <definedName name="높이2" localSheetId="3">#REF!</definedName>
    <definedName name="높이2" localSheetId="7">#REF!</definedName>
    <definedName name="높이2" localSheetId="11">#REF!</definedName>
    <definedName name="높이2" localSheetId="10">#REF!</definedName>
    <definedName name="높이2">#REF!</definedName>
    <definedName name="높이3" localSheetId="3">#REF!</definedName>
    <definedName name="높이3" localSheetId="7">#REF!</definedName>
    <definedName name="높이3" localSheetId="11">#REF!</definedName>
    <definedName name="높이3" localSheetId="10">#REF!</definedName>
    <definedName name="높이3">#REF!</definedName>
    <definedName name="높이4" localSheetId="3">#REF!</definedName>
    <definedName name="높이4" localSheetId="7">#REF!</definedName>
    <definedName name="높이4" localSheetId="11">#REF!</definedName>
    <definedName name="높이4" localSheetId="10">#REF!</definedName>
    <definedName name="높이4">#REF!</definedName>
    <definedName name="높이5" localSheetId="3">#REF!</definedName>
    <definedName name="높이5" localSheetId="7">#REF!</definedName>
    <definedName name="높이5" localSheetId="11">#REF!</definedName>
    <definedName name="높이5" localSheetId="10">#REF!</definedName>
    <definedName name="높이5">#REF!</definedName>
    <definedName name="뇨ㅕ" localSheetId="3">#REF!</definedName>
    <definedName name="뇨ㅕ" localSheetId="7">#REF!</definedName>
    <definedName name="뇨ㅕ" localSheetId="11">#REF!</definedName>
    <definedName name="뇨ㅕ" localSheetId="10">#REF!</definedName>
    <definedName name="뇨ㅕ">#REF!</definedName>
    <definedName name="ㄵㄹ" localSheetId="3">#REF!</definedName>
    <definedName name="ㄵㄹ" localSheetId="7">#REF!</definedName>
    <definedName name="ㄵㄹ" localSheetId="11">#REF!</definedName>
    <definedName name="ㄵㄹ" localSheetId="10">#REF!</definedName>
    <definedName name="ㄵㄹ">#REF!</definedName>
    <definedName name="ㄷ" localSheetId="3" hidden="1">{#N/A,#N/A,FALSE,"2~8번"}</definedName>
    <definedName name="ㄷ" localSheetId="7" hidden="1">{#N/A,#N/A,FALSE,"2~8번"}</definedName>
    <definedName name="ㄷ" localSheetId="11" hidden="1">{#N/A,#N/A,FALSE,"2~8번"}</definedName>
    <definedName name="ㄷ" localSheetId="10" hidden="1">{#N/A,#N/A,FALSE,"2~8번"}</definedName>
    <definedName name="ㄷ" hidden="1">{#N/A,#N/A,FALSE,"2~8번"}</definedName>
    <definedName name="ㄷ1" localSheetId="3">#REF!</definedName>
    <definedName name="ㄷ1" localSheetId="7">#REF!</definedName>
    <definedName name="ㄷ1" localSheetId="11">#REF!</definedName>
    <definedName name="ㄷ1" localSheetId="10">#REF!</definedName>
    <definedName name="ㄷ1">#REF!</definedName>
    <definedName name="ㄷ2" localSheetId="3">#REF!</definedName>
    <definedName name="ㄷ2" localSheetId="7">#REF!</definedName>
    <definedName name="ㄷ2" localSheetId="11">#REF!</definedName>
    <definedName name="ㄷ2" localSheetId="10">#REF!</definedName>
    <definedName name="ㄷ2">#REF!</definedName>
    <definedName name="ㄷㅅ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ㄹㅇ" localSheetId="3" hidden="1">#REF!</definedName>
    <definedName name="ㄷㅎㄹㅇ" hidden="1">#REF!</definedName>
    <definedName name="다우웰바설치공" localSheetId="3">#REF!</definedName>
    <definedName name="다우웰바설치공" localSheetId="7">#REF!</definedName>
    <definedName name="다우웰바설치공" localSheetId="11">#REF!</definedName>
    <definedName name="다우웰바설치공" localSheetId="10">#REF!</definedName>
    <definedName name="다우웰바설치공">#REF!</definedName>
    <definedName name="다짐되메우기" localSheetId="3">#REF!</definedName>
    <definedName name="다짐되메우기" localSheetId="7">#REF!</definedName>
    <definedName name="다짐되메우기" localSheetId="11">#REF!</definedName>
    <definedName name="다짐되메우기" localSheetId="10">#REF!</definedName>
    <definedName name="다짐되메우기">#REF!</definedName>
    <definedName name="단" localSheetId="3">#REF!</definedName>
    <definedName name="단" localSheetId="7">#REF!</definedName>
    <definedName name="단" localSheetId="11">#REF!</definedName>
    <definedName name="단" localSheetId="10">#REF!</definedName>
    <definedName name="단">#REF!</definedName>
    <definedName name="단가산출참고" localSheetId="3">#REF!</definedName>
    <definedName name="단가산출참고" localSheetId="7">#REF!</definedName>
    <definedName name="단가산출참고" localSheetId="11">#REF!</definedName>
    <definedName name="단가산출참고" localSheetId="10">#REF!</definedName>
    <definedName name="단가산출참고">#REF!</definedName>
    <definedName name="단위" localSheetId="3">BlankMacro1</definedName>
    <definedName name="단위">BlankMacro1</definedName>
    <definedName name="단위량" localSheetId="3">BlankMacro1</definedName>
    <definedName name="단위량">BlankMacro1</definedName>
    <definedName name="단위수량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단차" localSheetId="3">#REF!</definedName>
    <definedName name="단차" localSheetId="7">#REF!</definedName>
    <definedName name="단차" localSheetId="11">#REF!</definedName>
    <definedName name="단차" localSheetId="10">#REF!</definedName>
    <definedName name="단차">#REF!</definedName>
    <definedName name="당초" localSheetId="3">BlankMacro1</definedName>
    <definedName name="당초">BlankMacro1</definedName>
    <definedName name="더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데크휘니샤면고르기" localSheetId="3">#REF!</definedName>
    <definedName name="데크휘니샤면고르기" localSheetId="7">#REF!</definedName>
    <definedName name="데크휘니샤면고르기" localSheetId="11">#REF!</definedName>
    <definedName name="데크휘니샤면고르기" localSheetId="10">#REF!</definedName>
    <definedName name="데크휘니샤면고르기">#REF!</definedName>
    <definedName name="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로폭">[29]토적표!$BI$1:$BI$65536</definedName>
    <definedName name="도표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돌" localSheetId="3">#REF!</definedName>
    <definedName name="돌" localSheetId="7">#REF!</definedName>
    <definedName name="돌" localSheetId="11">#REF!</definedName>
    <definedName name="돌" localSheetId="10">#REF!</definedName>
    <definedName name="돌">#REF!</definedName>
    <definedName name="동바리" localSheetId="2">'[13]#REF'!$AG$90</definedName>
    <definedName name="동바리" localSheetId="11">'[10]#REF'!$AG$90</definedName>
    <definedName name="동바리" localSheetId="10">'[10]#REF'!$AG$90</definedName>
    <definedName name="동바리">'[12]#REF'!$AG$90</definedName>
    <definedName name="동바리공" localSheetId="3">#REF!</definedName>
    <definedName name="동바리공" localSheetId="7">#REF!</definedName>
    <definedName name="동바리공" localSheetId="11">#REF!</definedName>
    <definedName name="동바리공" localSheetId="10">#REF!</definedName>
    <definedName name="동바리공">#REF!</definedName>
    <definedName name="ㄹ" localSheetId="3">[34]터파기및재료!#REF!</definedName>
    <definedName name="ㄹ" localSheetId="7">[34]터파기및재료!#REF!</definedName>
    <definedName name="ㄹ" localSheetId="11">[33]터파기및재료!#REF!</definedName>
    <definedName name="ㄹ" localSheetId="10">[33]터파기및재료!#REF!</definedName>
    <definedName name="ㄹ">[34]터파기및재료!#REF!</definedName>
    <definedName name="ㄹ1" localSheetId="3">#REF!</definedName>
    <definedName name="ㄹ1" localSheetId="7">#REF!</definedName>
    <definedName name="ㄹ1" localSheetId="11">#REF!</definedName>
    <definedName name="ㄹ1" localSheetId="10">#REF!</definedName>
    <definedName name="ㄹ1">#REF!</definedName>
    <definedName name="ㄹ13" localSheetId="3">#REF!</definedName>
    <definedName name="ㄹ13" localSheetId="7">#REF!</definedName>
    <definedName name="ㄹ13" localSheetId="11">#REF!</definedName>
    <definedName name="ㄹ13" localSheetId="10">#REF!</definedName>
    <definedName name="ㄹ13">#REF!</definedName>
    <definedName name="ㄹ2" localSheetId="3">#REF!</definedName>
    <definedName name="ㄹ2" localSheetId="7">#REF!</definedName>
    <definedName name="ㄹ2" localSheetId="11">#REF!</definedName>
    <definedName name="ㄹ2" localSheetId="10">#REF!</definedName>
    <definedName name="ㄹ2">#REF!</definedName>
    <definedName name="ㄹ62" localSheetId="3">#REF!</definedName>
    <definedName name="ㄹ62" localSheetId="7">#REF!</definedName>
    <definedName name="ㄹ62" localSheetId="11">#REF!</definedName>
    <definedName name="ㄹ62" localSheetId="10">#REF!</definedName>
    <definedName name="ㄹ62">#REF!</definedName>
    <definedName name="ㄹ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ㄷ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" localSheetId="2">[28]INPUT!$B$4</definedName>
    <definedName name="ㄹㄹ" localSheetId="11">[25]INPUT!$B$4</definedName>
    <definedName name="ㄹㄹ" localSheetId="10">[25]INPUT!$B$4</definedName>
    <definedName name="ㄹㄹ">[26]INPUT!$B$4</definedName>
    <definedName name="ㄹㄹ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" localSheetId="2">[28]INPUT!$B$10</definedName>
    <definedName name="ㄹㄹㄹ" localSheetId="11">[25]INPUT!$B$10</definedName>
    <definedName name="ㄹㄹㄹ" localSheetId="10">[25]INPUT!$B$10</definedName>
    <definedName name="ㄹㄹㄹ">[26]INPUT!$B$10</definedName>
    <definedName name="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ㅇㄴㄹㄴㅇㄹㄴㅇㄹ" hidden="1">{"'정산내역서'!$A$1:$I$35","'정산서(절.성토부)'!$A$1:$Q$17","'정산서(교량부)'!$A$1:$Q$84","'총괄표'!$A$1:$M$12","'시행현황'!$A$1:$G$12","'표지'!$A$1:$N$27","'정산서(절.성토부)'!$A$3:$Q$7"}</definedName>
    <definedName name="ㄹㅇㄹ" hidden="1">{#N/A,#N/A,FALSE,"골재소요량";#N/A,#N/A,FALSE,"골재소요량"}</definedName>
    <definedName name="ㄹㅇㄹ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ㅇ퓨ㅓㅜㅏㅗㅜㅠㅅ퐇휴ㅗㅎ" hidden="1">{#N/A,#N/A,FALSE,"조골재"}</definedName>
    <definedName name="ㄹ옿ㅇ농ㄴ" localSheetId="3">BlankMacro1</definedName>
    <definedName name="ㄹ옿ㅇ농ㄴ">BlankMacro1</definedName>
    <definedName name="ㄹ호">#N/A</definedName>
    <definedName name="라바콘설치현황" hidden="1">{"'정산내역서'!$A$1:$I$35","'정산서(절.성토부)'!$A$1:$Q$17","'정산서(교량부)'!$A$1:$Q$84","'총괄표'!$A$1:$M$12","'시행현황'!$A$1:$G$12","'표지'!$A$1:$N$27","'정산서(절.성토부)'!$A$3:$Q$7"}</definedName>
    <definedName name="라인명">[29]토적표!$A$1:$A$65536</definedName>
    <definedName name="레_무근" localSheetId="3">#REF!</definedName>
    <definedName name="레_무근" localSheetId="7">#REF!</definedName>
    <definedName name="레_무근" localSheetId="11">#REF!</definedName>
    <definedName name="레_무근" localSheetId="10">#REF!</definedName>
    <definedName name="레_무근">#REF!</definedName>
    <definedName name="레_무근1" localSheetId="2">[30]수량산출!$R$9</definedName>
    <definedName name="레_무근1" localSheetId="11">[26]수량산출!$R$9</definedName>
    <definedName name="레_무근1" localSheetId="10">[26]수량산출!$R$9</definedName>
    <definedName name="레_무근1">[27]수량산출!$R$9</definedName>
    <definedName name="레_철근" localSheetId="3">#REF!</definedName>
    <definedName name="레_철근" localSheetId="7">#REF!</definedName>
    <definedName name="레_철근" localSheetId="11">#REF!</definedName>
    <definedName name="레_철근" localSheetId="10">#REF!</definedName>
    <definedName name="레_철근">#REF!</definedName>
    <definedName name="루베" localSheetId="3">#REF!</definedName>
    <definedName name="루베" localSheetId="7">#REF!</definedName>
    <definedName name="루베" localSheetId="11">#REF!</definedName>
    <definedName name="루베" localSheetId="10">#REF!</definedName>
    <definedName name="루베">#REF!</definedName>
    <definedName name="리핑터" localSheetId="3">#REF!</definedName>
    <definedName name="리핑터">#REF!</definedName>
    <definedName name="리핑터병합" localSheetId="3">#REF!</definedName>
    <definedName name="리핑터병합">#REF!</definedName>
    <definedName name="ㅀㅀㄴ" hidden="1">{#N/A,#N/A,FALSE,"조골재"}</definedName>
    <definedName name="ㅀㅎ" hidden="1">{#N/A,#N/A,FALSE,"2~8번"}</definedName>
    <definedName name="ㅁ" localSheetId="3" hidden="1">{#N/A,#N/A,FALSE,"조골재"}</definedName>
    <definedName name="ㅁ" localSheetId="7" hidden="1">{#N/A,#N/A,FALSE,"조골재"}</definedName>
    <definedName name="ㅁ" localSheetId="11" hidden="1">{#N/A,#N/A,FALSE,"조골재"}</definedName>
    <definedName name="ㅁ" localSheetId="10" hidden="1">{#N/A,#N/A,FALSE,"조골재"}</definedName>
    <definedName name="ㅁ" hidden="1">{#N/A,#N/A,FALSE,"조골재"}</definedName>
    <definedName name="ㅁ1" localSheetId="3">#REF!</definedName>
    <definedName name="ㅁ1" localSheetId="7">#REF!</definedName>
    <definedName name="ㅁ1" localSheetId="11">#REF!</definedName>
    <definedName name="ㅁ1" localSheetId="10">#REF!</definedName>
    <definedName name="ㅁ1">#REF!</definedName>
    <definedName name="ㅁ2" localSheetId="3">#REF!</definedName>
    <definedName name="ㅁ2" localSheetId="7">#REF!</definedName>
    <definedName name="ㅁ2" localSheetId="11">#REF!</definedName>
    <definedName name="ㅁ2" localSheetId="10">#REF!</definedName>
    <definedName name="ㅁ2">#REF!</definedName>
    <definedName name="ㅁ940" localSheetId="3">#REF!</definedName>
    <definedName name="ㅁ940" localSheetId="7">#REF!</definedName>
    <definedName name="ㅁ940" localSheetId="11">#REF!</definedName>
    <definedName name="ㅁ940" localSheetId="10">#REF!</definedName>
    <definedName name="ㅁ940">#REF!</definedName>
    <definedName name="ㅁㄴ" localSheetId="3" hidden="1">{#N/A,#N/A,FALSE,"2~8번"}</definedName>
    <definedName name="ㅁㄴ" localSheetId="7" hidden="1">{#N/A,#N/A,FALSE,"2~8번"}</definedName>
    <definedName name="ㅁㄴ" localSheetId="2" hidden="1">{#N/A,#N/A,FALSE,"2~8번"}</definedName>
    <definedName name="ㅁㄴ" localSheetId="11" hidden="1">{#N/A,#N/A,FALSE,"2~8번"}</definedName>
    <definedName name="ㅁㄴ" localSheetId="10" hidden="1">{#N/A,#N/A,FALSE,"2~8번"}</definedName>
    <definedName name="ㅁㄴ" hidden="1">{#N/A,#N/A,FALSE,"2~8번"}</definedName>
    <definedName name="ㅁㄴㅁㅇㄴㅁㄴㅇ" hidden="1">{#N/A,#N/A,FALSE,"조골재"}</definedName>
    <definedName name="ㅁㄴㅇ" localSheetId="3" hidden="1">{#N/A,#N/A,FALSE,"운반시간"}</definedName>
    <definedName name="ㅁㄴㅇ" localSheetId="7" hidden="1">{#N/A,#N/A,FALSE,"운반시간"}</definedName>
    <definedName name="ㅁㄴㅇ" localSheetId="2" hidden="1">{#N/A,#N/A,FALSE,"운반시간"}</definedName>
    <definedName name="ㅁㄴㅇ" localSheetId="11" hidden="1">{#N/A,#N/A,FALSE,"운반시간"}</definedName>
    <definedName name="ㅁㄴㅇ" localSheetId="10" hidden="1">{#N/A,#N/A,FALSE,"운반시간"}</definedName>
    <definedName name="ㅁㄴㅇ" hidden="1">{#N/A,#N/A,FALSE,"운반시간"}</definedName>
    <definedName name="ㅁㄴㅇㄹ" localSheetId="3">[35]터파기및재료!#REF!</definedName>
    <definedName name="ㅁㄴㅇㄹ" localSheetId="7">[35]터파기및재료!#REF!</definedName>
    <definedName name="ㅁㄴㅇㄹ" localSheetId="2" hidden="1">{#N/A,#N/A,FALSE,"속도"}</definedName>
    <definedName name="ㅁㄴㅇㄹ" localSheetId="11">[34]터파기및재료!#REF!</definedName>
    <definedName name="ㅁㄴㅇㄹ" localSheetId="10">[34]터파기및재료!#REF!</definedName>
    <definedName name="ㅁㄴㅇㄹ">[35]터파기및재료!#REF!</definedName>
    <definedName name="ㅁㄴㅇㄻㅁ" localSheetId="2">'[13]#REF'!$F$17</definedName>
    <definedName name="ㅁㄴㅇㄻㅁ" localSheetId="11">'[10]#REF'!$F$17</definedName>
    <definedName name="ㅁㄴㅇㄻㅁ" localSheetId="10">'[10]#REF'!$F$17</definedName>
    <definedName name="ㅁㄴㅇㄻㅁ">'[12]#REF'!$F$17</definedName>
    <definedName name="ㅁㄴㅇㅇ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ㅁㄹㄹ" hidden="1">{#N/A,#N/A,FALSE,"2~8번"}</definedName>
    <definedName name="ㅁㅀㅎ" hidden="1">{#N/A,#N/A,FALSE,"골재소요량";#N/A,#N/A,FALSE,"골재소요량"}</definedName>
    <definedName name="ㅁㅁ" localSheetId="3" hidden="1">{#N/A,#N/A,FALSE,"조골재"}</definedName>
    <definedName name="ㅁㅁ" localSheetId="7" hidden="1">{#N/A,#N/A,FALSE,"조골재"}</definedName>
    <definedName name="ㅁㅁ" localSheetId="2" hidden="1">{#N/A,#N/A,FALSE,"조골재"}</definedName>
    <definedName name="ㅁㅁ" localSheetId="11" hidden="1">{#N/A,#N/A,FALSE,"조골재"}</definedName>
    <definedName name="ㅁㅁ" localSheetId="10" hidden="1">{#N/A,#N/A,FALSE,"조골재"}</definedName>
    <definedName name="ㅁㅁ" hidden="1">{#N/A,#N/A,FALSE,"조골재"}</definedName>
    <definedName name="ㅁㅁㄴ" localSheetId="3" hidden="1">{#N/A,#N/A,FALSE,"2~8번"}</definedName>
    <definedName name="ㅁㅁㄴ" localSheetId="7" hidden="1">{#N/A,#N/A,FALSE,"2~8번"}</definedName>
    <definedName name="ㅁㅁㄴ" localSheetId="2" hidden="1">{#N/A,#N/A,FALSE,"2~8번"}</definedName>
    <definedName name="ㅁㅁㄴ" localSheetId="11" hidden="1">{#N/A,#N/A,FALSE,"2~8번"}</definedName>
    <definedName name="ㅁㅁㄴ" localSheetId="10" hidden="1">{#N/A,#N/A,FALSE,"2~8번"}</definedName>
    <definedName name="ㅁㅁㄴ" hidden="1">{#N/A,#N/A,FALSE,"2~8번"}</definedName>
    <definedName name="ㅁㅁㅁㅁ" localSheetId="3" hidden="1">{#N/A,#N/A,FALSE,"조골재"}</definedName>
    <definedName name="ㅁㅁㅁㅁ" localSheetId="7" hidden="1">{#N/A,#N/A,FALSE,"조골재"}</definedName>
    <definedName name="ㅁㅁㅁㅁ" localSheetId="2" hidden="1">{#N/A,#N/A,FALSE,"조골재"}</definedName>
    <definedName name="ㅁㅁㅁㅁ" localSheetId="11" hidden="1">{#N/A,#N/A,FALSE,"조골재"}</definedName>
    <definedName name="ㅁㅁㅁㅁ" localSheetId="10" hidden="1">{#N/A,#N/A,FALSE,"조골재"}</definedName>
    <definedName name="ㅁㅁㅁㅁ" hidden="1">{#N/A,#N/A,FALSE,"조골재"}</definedName>
    <definedName name="ㅁㅁㅁㅁㅁㅁ" localSheetId="3" hidden="1">{#N/A,#N/A,FALSE,"조골재"}</definedName>
    <definedName name="ㅁㅁㅁㅁㅁㅁ" localSheetId="7" hidden="1">{#N/A,#N/A,FALSE,"조골재"}</definedName>
    <definedName name="ㅁㅁㅁㅁㅁㅁ" localSheetId="2" hidden="1">{#N/A,#N/A,FALSE,"조골재"}</definedName>
    <definedName name="ㅁㅁㅁㅁㅁㅁ" localSheetId="11" hidden="1">{#N/A,#N/A,FALSE,"조골재"}</definedName>
    <definedName name="ㅁㅁㅁㅁㅁㅁ" localSheetId="10" hidden="1">{#N/A,#N/A,FALSE,"조골재"}</definedName>
    <definedName name="ㅁㅁㅁㅁㅁㅁ" hidden="1">{#N/A,#N/A,FALSE,"조골재"}</definedName>
    <definedName name="ㅁㅁㅁㅁㅁㅁㅁ">#N/A</definedName>
    <definedName name="ㅁㅁㅁㅁㅁㅁㅁㅁ" hidden="1">{#N/A,#N/A,FALSE,"배수1"}</definedName>
    <definedName name="ㅁㅍㅊ" hidden="1">{#N/A,#N/A,FALSE,"속도"}</definedName>
    <definedName name="말뚝길이" localSheetId="3">#REF!</definedName>
    <definedName name="말뚝길이" localSheetId="7">#REF!</definedName>
    <definedName name="말뚝길이" localSheetId="11">#REF!</definedName>
    <definedName name="말뚝길이" localSheetId="10">#REF!</definedName>
    <definedName name="말뚝길이">#REF!</definedName>
    <definedName name="말뚝속채움" localSheetId="3">#REF!</definedName>
    <definedName name="말뚝속채움" localSheetId="7">#REF!</definedName>
    <definedName name="말뚝속채움" localSheetId="11">#REF!</definedName>
    <definedName name="말뚝속채움" localSheetId="10">#REF!</definedName>
    <definedName name="말뚝속채움">#REF!</definedName>
    <definedName name="말뚝시험비" localSheetId="3">#REF!</definedName>
    <definedName name="말뚝시험비" localSheetId="7">#REF!</definedName>
    <definedName name="말뚝시험비" localSheetId="11">#REF!</definedName>
    <definedName name="말뚝시험비" localSheetId="10">#REF!</definedName>
    <definedName name="말뚝시험비">#REF!</definedName>
    <definedName name="말뚝이음" localSheetId="3">#REF!</definedName>
    <definedName name="말뚝이음" localSheetId="7">#REF!</definedName>
    <definedName name="말뚝이음" localSheetId="11">#REF!</definedName>
    <definedName name="말뚝이음" localSheetId="10">#REF!</definedName>
    <definedName name="말뚝이음">#REF!</definedName>
    <definedName name="매끈한마감" localSheetId="3">#REF!</definedName>
    <definedName name="매끈한마감" localSheetId="7">#REF!</definedName>
    <definedName name="매끈한마감" localSheetId="11">#REF!</definedName>
    <definedName name="매끈한마감" localSheetId="10">#REF!</definedName>
    <definedName name="매끈한마감">#REF!</definedName>
    <definedName name="매크로11" localSheetId="3">[36]!매크로11</definedName>
    <definedName name="매크로11" localSheetId="7">[36]!매크로11</definedName>
    <definedName name="매크로11" localSheetId="2">[37]!매크로11</definedName>
    <definedName name="매크로11" localSheetId="11">[35]!매크로11</definedName>
    <definedName name="매크로11" localSheetId="10">[35]!매크로11</definedName>
    <definedName name="매크로11">[36]!매크로11</definedName>
    <definedName name="매크로4" localSheetId="3">[36]C.배수관공!매크로4</definedName>
    <definedName name="매크로4" localSheetId="7">[36]C.배수관공!매크로4</definedName>
    <definedName name="매크로4" localSheetId="2">[37]C.배수관공!매크로4</definedName>
    <definedName name="매크로4" localSheetId="11">[35]C.배수관공!매크로4</definedName>
    <definedName name="매크로4" localSheetId="10">[35]C.배수관공!매크로4</definedName>
    <definedName name="매크로4">[36]C.배수관공!매크로4</definedName>
    <definedName name="맨_두겅" localSheetId="2">[30]수량산출!$R$37</definedName>
    <definedName name="맨_두겅" localSheetId="11">[26]수량산출!$R$37</definedName>
    <definedName name="맨_두겅" localSheetId="10">[26]수량산출!$R$37</definedName>
    <definedName name="맨_두겅">[27]수량산출!$R$37</definedName>
    <definedName name="맨홀" localSheetId="3">#REF!</definedName>
    <definedName name="맨홀" localSheetId="7">#REF!</definedName>
    <definedName name="맨홀" localSheetId="11">#REF!</definedName>
    <definedName name="맨홀" localSheetId="10">#REF!</definedName>
    <definedName name="맨홀">#REF!</definedName>
    <definedName name="맨홀2호" localSheetId="3">BlankMacro1</definedName>
    <definedName name="맨홀2호">BlankMacro1</definedName>
    <definedName name="맨홀ㅎㄹㄹ" localSheetId="3">BlankMacro1</definedName>
    <definedName name="맨홀ㅎㄹㄹ">BlankMacro1</definedName>
    <definedName name="메1" localSheetId="3">#REF!</definedName>
    <definedName name="메1" localSheetId="7">#REF!</definedName>
    <definedName name="메1" localSheetId="11">#REF!</definedName>
    <definedName name="메1" localSheetId="10">#REF!</definedName>
    <definedName name="메1">#REF!</definedName>
    <definedName name="모21" localSheetId="3">#REF!</definedName>
    <definedName name="모21" localSheetId="7">#REF!</definedName>
    <definedName name="모21" localSheetId="11">#REF!</definedName>
    <definedName name="모21" localSheetId="10">#REF!</definedName>
    <definedName name="모21">#REF!</definedName>
    <definedName name="무늬거푸집" localSheetId="3">#REF!</definedName>
    <definedName name="무늬거푸집" localSheetId="7">#REF!</definedName>
    <definedName name="무늬거푸집" localSheetId="11">#REF!</definedName>
    <definedName name="무늬거푸집" localSheetId="10">#REF!</definedName>
    <definedName name="무늬거푸집">#REF!</definedName>
    <definedName name="무수축.J" localSheetId="3">#REF!</definedName>
    <definedName name="무수축.J" localSheetId="7">#REF!</definedName>
    <definedName name="무수축.J" localSheetId="11">#REF!</definedName>
    <definedName name="무수축.J" localSheetId="10">#REF!</definedName>
    <definedName name="무수축.J">#REF!</definedName>
    <definedName name="무수축콘크리트" localSheetId="3">#REF!</definedName>
    <definedName name="무수축콘크리트" localSheetId="7">#REF!</definedName>
    <definedName name="무수축콘크리트" localSheetId="11">#REF!</definedName>
    <definedName name="무수축콘크리트" localSheetId="10">#REF!</definedName>
    <definedName name="무수축콘크리트">#REF!</definedName>
    <definedName name="물푸기" localSheetId="3">#REF!</definedName>
    <definedName name="물푸기" localSheetId="7">#REF!</definedName>
    <definedName name="물푸기" localSheetId="11">#REF!</definedName>
    <definedName name="물푸기" localSheetId="10">#REF!</definedName>
    <definedName name="물푸기">#REF!</definedName>
    <definedName name="뭐냐" localSheetId="3">[30]횡배수관!#REF!</definedName>
    <definedName name="뭐냐" localSheetId="7">[30]횡배수관!#REF!</definedName>
    <definedName name="뭐냐" localSheetId="11">[29]횡배수관!#REF!</definedName>
    <definedName name="뭐냐" localSheetId="10">[29]횡배수관!#REF!</definedName>
    <definedName name="뭐냐">[30]횡배수관!#REF!</definedName>
    <definedName name="민" localSheetId="3">[0]!BlankMacro1</definedName>
    <definedName name="민">[0]!BlankMacro1</definedName>
    <definedName name="ㅂ" localSheetId="3" hidden="1">{#N/A,#N/A,FALSE,"조골재"}</definedName>
    <definedName name="ㅂ" localSheetId="7" hidden="1">{#N/A,#N/A,FALSE,"조골재"}</definedName>
    <definedName name="ㅂ" localSheetId="11" hidden="1">{#N/A,#N/A,FALSE,"조골재"}</definedName>
    <definedName name="ㅂ" localSheetId="10" hidden="1">{#N/A,#N/A,FALSE,"조골재"}</definedName>
    <definedName name="ㅂ" hidden="1">{#N/A,#N/A,FALSE,"조골재"}</definedName>
    <definedName name="ㅂ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" localSheetId="3">[0]!BlankMacro1</definedName>
    <definedName name="ㅂㅂ">[0]!BlankMacro1</definedName>
    <definedName name="ㅂㅂㅂ" localSheetId="3" hidden="1">{#N/A,#N/A,FALSE,"운반시간"}</definedName>
    <definedName name="ㅂㅂㅂ" localSheetId="7" hidden="1">{#N/A,#N/A,FALSE,"운반시간"}</definedName>
    <definedName name="ㅂㅂㅂ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" localSheetId="11" hidden="1">{#N/A,#N/A,FALSE,"운반시간"}</definedName>
    <definedName name="ㅂㅂㅂ" localSheetId="10" hidden="1">{#N/A,#N/A,FALSE,"운반시간"}</definedName>
    <definedName name="ㅂㅂㅂ" hidden="1">{#N/A,#N/A,FALSE,"운반시간"}</definedName>
    <definedName name="ㅂㅂㅂㅂ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ㅂ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ㅈ" localSheetId="3" hidden="1">{#N/A,#N/A,FALSE,"2~8번"}</definedName>
    <definedName name="ㅂㅈ" localSheetId="7" hidden="1">{#N/A,#N/A,FALSE,"2~8번"}</definedName>
    <definedName name="ㅂㅈ" localSheetId="11" hidden="1">{#N/A,#N/A,FALSE,"2~8번"}</definedName>
    <definedName name="ㅂㅈ" localSheetId="10" hidden="1">{#N/A,#N/A,FALSE,"2~8번"}</definedName>
    <definedName name="ㅂㅈ" hidden="1">{#N/A,#N/A,FALSE,"2~8번"}</definedName>
    <definedName name="ㅂㅈㄷ" hidden="1">{#N/A,#N/A,FALSE,"골재소요량";#N/A,#N/A,FALSE,"골재소요량"}</definedName>
    <definedName name="ㅂㅈㅁㄴ" hidden="1">{#N/A,#N/A,FALSE,"골재소요량";#N/A,#N/A,FALSE,"골재소요량"}</definedName>
    <definedName name="ㅂ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박스높이" localSheetId="3">#REF!</definedName>
    <definedName name="박스높이" localSheetId="7">#REF!</definedName>
    <definedName name="박스높이" localSheetId="11">#REF!</definedName>
    <definedName name="박스높이" localSheetId="10">#REF!</definedName>
    <definedName name="박스높이">#REF!</definedName>
    <definedName name="박스연결상태" localSheetId="3">#REF!</definedName>
    <definedName name="박스연결상태" localSheetId="7">#REF!</definedName>
    <definedName name="박스연결상태" localSheetId="11">#REF!</definedName>
    <definedName name="박스연결상태" localSheetId="10">#REF!</definedName>
    <definedName name="박스연결상태">#REF!</definedName>
    <definedName name="박스연장" localSheetId="3">#REF!</definedName>
    <definedName name="박스연장" localSheetId="7">#REF!</definedName>
    <definedName name="박스연장" localSheetId="11">#REF!</definedName>
    <definedName name="박스연장" localSheetId="10">#REF!</definedName>
    <definedName name="박스연장">#REF!</definedName>
    <definedName name="박스폭" localSheetId="3">#REF!</definedName>
    <definedName name="박스폭" localSheetId="7">#REF!</definedName>
    <definedName name="박스폭" localSheetId="11">#REF!</definedName>
    <definedName name="박스폭" localSheetId="10">#REF!</definedName>
    <definedName name="박스폭">#REF!</definedName>
    <definedName name="반중력옹벽" localSheetId="3">#REF!</definedName>
    <definedName name="반중력옹벽" localSheetId="7">#REF!</definedName>
    <definedName name="반중력옹벽" localSheetId="11">#REF!</definedName>
    <definedName name="반중력옹벽" localSheetId="10">#REF!</definedName>
    <definedName name="반중력옹벽">#REF!</definedName>
    <definedName name="발파터" localSheetId="3">#REF!</definedName>
    <definedName name="발파터">#REF!</definedName>
    <definedName name="발파터병합" localSheetId="3">#REF!</definedName>
    <definedName name="발파터병합">#REF!</definedName>
    <definedName name="방_모" localSheetId="2">[30]수량산출!$R$47</definedName>
    <definedName name="방_모" localSheetId="11">[26]수량산출!$R$47</definedName>
    <definedName name="방_모" localSheetId="10">[26]수량산출!$R$47</definedName>
    <definedName name="방_모">[27]수량산출!$R$47</definedName>
    <definedName name="방수공" localSheetId="3">#REF!</definedName>
    <definedName name="방수공" localSheetId="7">#REF!</definedName>
    <definedName name="방수공" localSheetId="11">#REF!</definedName>
    <definedName name="방수공" localSheetId="10">#REF!</definedName>
    <definedName name="방수공">#REF!</definedName>
    <definedName name="방수몰탈" localSheetId="2">'[13]#REF'!$AG$138</definedName>
    <definedName name="방수몰탈" localSheetId="11">'[10]#REF'!$AG$138</definedName>
    <definedName name="방수몰탈" localSheetId="10">'[10]#REF'!$AG$138</definedName>
    <definedName name="방수몰탈">'[12]#REF'!$AG$138</definedName>
    <definedName name="방수재" localSheetId="3">#REF!</definedName>
    <definedName name="방수재" localSheetId="7">#REF!</definedName>
    <definedName name="방수재" localSheetId="11">#REF!</definedName>
    <definedName name="방수재" localSheetId="10">#REF!</definedName>
    <definedName name="방수재">#REF!</definedName>
    <definedName name="방음벽" hidden="1">{#N/A,#N/A,FALSE,"2~8번"}</definedName>
    <definedName name="방음벽1" hidden="1">{#N/A,#N/A,FALSE,"운반시간"}</definedName>
    <definedName name="방호벽" localSheetId="3">#REF!</definedName>
    <definedName name="방호벽" localSheetId="7">#REF!</definedName>
    <definedName name="방호벽" localSheetId="11">#REF!</definedName>
    <definedName name="방호벽" localSheetId="10">#REF!</definedName>
    <definedName name="방호벽">#REF!</definedName>
    <definedName name="배면방수" localSheetId="3">#REF!</definedName>
    <definedName name="배면방수" localSheetId="7">#REF!</definedName>
    <definedName name="배면방수" localSheetId="11">#REF!</definedName>
    <definedName name="배면방수" localSheetId="10">#REF!</definedName>
    <definedName name="배면방수">#REF!</definedName>
    <definedName name="배수구" localSheetId="3">#REF!</definedName>
    <definedName name="배수구" localSheetId="7">#REF!</definedName>
    <definedName name="배수구" localSheetId="11">#REF!</definedName>
    <definedName name="배수구" localSheetId="10">#REF!</definedName>
    <definedName name="배수구">#REF!</definedName>
    <definedName name="번호" localSheetId="3">#REF!</definedName>
    <definedName name="번호" localSheetId="7">#REF!</definedName>
    <definedName name="번호" localSheetId="11">#REF!</definedName>
    <definedName name="번호" localSheetId="10">#REF!</definedName>
    <definedName name="번호">#REF!</definedName>
    <definedName name="법면보호블럭" localSheetId="3">#REF!</definedName>
    <definedName name="법면보호블럭" localSheetId="7">#REF!</definedName>
    <definedName name="법면보호블럭" localSheetId="11">#REF!</definedName>
    <definedName name="법면보호블럭" localSheetId="10">#REF!</definedName>
    <definedName name="법면보호블럭">#REF!</definedName>
    <definedName name="보조기층H">[29]토적표!$BP$1:$BP$65536</definedName>
    <definedName name="보조기층하단">[29]토적표!$BT$1:$BT$65536</definedName>
    <definedName name="보통마감" localSheetId="3">#REF!</definedName>
    <definedName name="보통마감" localSheetId="7">#REF!</definedName>
    <definedName name="보통마감" localSheetId="11">#REF!</definedName>
    <definedName name="보통마감" localSheetId="10">#REF!</definedName>
    <definedName name="보통마감">#REF!</definedName>
    <definedName name="보호몰탈1" localSheetId="2">'[13]#REF'!$AG$128</definedName>
    <definedName name="보호몰탈1" localSheetId="11">'[10]#REF'!$AG$128</definedName>
    <definedName name="보호몰탈1" localSheetId="10">'[10]#REF'!$AG$128</definedName>
    <definedName name="보호몰탈1">'[12]#REF'!$AG$128</definedName>
    <definedName name="보호몰탈2" localSheetId="2">'[13]#REF'!$AG$131</definedName>
    <definedName name="보호몰탈2" localSheetId="11">'[10]#REF'!$AG$131</definedName>
    <definedName name="보호몰탈2" localSheetId="10">'[10]#REF'!$AG$131</definedName>
    <definedName name="보호몰탈2">'[12]#REF'!$AG$131</definedName>
    <definedName name="보호몰탈3" localSheetId="2">'[13]#REF'!$AG$134</definedName>
    <definedName name="보호몰탈3" localSheetId="11">'[10]#REF'!$AG$134</definedName>
    <definedName name="보호몰탈3" localSheetId="10">'[10]#REF'!$AG$134</definedName>
    <definedName name="보호몰탈3">'[12]#REF'!$AG$134</definedName>
    <definedName name="부대공집계" localSheetId="3">[12]터파기및재료!#REF!</definedName>
    <definedName name="부대공집계" localSheetId="7">[12]터파기및재료!#REF!</definedName>
    <definedName name="부대공집계" localSheetId="11">[10]터파기및재료!#REF!</definedName>
    <definedName name="부대공집계" localSheetId="10">[10]터파기및재료!#REF!</definedName>
    <definedName name="부대공집계">[12]터파기및재료!#REF!</definedName>
    <definedName name="부대공집계2" localSheetId="3">[12]터파기및재료!#REF!</definedName>
    <definedName name="부대공집계2" localSheetId="7">[12]터파기및재료!#REF!</definedName>
    <definedName name="부대공집계2" localSheetId="11">[10]터파기및재료!#REF!</definedName>
    <definedName name="부대공집계2" localSheetId="10">[10]터파기및재료!#REF!</definedName>
    <definedName name="부대공집계2">[12]터파기및재료!#REF!</definedName>
    <definedName name="부대공총괄수량집계" hidden="1">{#N/A,#N/A,FALSE,"2~8번"}</definedName>
    <definedName name="부설VR관" localSheetId="3">#REF!</definedName>
    <definedName name="부설VR관">#REF!</definedName>
    <definedName name="부설VR관보강" localSheetId="3">#REF!</definedName>
    <definedName name="부설VR관보강">#REF!</definedName>
    <definedName name="부설흄관" localSheetId="3">#REF!</definedName>
    <definedName name="부설흄관">#REF!</definedName>
    <definedName name="부설흄관보강" localSheetId="3">#REF!</definedName>
    <definedName name="부설흄관보강">#REF!</definedName>
    <definedName name="붙임자료" hidden="1">{"'정산내역서'!$A$1:$I$35","'정산서(절.성토부)'!$A$1:$Q$17","'정산서(교량부)'!$A$1:$Q$84","'총괄표'!$A$1:$M$12","'시행현황'!$A$1:$G$12","'표지'!$A$1:$N$27","'정산서(절.성토부)'!$A$3:$Q$7"}</definedName>
    <definedName name="브라켓높이" localSheetId="3">#REF!</definedName>
    <definedName name="브라켓높이" localSheetId="7">#REF!</definedName>
    <definedName name="브라켓높이" localSheetId="11">#REF!</definedName>
    <definedName name="브라켓높이" localSheetId="10">#REF!</definedName>
    <definedName name="브라켓높이">#REF!</definedName>
    <definedName name="브라켓사선폭" localSheetId="3">#REF!</definedName>
    <definedName name="브라켓사선폭" localSheetId="7">#REF!</definedName>
    <definedName name="브라켓사선폭" localSheetId="11">#REF!</definedName>
    <definedName name="브라켓사선폭" localSheetId="10">#REF!</definedName>
    <definedName name="브라켓사선폭">#REF!</definedName>
    <definedName name="브라켓사용개소" localSheetId="3">#REF!</definedName>
    <definedName name="브라켓사용개소" localSheetId="7">#REF!</definedName>
    <definedName name="브라켓사용개소" localSheetId="11">#REF!</definedName>
    <definedName name="브라켓사용개소" localSheetId="10">#REF!</definedName>
    <definedName name="브라켓사용개소">#REF!</definedName>
    <definedName name="브라켓설치높이" localSheetId="3">#REF!</definedName>
    <definedName name="브라켓설치높이" localSheetId="7">#REF!</definedName>
    <definedName name="브라켓설치높이" localSheetId="11">#REF!</definedName>
    <definedName name="브라켓설치높이" localSheetId="10">#REF!</definedName>
    <definedName name="브라켓설치높이">#REF!</definedName>
    <definedName name="브라켓아래폭" localSheetId="3">#REF!</definedName>
    <definedName name="브라켓아래폭" localSheetId="7">#REF!</definedName>
    <definedName name="브라켓아래폭" localSheetId="11">#REF!</definedName>
    <definedName name="브라켓아래폭" localSheetId="10">#REF!</definedName>
    <definedName name="브라켓아래폭">#REF!</definedName>
    <definedName name="브라켓연장" localSheetId="3">#REF!</definedName>
    <definedName name="브라켓연장" localSheetId="7">#REF!</definedName>
    <definedName name="브라켓연장" localSheetId="11">#REF!</definedName>
    <definedName name="브라켓연장" localSheetId="10">#REF!</definedName>
    <definedName name="브라켓연장">#REF!</definedName>
    <definedName name="브라켓윗폭" localSheetId="3">#REF!</definedName>
    <definedName name="브라켓윗폭" localSheetId="7">#REF!</definedName>
    <definedName name="브라켓윗폭" localSheetId="11">#REF!</definedName>
    <definedName name="브라켓윗폭" localSheetId="10">#REF!</definedName>
    <definedName name="브라켓윗폭">#REF!</definedName>
    <definedName name="비계1" localSheetId="2">'[13]#REF'!$AG$104</definedName>
    <definedName name="비계1" localSheetId="11">'[10]#REF'!$AG$104</definedName>
    <definedName name="비계1" localSheetId="10">'[10]#REF'!$AG$104</definedName>
    <definedName name="비계1">'[12]#REF'!$AG$104</definedName>
    <definedName name="비계2" localSheetId="2">'[13]#REF'!$AG$106</definedName>
    <definedName name="비계2" localSheetId="11">'[10]#REF'!$AG$106</definedName>
    <definedName name="비계2" localSheetId="10">'[10]#REF'!$AG$106</definedName>
    <definedName name="비계2">'[12]#REF'!$AG$106</definedName>
    <definedName name="비계LIST" localSheetId="3">#REF!</definedName>
    <definedName name="비계LIST" localSheetId="7">#REF!</definedName>
    <definedName name="비계LIST" localSheetId="11">#REF!</definedName>
    <definedName name="비계LIST" localSheetId="10">#REF!</definedName>
    <definedName name="비계LIST">#REF!</definedName>
    <definedName name="비계공" localSheetId="3">#REF!</definedName>
    <definedName name="비계공" localSheetId="7">#REF!</definedName>
    <definedName name="비계공" localSheetId="11">#REF!</definedName>
    <definedName name="비계공" localSheetId="10">#REF!</definedName>
    <definedName name="비계공">#REF!</definedName>
    <definedName name="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ㅅ" localSheetId="3" hidden="1">{#N/A,#N/A,FALSE,"골재소요량";#N/A,#N/A,FALSE,"골재소요량"}</definedName>
    <definedName name="ㅅ" localSheetId="7" hidden="1">{#N/A,#N/A,FALSE,"골재소요량";#N/A,#N/A,FALSE,"골재소요량"}</definedName>
    <definedName name="ㅅ" localSheetId="2" hidden="1">{#N/A,#N/A,FALSE,"골재소요량";#N/A,#N/A,FALSE,"골재소요량"}</definedName>
    <definedName name="ㅅ" localSheetId="11" hidden="1">{#N/A,#N/A,FALSE,"골재소요량";#N/A,#N/A,FALSE,"골재소요량"}</definedName>
    <definedName name="ㅅ" localSheetId="10" hidden="1">{#N/A,#N/A,FALSE,"골재소요량";#N/A,#N/A,FALSE,"골재소요량"}</definedName>
    <definedName name="ㅅ" hidden="1">{#N/A,#N/A,FALSE,"골재소요량";#N/A,#N/A,FALSE,"골재소요량"}</definedName>
    <definedName name="ㅅㅅㅅ" localSheetId="3">[0]!BlankMacro1</definedName>
    <definedName name="ㅅㅅㅅ">[0]!BlankMacro1</definedName>
    <definedName name="ㅅㅅㅅㅅ" hidden="1">{#N/A,#N/A,FALSE,"골재소요량";#N/A,#N/A,FALSE,"골재소요량"}</definedName>
    <definedName name="사선1" localSheetId="3">#REF!</definedName>
    <definedName name="사선1" localSheetId="7">#REF!</definedName>
    <definedName name="사선1" localSheetId="11">#REF!</definedName>
    <definedName name="사선1" localSheetId="10">#REF!</definedName>
    <definedName name="사선1">#REF!</definedName>
    <definedName name="사선2" localSheetId="3">#REF!</definedName>
    <definedName name="사선2" localSheetId="7">#REF!</definedName>
    <definedName name="사선2" localSheetId="11">#REF!</definedName>
    <definedName name="사선2" localSheetId="10">#REF!</definedName>
    <definedName name="사선2">#REF!</definedName>
    <definedName name="사선3" localSheetId="3">#REF!</definedName>
    <definedName name="사선3" localSheetId="7">#REF!</definedName>
    <definedName name="사선3" localSheetId="11">#REF!</definedName>
    <definedName name="사선3" localSheetId="10">#REF!</definedName>
    <definedName name="사선3">#REF!</definedName>
    <definedName name="사선4" localSheetId="3">#REF!</definedName>
    <definedName name="사선4" localSheetId="7">#REF!</definedName>
    <definedName name="사선4" localSheetId="11">#REF!</definedName>
    <definedName name="사선4" localSheetId="10">#REF!</definedName>
    <definedName name="사선4">#REF!</definedName>
    <definedName name="사선5" localSheetId="3">#REF!</definedName>
    <definedName name="사선5" localSheetId="7">#REF!</definedName>
    <definedName name="사선5" localSheetId="11">#REF!</definedName>
    <definedName name="사선5" localSheetId="10">#REF!</definedName>
    <definedName name="사선5">#REF!</definedName>
    <definedName name="사용여부" localSheetId="3">#REF!</definedName>
    <definedName name="사용여부" localSheetId="7">#REF!</definedName>
    <definedName name="사용여부" localSheetId="11">#REF!</definedName>
    <definedName name="사용여부" localSheetId="10">#REF!</definedName>
    <definedName name="사용여부">#REF!</definedName>
    <definedName name="사차로여부">[29]토적표!$AO$1:$AO$65536</definedName>
    <definedName name="상수집" localSheetId="3">[12]터파기및재료!#REF!</definedName>
    <definedName name="상수집" localSheetId="7">[12]터파기및재료!#REF!</definedName>
    <definedName name="상수집" localSheetId="11">[10]터파기및재료!#REF!</definedName>
    <definedName name="상수집" localSheetId="10">[10]터파기및재료!#REF!</definedName>
    <definedName name="상수집">[12]터파기및재료!#REF!</definedName>
    <definedName name="상수집계" localSheetId="3">[12]터파기및재료!#REF!</definedName>
    <definedName name="상수집계" localSheetId="7">[12]터파기및재료!#REF!</definedName>
    <definedName name="상수집계" localSheetId="11">[10]터파기및재료!#REF!</definedName>
    <definedName name="상수집계" localSheetId="10">[10]터파기및재료!#REF!</definedName>
    <definedName name="상수집계">[12]터파기및재료!#REF!</definedName>
    <definedName name="상수토공">[20]DATE!$E$24:$E$85</definedName>
    <definedName name="상판두께" localSheetId="3">#REF!</definedName>
    <definedName name="상판두께" localSheetId="7">#REF!</definedName>
    <definedName name="상판두께" localSheetId="11">#REF!</definedName>
    <definedName name="상판두께" localSheetId="10">#REF!</definedName>
    <definedName name="상판두께">#REF!</definedName>
    <definedName name="석축수량산출" localSheetId="3">#REF!</definedName>
    <definedName name="석축수량산출" localSheetId="7">#REF!</definedName>
    <definedName name="석축수량산출" localSheetId="11">#REF!</definedName>
    <definedName name="석축수량산출" localSheetId="10">#REF!</definedName>
    <definedName name="석축수량산출">#REF!</definedName>
    <definedName name="설계단면력요약.SAP90Work">#N/A</definedName>
    <definedName name="세륜세차" localSheetId="3" hidden="1">[14]조명시설!#REF!</definedName>
    <definedName name="세륜세차" hidden="1">[14]조명시설!#REF!</definedName>
    <definedName name="셔ㅛ" hidden="1">{#N/A,#N/A,FALSE,"운반시간"}</definedName>
    <definedName name="손영주" hidden="1">{#N/A,#N/A,FALSE,"조골재"}</definedName>
    <definedName name="수량" localSheetId="3">#REF!</definedName>
    <definedName name="수량" localSheetId="7">#REF!</definedName>
    <definedName name="수량" localSheetId="11">#REF!</definedName>
    <definedName name="수량" localSheetId="10">#REF!</definedName>
    <definedName name="수량">#REF!</definedName>
    <definedName name="수중면정리및청소" localSheetId="3">#REF!</definedName>
    <definedName name="수중면정리및청소" localSheetId="7">#REF!</definedName>
    <definedName name="수중면정리및청소" localSheetId="11">#REF!</definedName>
    <definedName name="수중면정리및청소" localSheetId="10">#REF!</definedName>
    <definedName name="수중면정리및청소">#REF!</definedName>
    <definedName name="수중토사p1" localSheetId="3">#REF!</definedName>
    <definedName name="수중토사p1" localSheetId="7">#REF!</definedName>
    <definedName name="수중토사p1" localSheetId="11">#REF!</definedName>
    <definedName name="수중토사p1" localSheetId="10">#REF!</definedName>
    <definedName name="수중토사p1">#REF!</definedName>
    <definedName name="수직" localSheetId="2">'[13]#REF'!$AG$120</definedName>
    <definedName name="수직" localSheetId="11">'[10]#REF'!$AG$120</definedName>
    <definedName name="수직" localSheetId="10">'[10]#REF'!$AG$120</definedName>
    <definedName name="수직">'[12]#REF'!$AG$120</definedName>
    <definedName name="수토1" localSheetId="3">#REF!</definedName>
    <definedName name="수토1" localSheetId="7">#REF!</definedName>
    <definedName name="수토1" localSheetId="11">#REF!</definedName>
    <definedName name="수토1" localSheetId="10">#REF!</definedName>
    <definedName name="수토1">#REF!</definedName>
    <definedName name="수평" localSheetId="2">'[13]#REF'!$AG$115</definedName>
    <definedName name="수평" localSheetId="11">'[10]#REF'!$AG$115</definedName>
    <definedName name="수평" localSheetId="10">'[10]#REF'!$AG$115</definedName>
    <definedName name="수평">'[12]#REF'!$AG$115</definedName>
    <definedName name="스치로폴설치" localSheetId="3">#REF!</definedName>
    <definedName name="스치로폴설치" localSheetId="7">#REF!</definedName>
    <definedName name="스치로폴설치" localSheetId="11">#REF!</definedName>
    <definedName name="스치로폴설치" localSheetId="10">#REF!</definedName>
    <definedName name="스치로폴설치">#REF!</definedName>
    <definedName name="스티로폴" localSheetId="3">#REF!</definedName>
    <definedName name="스티로폴" localSheetId="7">#REF!</definedName>
    <definedName name="스티로폴" localSheetId="11">#REF!</definedName>
    <definedName name="스티로폴" localSheetId="10">#REF!</definedName>
    <definedName name="스티로폴">#REF!</definedName>
    <definedName name="스페이서설치" localSheetId="3">#REF!</definedName>
    <definedName name="스페이서설치" localSheetId="7">#REF!</definedName>
    <definedName name="스페이서설치" localSheetId="11">#REF!</definedName>
    <definedName name="스페이서설치" localSheetId="10">#REF!</definedName>
    <definedName name="스페이서설치">#REF!</definedName>
    <definedName name="스페이셔_설치" localSheetId="3">#REF!</definedName>
    <definedName name="스페이셔_설치" localSheetId="7">#REF!</definedName>
    <definedName name="스페이셔_설치" localSheetId="11">#REF!</definedName>
    <definedName name="스페이셔_설치" localSheetId="10">#REF!</definedName>
    <definedName name="스페이셔_설치">#REF!</definedName>
    <definedName name="시_이음" localSheetId="3">[27]수량산출!#REF!</definedName>
    <definedName name="시_이음" localSheetId="7">[27]수량산출!#REF!</definedName>
    <definedName name="시_이음" localSheetId="11">[26]수량산출!#REF!</definedName>
    <definedName name="시_이음" localSheetId="10">[26]수량산출!#REF!</definedName>
    <definedName name="시_이음">[27]수량산출!#REF!</definedName>
    <definedName name="시공이음" localSheetId="2">'[13]#REF'!$AG$123</definedName>
    <definedName name="시공이음" localSheetId="11">'[10]#REF'!$AG$123</definedName>
    <definedName name="시공이음" localSheetId="10">'[10]#REF'!$AG$123</definedName>
    <definedName name="시공이음">'[12]#REF'!$AG$123</definedName>
    <definedName name="식재공" hidden="1">{#N/A,#N/A,FALSE,"조골재"}</definedName>
    <definedName name="식재이식삽도" hidden="1">{#N/A,#N/A,FALSE,"운반시간"}</definedName>
    <definedName name="신축이음장치" localSheetId="3">#REF!</definedName>
    <definedName name="신축이음장치" localSheetId="7">#REF!</definedName>
    <definedName name="신축이음장치" localSheetId="11">#REF!</definedName>
    <definedName name="신축이음장치" localSheetId="10">#REF!</definedName>
    <definedName name="신축이음장치">#REF!</definedName>
    <definedName name="신축장치" localSheetId="3">#REF!</definedName>
    <definedName name="신축장치" localSheetId="7">#REF!</definedName>
    <definedName name="신축장치" localSheetId="11">#REF!</definedName>
    <definedName name="신축장치" localSheetId="10">#REF!</definedName>
    <definedName name="신축장치">#REF!</definedName>
    <definedName name="실시설계용역비변경내역" hidden="1">{"'정산내역서'!$A$1:$I$35","'정산서(절.성토부)'!$A$1:$Q$17","'정산서(교량부)'!$A$1:$Q$84","'총괄표'!$A$1:$M$12","'시행현황'!$A$1:$G$12","'표지'!$A$1:$N$27","'정산서(절.성토부)'!$A$3:$Q$7"}</definedName>
    <definedName name="ㅇ" localSheetId="3" hidden="1">{#N/A,#N/A,FALSE,"조골재"}</definedName>
    <definedName name="ㅇ" localSheetId="7" hidden="1">{#N/A,#N/A,FALSE,"조골재"}</definedName>
    <definedName name="ㅇ" localSheetId="11" hidden="1">{#N/A,#N/A,FALSE,"조골재"}</definedName>
    <definedName name="ㅇ" localSheetId="10" hidden="1">{#N/A,#N/A,FALSE,"조골재"}</definedName>
    <definedName name="ㅇ" hidden="1">{#N/A,#N/A,FALSE,"조골재"}</definedName>
    <definedName name="ㅇ560" localSheetId="3">#REF!</definedName>
    <definedName name="ㅇ560" localSheetId="7">#REF!</definedName>
    <definedName name="ㅇ560" localSheetId="11">#REF!</definedName>
    <definedName name="ㅇ560" localSheetId="10">#REF!</definedName>
    <definedName name="ㅇ560">#REF!</definedName>
    <definedName name="ㅇㄴㄹㄹㄴㄹㄹ" hidden="1">{#N/A,#N/A,FALSE,"운반시간"}</definedName>
    <definedName name="ㅇㄹ" hidden="1">{#N/A,#N/A,FALSE,"조골재"}</definedName>
    <definedName name="ㅇㄹ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ㄹㄹㄴㅇㄹㅇㄹㄴㅇ" localSheetId="3" hidden="1">[38]조명시설!#REF!</definedName>
    <definedName name="ㅇㄹㄹㄴㅇㄹㅇㄹㄴㅇ" hidden="1">[38]조명시설!#REF!</definedName>
    <definedName name="ㅇㄹㄹㅇ" hidden="1">{#N/A,#N/A,FALSE,"2~8번"}</definedName>
    <definedName name="ㅇㄹㅇ" hidden="1">{#N/A,#N/A,FALSE,"운반시간"}</definedName>
    <definedName name="ㅇㄹ옹" localSheetId="3">BlankMacro1</definedName>
    <definedName name="ㅇㄹ옹">BlankMacro1</definedName>
    <definedName name="ㅇㅀ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ㅇ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ㅇㅇㅇ" localSheetId="3" hidden="1">[32]조명시설!#REF!</definedName>
    <definedName name="ㅇㅇㅇㅇ" hidden="1">[32]조명시설!#REF!</definedName>
    <definedName name="ㅇㅇㅇㅇㅇㅇ" hidden="1">{#N/A,#N/A,FALSE,"조골재"}</definedName>
    <definedName name="ㅇㅇㅇㅇㅇㅇㅇㅇㅇ" hidden="1">{"'정산내역서'!$A$1:$I$35","'정산서(절.성토부)'!$A$1:$Q$17","'정산서(교량부)'!$A$1:$Q$84","'총괄표'!$A$1:$M$12","'시행현황'!$A$1:$G$12","'표지'!$A$1:$N$27","'정산서(절.성토부)'!$A$3:$Q$7"}</definedName>
    <definedName name="ㅇㅊㅍㅍㅊㅌㅍㅊㅌㅍㅌ" localSheetId="3" hidden="1">[38]조명시설!#REF!</definedName>
    <definedName name="ㅇㅊㅍㅍㅊㅌㅍㅊㅌㅍㅌ" hidden="1">[38]조명시설!#REF!</definedName>
    <definedName name="아스콘2" localSheetId="3" hidden="1">[39]조명시설!#REF!</definedName>
    <definedName name="아스콘2" hidden="1">[39]조명시설!#REF!</definedName>
    <definedName name="아스콘깨기" hidden="1">{#N/A,#N/A,FALSE,"골재소요량";#N/A,#N/A,FALSE,"골재소요량"}</definedName>
    <definedName name="에치원" localSheetId="3">#REF!</definedName>
    <definedName name="에치원" localSheetId="7">#REF!</definedName>
    <definedName name="에치원" localSheetId="11">#REF!</definedName>
    <definedName name="에치원" localSheetId="10">#REF!</definedName>
    <definedName name="에치원">#REF!</definedName>
    <definedName name="여유폭_간이">[29]단면기준!$C$3</definedName>
    <definedName name="여유폭_쉬트">[29]단면기준!$C$5</definedName>
    <definedName name="여유폭_에이치">[29]단면기준!$C$4</definedName>
    <definedName name="여유폭_자연">[29]단면기준!$C$2</definedName>
    <definedName name="연약지반여부">[29]토적표!$AP$1:$AP$65536</definedName>
    <definedName name="연장" localSheetId="3">#REF!</definedName>
    <definedName name="연장" localSheetId="7">#REF!</definedName>
    <definedName name="연장" localSheetId="11">#REF!</definedName>
    <definedName name="연장" localSheetId="10">#REF!</definedName>
    <definedName name="연장">#REF!</definedName>
    <definedName name="오수1호맨홀" localSheetId="3">[12]터파기및재료!#REF!</definedName>
    <definedName name="오수1호맨홀" localSheetId="7">[12]터파기및재료!#REF!</definedName>
    <definedName name="오수1호맨홀" localSheetId="11">[10]터파기및재료!#REF!</definedName>
    <definedName name="오수1호맨홀" localSheetId="10">[10]터파기및재료!#REF!</definedName>
    <definedName name="오수1호맨홀">[12]터파기및재료!#REF!</definedName>
    <definedName name="오수관단위수량" localSheetId="3">[12]터파기및재료!#REF!</definedName>
    <definedName name="오수관단위수량" localSheetId="7">[12]터파기및재료!#REF!</definedName>
    <definedName name="오수관단위수량" localSheetId="11">[10]터파기및재료!#REF!</definedName>
    <definedName name="오수관단위수량" localSheetId="10">[10]터파기및재료!#REF!</definedName>
    <definedName name="오수관단위수량">[12]터파기및재료!#REF!</definedName>
    <definedName name="오수관로높이" localSheetId="3">[12]터파기및재료!#REF!</definedName>
    <definedName name="오수관로높이" localSheetId="7">[12]터파기및재료!#REF!</definedName>
    <definedName name="오수관로높이" localSheetId="11">[10]터파기및재료!#REF!</definedName>
    <definedName name="오수관로높이" localSheetId="10">[10]터파기및재료!#REF!</definedName>
    <definedName name="오수관로높이">[12]터파기및재료!#REF!</definedName>
    <definedName name="오수맨홀높이" localSheetId="3">[12]터파기및재료!#REF!</definedName>
    <definedName name="오수맨홀높이" localSheetId="7">[12]터파기및재료!#REF!</definedName>
    <definedName name="오수맨홀높이" localSheetId="11">[10]터파기및재료!#REF!</definedName>
    <definedName name="오수맨홀높이" localSheetId="10">[10]터파기및재료!#REF!</definedName>
    <definedName name="오수맨홀높이">[12]터파기및재료!#REF!</definedName>
    <definedName name="오수받이수량">#N/A</definedName>
    <definedName name="오옹벽" localSheetId="3">#REF!</definedName>
    <definedName name="오옹벽" localSheetId="7">#REF!</definedName>
    <definedName name="오옹벽" localSheetId="11">#REF!</definedName>
    <definedName name="오옹벽" localSheetId="10">#REF!</definedName>
    <definedName name="오옹벽">#REF!</definedName>
    <definedName name="옹" localSheetId="3">'[20]3련 BOX'!#REF!</definedName>
    <definedName name="옹" localSheetId="7">'[20]3련 BOX'!#REF!</definedName>
    <definedName name="옹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옹" localSheetId="11">'[19]3련 BOX'!#REF!</definedName>
    <definedName name="옹" localSheetId="10">'[19]3련 BOX'!#REF!</definedName>
    <definedName name="옹">'[20]3련 BOX'!#REF!</definedName>
    <definedName name="옹2되" localSheetId="3">#REF!</definedName>
    <definedName name="옹2되" localSheetId="7">#REF!</definedName>
    <definedName name="옹2되" localSheetId="11">#REF!</definedName>
    <definedName name="옹2되" localSheetId="10">#REF!</definedName>
    <definedName name="옹2되">#REF!</definedName>
    <definedName name="옹2부" localSheetId="3">#REF!</definedName>
    <definedName name="옹2부" localSheetId="7">#REF!</definedName>
    <definedName name="옹2부" localSheetId="11">#REF!</definedName>
    <definedName name="옹2부" localSheetId="10">#REF!</definedName>
    <definedName name="옹2부">#REF!</definedName>
    <definedName name="옹2블캡" localSheetId="3">#REF!</definedName>
    <definedName name="옹2블캡" localSheetId="7">#REF!</definedName>
    <definedName name="옹2블캡" localSheetId="11">#REF!</definedName>
    <definedName name="옹2블캡" localSheetId="10">#REF!</definedName>
    <definedName name="옹2블캡">#REF!</definedName>
    <definedName name="옹2블표" localSheetId="3">#REF!</definedName>
    <definedName name="옹2블표" localSheetId="7">#REF!</definedName>
    <definedName name="옹2블표" localSheetId="11">#REF!</definedName>
    <definedName name="옹2블표" localSheetId="10">#REF!</definedName>
    <definedName name="옹2블표">#REF!</definedName>
    <definedName name="옹2상" localSheetId="3">#REF!</definedName>
    <definedName name="옹2상" localSheetId="7">#REF!</definedName>
    <definedName name="옹2상" localSheetId="11">#REF!</definedName>
    <definedName name="옹2상" localSheetId="10">#REF!</definedName>
    <definedName name="옹2상">#REF!</definedName>
    <definedName name="옹2속" localSheetId="3">#REF!</definedName>
    <definedName name="옹2속" localSheetId="7">#REF!</definedName>
    <definedName name="옹2속" localSheetId="11">#REF!</definedName>
    <definedName name="옹2속" localSheetId="10">#REF!</definedName>
    <definedName name="옹2속">#REF!</definedName>
    <definedName name="옹2잔" localSheetId="3">#REF!</definedName>
    <definedName name="옹2잔" localSheetId="7">#REF!</definedName>
    <definedName name="옹2잔" localSheetId="11">#REF!</definedName>
    <definedName name="옹2잔" localSheetId="10">#REF!</definedName>
    <definedName name="옹2잔">#REF!</definedName>
    <definedName name="옹2잡" localSheetId="3">#REF!</definedName>
    <definedName name="옹2잡" localSheetId="7">#REF!</definedName>
    <definedName name="옹2잡" localSheetId="11">#REF!</definedName>
    <definedName name="옹2잡" localSheetId="10">#REF!</definedName>
    <definedName name="옹2잡">#REF!</definedName>
    <definedName name="옹2지1" localSheetId="3">#REF!</definedName>
    <definedName name="옹2지1" localSheetId="7">#REF!</definedName>
    <definedName name="옹2지1" localSheetId="11">#REF!</definedName>
    <definedName name="옹2지1" localSheetId="10">#REF!</definedName>
    <definedName name="옹2지1">#REF!</definedName>
    <definedName name="옹2지2" localSheetId="3">#REF!</definedName>
    <definedName name="옹2지2" localSheetId="7">#REF!</definedName>
    <definedName name="옹2지2" localSheetId="11">#REF!</definedName>
    <definedName name="옹2지2" localSheetId="10">#REF!</definedName>
    <definedName name="옹2지2">#REF!</definedName>
    <definedName name="옹2지3" localSheetId="3">#REF!</definedName>
    <definedName name="옹2지3" localSheetId="7">#REF!</definedName>
    <definedName name="옹2지3" localSheetId="11">#REF!</definedName>
    <definedName name="옹2지3" localSheetId="10">#REF!</definedName>
    <definedName name="옹2지3">#REF!</definedName>
    <definedName name="옹2터" localSheetId="3">#REF!</definedName>
    <definedName name="옹2터" localSheetId="7">#REF!</definedName>
    <definedName name="옹2터" localSheetId="11">#REF!</definedName>
    <definedName name="옹2터" localSheetId="10">#REF!</definedName>
    <definedName name="옹2터">#REF!</definedName>
    <definedName name="옹2합" localSheetId="3">#REF!</definedName>
    <definedName name="옹2합" localSheetId="7">#REF!</definedName>
    <definedName name="옹2합" localSheetId="11">#REF!</definedName>
    <definedName name="옹2합" localSheetId="10">#REF!</definedName>
    <definedName name="옹2합">#REF!</definedName>
    <definedName name="옹되" localSheetId="3">#REF!</definedName>
    <definedName name="옹되" localSheetId="7">#REF!</definedName>
    <definedName name="옹되" localSheetId="11">#REF!</definedName>
    <definedName name="옹되" localSheetId="10">#REF!</definedName>
    <definedName name="옹되">#REF!</definedName>
    <definedName name="옹벽" localSheetId="3">#REF!</definedName>
    <definedName name="옹벽" localSheetId="7">#REF!</definedName>
    <definedName name="옹벽" localSheetId="11">#REF!</definedName>
    <definedName name="옹벽" localSheetId="10">#REF!</definedName>
    <definedName name="옹벽">#REF!</definedName>
    <definedName name="옹벽단위" localSheetId="3">[12]터파기및재료!#REF!</definedName>
    <definedName name="옹벽단위" localSheetId="7">[12]터파기및재료!#REF!</definedName>
    <definedName name="옹벽단위" localSheetId="11">[10]터파기및재료!#REF!</definedName>
    <definedName name="옹벽단위" localSheetId="10">[10]터파기및재료!#REF!</definedName>
    <definedName name="옹벽단위">[12]터파기및재료!#REF!</definedName>
    <definedName name="옹부" localSheetId="3">#REF!</definedName>
    <definedName name="옹부" localSheetId="7">#REF!</definedName>
    <definedName name="옹부" localSheetId="11">#REF!</definedName>
    <definedName name="옹부" localSheetId="10">#REF!</definedName>
    <definedName name="옹부">#REF!</definedName>
    <definedName name="옹블캡" localSheetId="3">#REF!</definedName>
    <definedName name="옹블캡" localSheetId="7">#REF!</definedName>
    <definedName name="옹블캡" localSheetId="11">#REF!</definedName>
    <definedName name="옹블캡" localSheetId="10">#REF!</definedName>
    <definedName name="옹블캡">#REF!</definedName>
    <definedName name="옹블표" localSheetId="3">#REF!</definedName>
    <definedName name="옹블표" localSheetId="7">#REF!</definedName>
    <definedName name="옹블표" localSheetId="11">#REF!</definedName>
    <definedName name="옹블표" localSheetId="10">#REF!</definedName>
    <definedName name="옹블표">#REF!</definedName>
    <definedName name="옹상" localSheetId="3">#REF!</definedName>
    <definedName name="옹상" localSheetId="7">#REF!</definedName>
    <definedName name="옹상" localSheetId="11">#REF!</definedName>
    <definedName name="옹상" localSheetId="10">#REF!</definedName>
    <definedName name="옹상">#REF!</definedName>
    <definedName name="옹속" localSheetId="3">#REF!</definedName>
    <definedName name="옹속" localSheetId="7">#REF!</definedName>
    <definedName name="옹속" localSheetId="11">#REF!</definedName>
    <definedName name="옹속" localSheetId="10">#REF!</definedName>
    <definedName name="옹속">#REF!</definedName>
    <definedName name="옹잔" localSheetId="3">#REF!</definedName>
    <definedName name="옹잔" localSheetId="7">#REF!</definedName>
    <definedName name="옹잔" localSheetId="11">#REF!</definedName>
    <definedName name="옹잔" localSheetId="10">#REF!</definedName>
    <definedName name="옹잔">#REF!</definedName>
    <definedName name="옹잡" localSheetId="3">#REF!</definedName>
    <definedName name="옹잡" localSheetId="7">#REF!</definedName>
    <definedName name="옹잡" localSheetId="11">#REF!</definedName>
    <definedName name="옹잡" localSheetId="10">#REF!</definedName>
    <definedName name="옹잡">#REF!</definedName>
    <definedName name="옹지1" localSheetId="3">#REF!</definedName>
    <definedName name="옹지1" localSheetId="7">#REF!</definedName>
    <definedName name="옹지1" localSheetId="11">#REF!</definedName>
    <definedName name="옹지1" localSheetId="10">#REF!</definedName>
    <definedName name="옹지1">#REF!</definedName>
    <definedName name="옹지2" localSheetId="3">#REF!</definedName>
    <definedName name="옹지2" localSheetId="7">#REF!</definedName>
    <definedName name="옹지2" localSheetId="11">#REF!</definedName>
    <definedName name="옹지2" localSheetId="10">#REF!</definedName>
    <definedName name="옹지2">#REF!</definedName>
    <definedName name="옹지3" localSheetId="3">#REF!</definedName>
    <definedName name="옹지3" localSheetId="7">#REF!</definedName>
    <definedName name="옹지3" localSheetId="11">#REF!</definedName>
    <definedName name="옹지3" localSheetId="10">#REF!</definedName>
    <definedName name="옹지3">#REF!</definedName>
    <definedName name="옹터" localSheetId="3">#REF!</definedName>
    <definedName name="옹터" localSheetId="7">#REF!</definedName>
    <definedName name="옹터" localSheetId="11">#REF!</definedName>
    <definedName name="옹터" localSheetId="10">#REF!</definedName>
    <definedName name="옹터">#REF!</definedName>
    <definedName name="옹합" localSheetId="3">#REF!</definedName>
    <definedName name="옹합" localSheetId="7">#REF!</definedName>
    <definedName name="옹합" localSheetId="11">#REF!</definedName>
    <definedName name="옹합" localSheetId="10">#REF!</definedName>
    <definedName name="옹합">#REF!</definedName>
    <definedName name="외각벽체수" localSheetId="3">#REF!</definedName>
    <definedName name="외각벽체수" localSheetId="7">#REF!</definedName>
    <definedName name="외각벽체수" localSheetId="11">#REF!</definedName>
    <definedName name="외각벽체수" localSheetId="10">#REF!</definedName>
    <definedName name="외각벽체수">#REF!</definedName>
    <definedName name="외경높이" localSheetId="3">#REF!</definedName>
    <definedName name="외경높이" localSheetId="7">#REF!</definedName>
    <definedName name="외경높이" localSheetId="11">#REF!</definedName>
    <definedName name="외경높이" localSheetId="10">#REF!</definedName>
    <definedName name="외경높이">#REF!</definedName>
    <definedName name="외경폭" localSheetId="3">#REF!</definedName>
    <definedName name="외경폭" localSheetId="7">#REF!</definedName>
    <definedName name="외경폭" localSheetId="11">#REF!</definedName>
    <definedName name="외경폭" localSheetId="10">#REF!</definedName>
    <definedName name="외경폭">#REF!</definedName>
    <definedName name="외벽두께" localSheetId="3">#REF!</definedName>
    <definedName name="외벽두께" localSheetId="7">#REF!</definedName>
    <definedName name="외벽두께" localSheetId="11">#REF!</definedName>
    <definedName name="외벽두께" localSheetId="10">#REF!</definedName>
    <definedName name="외벽두께">#REF!</definedName>
    <definedName name="용접식_이음" localSheetId="3">#REF!</definedName>
    <definedName name="용접식_이음" localSheetId="7">#REF!</definedName>
    <definedName name="용접식_이음" localSheetId="11">#REF!</definedName>
    <definedName name="용접식_이음" localSheetId="10">#REF!</definedName>
    <definedName name="용접식_이음">#REF!</definedName>
    <definedName name="우리" localSheetId="2">'[13]#REF'!$F$17</definedName>
    <definedName name="우리" localSheetId="11">'[10]#REF'!$F$17</definedName>
    <definedName name="우리" localSheetId="10">'[10]#REF'!$F$17</definedName>
    <definedName name="우리">'[12]#REF'!$F$17</definedName>
    <definedName name="우물통_굴착토사" localSheetId="3">#REF!</definedName>
    <definedName name="우물통_굴착토사" localSheetId="7">#REF!</definedName>
    <definedName name="우물통_굴착토사" localSheetId="11">#REF!</definedName>
    <definedName name="우물통_굴착토사" localSheetId="10">#REF!</definedName>
    <definedName name="우물통_굴착토사">#REF!</definedName>
    <definedName name="우물통굴착_리핑암" localSheetId="3">#REF!</definedName>
    <definedName name="우물통굴착_리핑암" localSheetId="7">#REF!</definedName>
    <definedName name="우물통굴착_리핑암" localSheetId="11">#REF!</definedName>
    <definedName name="우물통굴착_리핑암" localSheetId="10">#REF!</definedName>
    <definedName name="우물통굴착_리핑암">#REF!</definedName>
    <definedName name="우물통굴착_발파암" localSheetId="3">#REF!</definedName>
    <definedName name="우물통굴착_발파암" localSheetId="7">#REF!</definedName>
    <definedName name="우물통굴착_발파암" localSheetId="11">#REF!</definedName>
    <definedName name="우물통굴착_발파암" localSheetId="10">#REF!</definedName>
    <definedName name="우물통굴착_발파암">#REF!</definedName>
    <definedName name="원지반높이" localSheetId="3">#REF!</definedName>
    <definedName name="원지반높이" localSheetId="7">#REF!</definedName>
    <definedName name="원지반높이" localSheetId="11">#REF!</definedName>
    <definedName name="원지반높이" localSheetId="10">#REF!</definedName>
    <definedName name="원지반높이">#REF!</definedName>
    <definedName name="월성2교" hidden="1">{#N/A,#N/A,FALSE,"토공2"}</definedName>
    <definedName name="육상면정리및청소" localSheetId="3">#REF!</definedName>
    <definedName name="육상면정리및청소" localSheetId="7">#REF!</definedName>
    <definedName name="육상면정리및청소" localSheetId="11">#REF!</definedName>
    <definedName name="육상면정리및청소" localSheetId="10">#REF!</definedName>
    <definedName name="육상면정리및청소">#REF!</definedName>
    <definedName name="이동" hidden="1">{#N/A,#N/A,FALSE,"조골재"}</definedName>
    <definedName name="이상민" localSheetId="3">[0]!BlankMacro1</definedName>
    <definedName name="이상민">[0]!BlankMacro1</definedName>
    <definedName name="이정" hidden="1">{#N/A,#N/A,FALSE,"2~8번"}</definedName>
    <definedName name="일반부" localSheetId="3" hidden="1">{#N/A,#N/A,FALSE,"조골재"}</definedName>
    <definedName name="일반부" localSheetId="7" hidden="1">{#N/A,#N/A,FALSE,"조골재"}</definedName>
    <definedName name="일반부" localSheetId="2" hidden="1">{#N/A,#N/A,FALSE,"조골재"}</definedName>
    <definedName name="일반부" localSheetId="11" hidden="1">{#N/A,#N/A,FALSE,"조골재"}</definedName>
    <definedName name="일반부" localSheetId="10" hidden="1">{#N/A,#N/A,FALSE,"조골재"}</definedName>
    <definedName name="일반부" hidden="1">{#N/A,#N/A,FALSE,"조골재"}</definedName>
    <definedName name="임시시설" localSheetId="3">#REF!</definedName>
    <definedName name="임시시설" localSheetId="7">#REF!</definedName>
    <definedName name="임시시설" localSheetId="11">#REF!</definedName>
    <definedName name="임시시설" localSheetId="10">#REF!</definedName>
    <definedName name="임시시설">#REF!</definedName>
    <definedName name="입력단면수" localSheetId="3">#REF!</definedName>
    <definedName name="입력단면수" localSheetId="7">#REF!</definedName>
    <definedName name="입력단면수" localSheetId="11">#REF!</definedName>
    <definedName name="입력단면수" localSheetId="10">#REF!</definedName>
    <definedName name="입력단면수">#REF!</definedName>
    <definedName name="ㅈ" localSheetId="3" hidden="1">{#N/A,#N/A,FALSE,"골재소요량";#N/A,#N/A,FALSE,"골재소요량"}</definedName>
    <definedName name="ㅈ" localSheetId="7" hidden="1">{#N/A,#N/A,FALSE,"골재소요량";#N/A,#N/A,FALSE,"골재소요량"}</definedName>
    <definedName name="ㅈ" localSheetId="11" hidden="1">{#N/A,#N/A,FALSE,"골재소요량";#N/A,#N/A,FALSE,"골재소요량"}</definedName>
    <definedName name="ㅈ" localSheetId="10" hidden="1">{#N/A,#N/A,FALSE,"골재소요량";#N/A,#N/A,FALSE,"골재소요량"}</definedName>
    <definedName name="ㅈ" hidden="1">{#N/A,#N/A,FALSE,"골재소요량";#N/A,#N/A,FALSE,"골재소요량"}</definedName>
    <definedName name="ㅈㄱ" localSheetId="3" hidden="1">{#N/A,#N/A,FALSE,"조골재"}</definedName>
    <definedName name="ㅈㄱ" localSheetId="7" hidden="1">{#N/A,#N/A,FALSE,"조골재"}</definedName>
    <definedName name="ㅈㄱ" localSheetId="2" hidden="1">{#N/A,#N/A,FALSE,"조골재"}</definedName>
    <definedName name="ㅈㄱ" localSheetId="11" hidden="1">{#N/A,#N/A,FALSE,"조골재"}</definedName>
    <definedName name="ㅈㄱ" localSheetId="10" hidden="1">{#N/A,#N/A,FALSE,"조골재"}</definedName>
    <definedName name="ㅈㄱ" hidden="1">{#N/A,#N/A,FALSE,"조골재"}</definedName>
    <definedName name="ㅈㅈ" localSheetId="3">#REF!</definedName>
    <definedName name="ㅈㅈ" localSheetId="7">#REF!</definedName>
    <definedName name="ㅈㅈ" localSheetId="2" hidden="1">{#N/A,#N/A,FALSE,"표지목차"}</definedName>
    <definedName name="ㅈㅈ">#REF!</definedName>
    <definedName name="ㅈㅈㅈㅈ" localSheetId="3" hidden="1">{#N/A,#N/A,FALSE,"조골재"}</definedName>
    <definedName name="ㅈㅈㅈㅈ" localSheetId="7" hidden="1">{#N/A,#N/A,FALSE,"조골재"}</definedName>
    <definedName name="ㅈㅈㅈㅈ" localSheetId="2" hidden="1">{#N/A,#N/A,FALSE,"조골재"}</definedName>
    <definedName name="ㅈㅈㅈㅈ" localSheetId="11" hidden="1">{#N/A,#N/A,FALSE,"조골재"}</definedName>
    <definedName name="ㅈㅈㅈㅈ" localSheetId="10" hidden="1">{#N/A,#N/A,FALSE,"조골재"}</definedName>
    <definedName name="ㅈㅈㅈㅈ" hidden="1">{#N/A,#N/A,FALSE,"조골재"}</definedName>
    <definedName name="ㅈㅈㅈㅈㅈ" localSheetId="3" hidden="1">{#N/A,#N/A,FALSE,"2~8번"}</definedName>
    <definedName name="ㅈㅈㅈㅈㅈ" localSheetId="7" hidden="1">{#N/A,#N/A,FALSE,"2~8번"}</definedName>
    <definedName name="ㅈㅈㅈㅈㅈ" localSheetId="2" hidden="1">{#N/A,#N/A,FALSE,"2~8번"}</definedName>
    <definedName name="ㅈㅈㅈㅈㅈ" localSheetId="11" hidden="1">{#N/A,#N/A,FALSE,"2~8번"}</definedName>
    <definedName name="ㅈㅈㅈㅈㅈ" localSheetId="10" hidden="1">{#N/A,#N/A,FALSE,"2~8번"}</definedName>
    <definedName name="ㅈㅈㅈㅈㅈ" hidden="1">{#N/A,#N/A,FALSE,"2~8번"}</definedName>
    <definedName name="자_트" localSheetId="3">#REF!</definedName>
    <definedName name="자_트" localSheetId="7">#REF!</definedName>
    <definedName name="자_트" localSheetId="11">#REF!</definedName>
    <definedName name="자_트" localSheetId="10">#REF!</definedName>
    <definedName name="자_트">#REF!</definedName>
    <definedName name="잡석" localSheetId="3">#REF!</definedName>
    <definedName name="잡석" localSheetId="7">#REF!</definedName>
    <definedName name="잡석" localSheetId="11">#REF!</definedName>
    <definedName name="잡석" localSheetId="10">#REF!</definedName>
    <definedName name="잡석">#REF!</definedName>
    <definedName name="장" hidden="1">{"'정산내역서'!$A$1:$I$35","'정산서(절.성토부)'!$A$1:$Q$17","'정산서(교량부)'!$A$1:$Q$84","'총괄표'!$A$1:$M$12","'시행현황'!$A$1:$G$12","'표지'!$A$1:$N$27","'정산서(절.성토부)'!$A$3:$Q$7"}</definedName>
    <definedName name="장산교" localSheetId="3">#REF!</definedName>
    <definedName name="장산교" localSheetId="7">#REF!</definedName>
    <definedName name="장산교" localSheetId="11">#REF!</definedName>
    <definedName name="장산교" localSheetId="10">#REF!</definedName>
    <definedName name="장산교">#REF!</definedName>
    <definedName name="재" localSheetId="3">[0]!BlankMacro1</definedName>
    <definedName name="재">[0]!BlankMacro1</definedName>
    <definedName name="저" localSheetId="3">#REF!</definedName>
    <definedName name="저" localSheetId="7">#REF!</definedName>
    <definedName name="저" localSheetId="11">#REF!</definedName>
    <definedName name="저" localSheetId="10">#REF!</definedName>
    <definedName name="저">#REF!</definedName>
    <definedName name="저판두께" localSheetId="11">'[36]#REF'!$AJ$30</definedName>
    <definedName name="저판두께" localSheetId="10">'[36]#REF'!$AJ$30</definedName>
    <definedName name="저판두께">'[37]#REF'!$AJ$30</definedName>
    <definedName name="전선관" localSheetId="3">#REF!</definedName>
    <definedName name="전선관" localSheetId="7">#REF!</definedName>
    <definedName name="전선관" localSheetId="11">#REF!</definedName>
    <definedName name="전선관" localSheetId="10">#REF!</definedName>
    <definedName name="전선관">#REF!</definedName>
    <definedName name="점검통로" localSheetId="3">#REF!</definedName>
    <definedName name="점검통로" localSheetId="7">#REF!</definedName>
    <definedName name="점검통로" localSheetId="11">#REF!</definedName>
    <definedName name="점검통로" localSheetId="10">#REF!</definedName>
    <definedName name="점검통로">#REF!</definedName>
    <definedName name="접_높" localSheetId="3">#REF!</definedName>
    <definedName name="접_높" localSheetId="7">#REF!</definedName>
    <definedName name="접_높" localSheetId="11">#REF!</definedName>
    <definedName name="접_높" localSheetId="10">#REF!</definedName>
    <definedName name="접_높">#REF!</definedName>
    <definedName name="접_폭" localSheetId="3">#REF!</definedName>
    <definedName name="접_폭" localSheetId="7">#REF!</definedName>
    <definedName name="접_폭" localSheetId="11">#REF!</definedName>
    <definedName name="접_폭" localSheetId="10">#REF!</definedName>
    <definedName name="접_폭">#REF!</definedName>
    <definedName name="접속슬래브접합공" localSheetId="3">#REF!</definedName>
    <definedName name="접속슬래브접합공" localSheetId="7">#REF!</definedName>
    <definedName name="접속슬래브접합공" localSheetId="11">#REF!</definedName>
    <definedName name="접속슬래브접합공" localSheetId="10">#REF!</definedName>
    <definedName name="접속슬래브접합공">#REF!</definedName>
    <definedName name="접속저판개소" localSheetId="3">#REF!</definedName>
    <definedName name="접속저판개소" localSheetId="7">#REF!</definedName>
    <definedName name="접속저판개소" localSheetId="11">#REF!</definedName>
    <definedName name="접속저판개소" localSheetId="10">#REF!</definedName>
    <definedName name="접속저판개소">#REF!</definedName>
    <definedName name="접속저판높이" localSheetId="3">#REF!</definedName>
    <definedName name="접속저판높이" localSheetId="7">#REF!</definedName>
    <definedName name="접속저판높이" localSheetId="11">#REF!</definedName>
    <definedName name="접속저판높이" localSheetId="10">#REF!</definedName>
    <definedName name="접속저판높이">#REF!</definedName>
    <definedName name="접속저판두께" localSheetId="3">#REF!</definedName>
    <definedName name="접속저판두께" localSheetId="7">#REF!</definedName>
    <definedName name="접속저판두께" localSheetId="11">#REF!</definedName>
    <definedName name="접속저판두께" localSheetId="10">#REF!</definedName>
    <definedName name="접속저판두께">#REF!</definedName>
    <definedName name="접속저판폭1" localSheetId="3">#REF!</definedName>
    <definedName name="접속저판폭1" localSheetId="7">#REF!</definedName>
    <definedName name="접속저판폭1" localSheetId="11">#REF!</definedName>
    <definedName name="접속저판폭1" localSheetId="10">#REF!</definedName>
    <definedName name="접속저판폭1">#REF!</definedName>
    <definedName name="접속저판폭2" localSheetId="3">#REF!</definedName>
    <definedName name="접속저판폭2" localSheetId="7">#REF!</definedName>
    <definedName name="접속저판폭2" localSheetId="11">#REF!</definedName>
    <definedName name="접속저판폭2" localSheetId="10">#REF!</definedName>
    <definedName name="접속저판폭2">#REF!</definedName>
    <definedName name="정" localSheetId="3">[0]!BlankMacro1</definedName>
    <definedName name="정">[0]!BlankMacro1</definedName>
    <definedName name="제1">#N/A</definedName>
    <definedName name="조경자재총괄표" hidden="1">{#N/A,#N/A,FALSE,"골재소요량";#N/A,#N/A,FALSE,"골재소요량"}</definedName>
    <definedName name="조영수" localSheetId="3">#REF!</definedName>
    <definedName name="조영수" localSheetId="7">#REF!</definedName>
    <definedName name="조영수" localSheetId="11">#REF!</definedName>
    <definedName name="조영수" localSheetId="10">#REF!</definedName>
    <definedName name="조영수">#REF!</definedName>
    <definedName name="종" localSheetId="3">#REF!</definedName>
    <definedName name="종" localSheetId="7">#REF!</definedName>
    <definedName name="종" localSheetId="11">#REF!</definedName>
    <definedName name="종" localSheetId="10">#REF!</definedName>
    <definedName name="종">#REF!</definedName>
    <definedName name="줄눈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지반고">[29]토적표!$AW$1:$AW$65536</definedName>
    <definedName name="지수판사용개소" localSheetId="3">#REF!</definedName>
    <definedName name="지수판사용개소" localSheetId="7">#REF!</definedName>
    <definedName name="지수판사용개소" localSheetId="11">#REF!</definedName>
    <definedName name="지수판사용개소" localSheetId="10">#REF!</definedName>
    <definedName name="지수판사용개소">#REF!</definedName>
    <definedName name="직관.J" localSheetId="3">#REF!</definedName>
    <definedName name="직관.J" localSheetId="7">#REF!</definedName>
    <definedName name="직관.J" localSheetId="11">#REF!</definedName>
    <definedName name="직관.J" localSheetId="10">#REF!</definedName>
    <definedName name="직관.J">#REF!</definedName>
    <definedName name="진" hidden="1">{#N/A,#N/A,FALSE,"2~8번"}</definedName>
    <definedName name="집계" localSheetId="3">#REF!</definedName>
    <definedName name="집계" localSheetId="7">#REF!</definedName>
    <definedName name="집계" localSheetId="11">#REF!</definedName>
    <definedName name="집계" localSheetId="10">#REF!</definedName>
    <definedName name="집계">#REF!</definedName>
    <definedName name="ㅊ" hidden="1">{#N/A,#N/A,TRUE,"총괄"}</definedName>
    <definedName name="차막이고" localSheetId="3">#REF!</definedName>
    <definedName name="차막이고" localSheetId="7">#REF!</definedName>
    <definedName name="차막이고" localSheetId="11">#REF!</definedName>
    <definedName name="차막이고" localSheetId="10">#REF!</definedName>
    <definedName name="차막이고">#REF!</definedName>
    <definedName name="차선도색집계" localSheetId="3">#REF!</definedName>
    <definedName name="차선도색집계" localSheetId="7">#REF!</definedName>
    <definedName name="차선도색집계" localSheetId="11">#REF!</definedName>
    <definedName name="차선도색집계" localSheetId="10">#REF!</definedName>
    <definedName name="차선도색집계">#REF!</definedName>
    <definedName name="차수벽개소" localSheetId="3">#REF!</definedName>
    <definedName name="차수벽개소" localSheetId="7">#REF!</definedName>
    <definedName name="차수벽개소" localSheetId="11">#REF!</definedName>
    <definedName name="차수벽개소" localSheetId="10">#REF!</definedName>
    <definedName name="차수벽개소">#REF!</definedName>
    <definedName name="차수벽높이" localSheetId="3">#REF!</definedName>
    <definedName name="차수벽높이" localSheetId="7">#REF!</definedName>
    <definedName name="차수벽높이" localSheetId="11">#REF!</definedName>
    <definedName name="차수벽높이" localSheetId="10">#REF!</definedName>
    <definedName name="차수벽높이">#REF!</definedName>
    <definedName name="차수벽두께" localSheetId="3">#REF!</definedName>
    <definedName name="차수벽두께" localSheetId="7">#REF!</definedName>
    <definedName name="차수벽두께" localSheetId="11">#REF!</definedName>
    <definedName name="차수벽두께" localSheetId="10">#REF!</definedName>
    <definedName name="차수벽두께">#REF!</definedName>
    <definedName name="차차" localSheetId="3" hidden="1">[15]조명시설!#REF!</definedName>
    <definedName name="차차" hidden="1">[15]조명시설!#REF!</definedName>
    <definedName name="찬선규제" localSheetId="3">#REF!</definedName>
    <definedName name="찬선규제" localSheetId="7">#REF!</definedName>
    <definedName name="찬선규제" localSheetId="11">#REF!</definedName>
    <definedName name="찬선규제" localSheetId="10">#REF!</definedName>
    <definedName name="찬선규제">#REF!</definedName>
    <definedName name="참조" localSheetId="3">#REF!</definedName>
    <definedName name="참조" localSheetId="7">#REF!</definedName>
    <definedName name="참조" localSheetId="11">#REF!</definedName>
    <definedName name="참조" localSheetId="10">#REF!</definedName>
    <definedName name="참조">#REF!</definedName>
    <definedName name="철_13" localSheetId="3">#REF!</definedName>
    <definedName name="철_13" localSheetId="7">#REF!</definedName>
    <definedName name="철_13" localSheetId="11">#REF!</definedName>
    <definedName name="철_13" localSheetId="10">#REF!</definedName>
    <definedName name="철_13">#REF!</definedName>
    <definedName name="철_16" localSheetId="3">#REF!</definedName>
    <definedName name="철_16" localSheetId="7">#REF!</definedName>
    <definedName name="철_16" localSheetId="11">#REF!</definedName>
    <definedName name="철_16" localSheetId="10">#REF!</definedName>
    <definedName name="철_16">#REF!</definedName>
    <definedName name="철_999" localSheetId="3">[27]수량산출!#REF!</definedName>
    <definedName name="철_999" localSheetId="7">[27]수량산출!#REF!</definedName>
    <definedName name="철_999" localSheetId="11">[26]수량산출!#REF!</definedName>
    <definedName name="철_999" localSheetId="10">[26]수량산출!#REF!</definedName>
    <definedName name="철_999">[27]수량산출!#REF!</definedName>
    <definedName name="철_총" localSheetId="3">#REF!</definedName>
    <definedName name="철_총" localSheetId="7">#REF!</definedName>
    <definedName name="철_총" localSheetId="11">#REF!</definedName>
    <definedName name="철_총" localSheetId="10">#REF!</definedName>
    <definedName name="철_총">#REF!</definedName>
    <definedName name="철근" localSheetId="2">'[13]#REF'!$AG$110</definedName>
    <definedName name="철근" localSheetId="11">'[10]#REF'!$AG$110</definedName>
    <definedName name="철근" localSheetId="10">'[10]#REF'!$AG$110</definedName>
    <definedName name="철근">'[12]#REF'!$AG$110</definedName>
    <definedName name="철근가공조립" localSheetId="3">#REF!</definedName>
    <definedName name="철근가공조립" localSheetId="7">#REF!</definedName>
    <definedName name="철근가공조립" localSheetId="11">#REF!</definedName>
    <definedName name="철근가공조립" localSheetId="10">#REF!</definedName>
    <definedName name="철근가공조립">#REF!</definedName>
    <definedName name="철근직경D13" localSheetId="3">#REF!</definedName>
    <definedName name="철근직경D13" localSheetId="7">#REF!</definedName>
    <definedName name="철근직경D13" localSheetId="11">#REF!</definedName>
    <definedName name="철근직경D13" localSheetId="10">#REF!</definedName>
    <definedName name="철근직경D13">#REF!</definedName>
    <definedName name="철근직경D16_25" localSheetId="3">#REF!</definedName>
    <definedName name="철근직경D16_25" localSheetId="7">#REF!</definedName>
    <definedName name="철근직경D16_25" localSheetId="11">#REF!</definedName>
    <definedName name="철근직경D16_25" localSheetId="10">#REF!</definedName>
    <definedName name="철근직경D16_25">#REF!</definedName>
    <definedName name="철근직경D29_35" localSheetId="3">#REF!</definedName>
    <definedName name="철근직경D29_35" localSheetId="7">#REF!</definedName>
    <definedName name="철근직경D29_35" localSheetId="11">#REF!</definedName>
    <definedName name="철근직경D29_35" localSheetId="10">#REF!</definedName>
    <definedName name="철근직경D29_35">#REF!</definedName>
    <definedName name="철근항복응력" localSheetId="11">'[36]#REF'!$G$144</definedName>
    <definedName name="철근항복응력" localSheetId="10">'[36]#REF'!$G$144</definedName>
    <definedName name="철근항복응력">'[37]#REF'!$G$144</definedName>
    <definedName name="ㅋ" localSheetId="3" hidden="1">{#N/A,#N/A,FALSE,"조골재"}</definedName>
    <definedName name="ㅋ" localSheetId="7" hidden="1">{#N/A,#N/A,FALSE,"조골재"}</definedName>
    <definedName name="ㅋ" localSheetId="11" hidden="1">{#N/A,#N/A,FALSE,"조골재"}</definedName>
    <definedName name="ㅋ" localSheetId="10" hidden="1">{#N/A,#N/A,FALSE,"조골재"}</definedName>
    <definedName name="ㅋ" hidden="1">{#N/A,#N/A,FALSE,"조골재"}</definedName>
    <definedName name="ㅋㅋ" hidden="1">{#N/A,#N/A,FALSE,"조골재"}</definedName>
    <definedName name="콘크리트_구입" localSheetId="3">#REF!</definedName>
    <definedName name="콘크리트_구입" localSheetId="7">#REF!</definedName>
    <definedName name="콘크리트_구입" localSheetId="11">#REF!</definedName>
    <definedName name="콘크리트_구입" localSheetId="10">#REF!</definedName>
    <definedName name="콘크리트_구입">#REF!</definedName>
    <definedName name="콘크리트_생산" localSheetId="3">#REF!</definedName>
    <definedName name="콘크리트_생산" localSheetId="7">#REF!</definedName>
    <definedName name="콘크리트_생산" localSheetId="11">#REF!</definedName>
    <definedName name="콘크리트_생산" localSheetId="10">#REF!</definedName>
    <definedName name="콘크리트_생산">#REF!</definedName>
    <definedName name="콘크리트_타설" localSheetId="3">#REF!</definedName>
    <definedName name="콘크리트_타설" localSheetId="7">#REF!</definedName>
    <definedName name="콘크리트_타설" localSheetId="11">#REF!</definedName>
    <definedName name="콘크리트_타설" localSheetId="10">#REF!</definedName>
    <definedName name="콘크리트_타설">#REF!</definedName>
    <definedName name="콘크리트공칭강도" localSheetId="11">'[36]#REF'!$G$132</definedName>
    <definedName name="콘크리트공칭강도" localSheetId="10">'[36]#REF'!$G$132</definedName>
    <definedName name="콘크리트공칭강도">'[37]#REF'!$G$132</definedName>
    <definedName name="콘크리트타설" localSheetId="3">#REF!</definedName>
    <definedName name="콘크리트타설" localSheetId="7">#REF!</definedName>
    <definedName name="콘크리트타설" localSheetId="11">#REF!</definedName>
    <definedName name="콘크리트타설" localSheetId="10">#REF!</definedName>
    <definedName name="콘크리트타설">#REF!</definedName>
    <definedName name="키키" localSheetId="3">[0]!BlankMacro1</definedName>
    <definedName name="키키">[0]!BlankMacro1</definedName>
    <definedName name="ㅌ" localSheetId="3" hidden="1">{#N/A,#N/A,FALSE,"2~8번"}</definedName>
    <definedName name="ㅌ" localSheetId="7" hidden="1">{#N/A,#N/A,FALSE,"2~8번"}</definedName>
    <definedName name="ㅌ" localSheetId="2" hidden="1">{#N/A,#N/A,FALSE,"2~8번"}</definedName>
    <definedName name="ㅌ" localSheetId="11" hidden="1">{#N/A,#N/A,FALSE,"2~8번"}</definedName>
    <definedName name="ㅌ" localSheetId="10" hidden="1">{#N/A,#N/A,FALSE,"2~8번"}</definedName>
    <definedName name="ㅌ" hidden="1">{#N/A,#N/A,FALSE,"2~8번"}</definedName>
    <definedName name="타이틀" localSheetId="3">#REF!</definedName>
    <definedName name="타이틀" localSheetId="7">#REF!</definedName>
    <definedName name="타이틀" localSheetId="11">#REF!</definedName>
    <definedName name="타이틀" localSheetId="10">#REF!</definedName>
    <definedName name="타이틀">#REF!</definedName>
    <definedName name="탄성10다" localSheetId="3">#REF!</definedName>
    <definedName name="탄성10다" localSheetId="7">#REF!</definedName>
    <definedName name="탄성10다" localSheetId="11">#REF!</definedName>
    <definedName name="탄성10다" localSheetId="10">#REF!</definedName>
    <definedName name="탄성10다">#REF!</definedName>
    <definedName name="탄성8다" localSheetId="3">#REF!</definedName>
    <definedName name="탄성8다" localSheetId="7">#REF!</definedName>
    <definedName name="탄성8다" localSheetId="11">#REF!</definedName>
    <definedName name="탄성8다" localSheetId="10">#REF!</definedName>
    <definedName name="탄성8다">#REF!</definedName>
    <definedName name="탄성고무받침" localSheetId="3">#REF!</definedName>
    <definedName name="탄성고무받침" localSheetId="7">#REF!</definedName>
    <definedName name="탄성고무받침" localSheetId="11">#REF!</definedName>
    <definedName name="탄성고무받침" localSheetId="10">#REF!</definedName>
    <definedName name="탄성고무받침">#REF!</definedName>
    <definedName name="터_높" localSheetId="3">#REF!</definedName>
    <definedName name="터_높" localSheetId="7">#REF!</definedName>
    <definedName name="터_높" localSheetId="11">#REF!</definedName>
    <definedName name="터_높" localSheetId="10">#REF!</definedName>
    <definedName name="터_높">#REF!</definedName>
    <definedName name="터_폭" localSheetId="3">#REF!</definedName>
    <definedName name="터_폭" localSheetId="7">#REF!</definedName>
    <definedName name="터_폭" localSheetId="11">#REF!</definedName>
    <definedName name="터_폭" localSheetId="10">#REF!</definedName>
    <definedName name="터_폭">#REF!</definedName>
    <definedName name="터파기" localSheetId="3">#REF!</definedName>
    <definedName name="터파기" localSheetId="7">#REF!</definedName>
    <definedName name="터파기" localSheetId="11">#REF!</definedName>
    <definedName name="터파기" localSheetId="10">#REF!</definedName>
    <definedName name="터파기">#REF!</definedName>
    <definedName name="터파기리핑" localSheetId="3">#REF!</definedName>
    <definedName name="터파기리핑" localSheetId="7">#REF!</definedName>
    <definedName name="터파기리핑" localSheetId="11">#REF!</definedName>
    <definedName name="터파기리핑" localSheetId="10">#REF!</definedName>
    <definedName name="터파기리핑">#REF!</definedName>
    <definedName name="터파기발파암" localSheetId="3">#REF!</definedName>
    <definedName name="터파기발파암" localSheetId="7">#REF!</definedName>
    <definedName name="터파기발파암" localSheetId="11">#REF!</definedName>
    <definedName name="터파기발파암" localSheetId="10">#REF!</definedName>
    <definedName name="터파기발파암">#REF!</definedName>
    <definedName name="터파기병합" localSheetId="3">#REF!</definedName>
    <definedName name="터파기병합">#REF!</definedName>
    <definedName name="터파기상폭" localSheetId="3">[30]횡배수관!#REF!</definedName>
    <definedName name="터파기상폭" localSheetId="7">[30]횡배수관!#REF!</definedName>
    <definedName name="터파기상폭" localSheetId="11">[29]횡배수관!#REF!</definedName>
    <definedName name="터파기상폭" localSheetId="10">[29]횡배수관!#REF!</definedName>
    <definedName name="터파기상폭">[30]횡배수관!#REF!</definedName>
    <definedName name="터파기토사" localSheetId="3">#REF!</definedName>
    <definedName name="터파기토사" localSheetId="7">#REF!</definedName>
    <definedName name="터파기토사" localSheetId="11">#REF!</definedName>
    <definedName name="터파기토사" localSheetId="10">#REF!</definedName>
    <definedName name="터파기토사">#REF!</definedName>
    <definedName name="템플리트모듈1" localSheetId="3">[0]!BlankMacro1</definedName>
    <definedName name="템플리트모듈1">[0]!BlankMacro1</definedName>
    <definedName name="템플리트모듈2" localSheetId="3">[0]!BlankMacro1</definedName>
    <definedName name="템플리트모듈2">[0]!BlankMacro1</definedName>
    <definedName name="템플리트모듈3" localSheetId="3">[0]!BlankMacro1</definedName>
    <definedName name="템플리트모듈3">[0]!BlankMacro1</definedName>
    <definedName name="템플리트모듈4" localSheetId="3">[0]!BlankMacro1</definedName>
    <definedName name="템플리트모듈4">[0]!BlankMacro1</definedName>
    <definedName name="템플리트모듈5" localSheetId="3">[0]!BlankMacro1</definedName>
    <definedName name="템플리트모듈5">[0]!BlankMacro1</definedName>
    <definedName name="템플리트모듈6" localSheetId="3">[0]!BlankMacro1</definedName>
    <definedName name="템플리트모듈6">[0]!BlankMacro1</definedName>
    <definedName name="토공" localSheetId="3">#REF!</definedName>
    <definedName name="토공" localSheetId="7">#REF!</definedName>
    <definedName name="토공" localSheetId="11">#REF!</definedName>
    <definedName name="토공" localSheetId="10">#REF!</definedName>
    <definedName name="토공">#REF!</definedName>
    <definedName name="토공참조" localSheetId="3">#REF!</definedName>
    <definedName name="토공참조" localSheetId="7">#REF!</definedName>
    <definedName name="토공참조" localSheetId="11">#REF!</definedName>
    <definedName name="토공참조" localSheetId="10">#REF!</definedName>
    <definedName name="토공참조">#REF!</definedName>
    <definedName name="토사병합" localSheetId="3">#REF!</definedName>
    <definedName name="토사병합">#REF!</definedName>
    <definedName name="토사터" localSheetId="3">#REF!</definedName>
    <definedName name="토사터">#REF!</definedName>
    <definedName name="토사터병합" localSheetId="3">#REF!</definedName>
    <definedName name="토사터병합">#REF!</definedName>
    <definedName name="토적" localSheetId="3">#REF!</definedName>
    <definedName name="토적" localSheetId="7">#REF!</definedName>
    <definedName name="토적" localSheetId="11">#REF!</definedName>
    <definedName name="토적" localSheetId="10">#REF!</definedName>
    <definedName name="토적">#REF!</definedName>
    <definedName name="토적1공구" localSheetId="3">#REF!</definedName>
    <definedName name="토적1공구" localSheetId="7">#REF!</definedName>
    <definedName name="토적1공구" localSheetId="11">#REF!</definedName>
    <definedName name="토적1공구" localSheetId="10">#REF!</definedName>
    <definedName name="토적1공구">#REF!</definedName>
    <definedName name="토적2공구" localSheetId="3">#REF!</definedName>
    <definedName name="토적2공구" localSheetId="7">#REF!</definedName>
    <definedName name="토적2공구" localSheetId="11">#REF!</definedName>
    <definedName name="토적2공구" localSheetId="10">#REF!</definedName>
    <definedName name="토적2공구">#REF!</definedName>
    <definedName name="토적계산" localSheetId="3">#REF!</definedName>
    <definedName name="토적계산" localSheetId="7">#REF!</definedName>
    <definedName name="토적계산" localSheetId="11">#REF!</definedName>
    <definedName name="토적계산" localSheetId="10">#REF!</definedName>
    <definedName name="토적계산">#REF!</definedName>
    <definedName name="토적표" localSheetId="3" hidden="1">#REF!</definedName>
    <definedName name="토적표" hidden="1">#REF!</definedName>
    <definedName name="ㅍ" localSheetId="3" hidden="1">{#N/A,#N/A,FALSE,"2~8번"}</definedName>
    <definedName name="ㅍ" localSheetId="7" hidden="1">{#N/A,#N/A,FALSE,"2~8번"}</definedName>
    <definedName name="ㅍ" localSheetId="2">BlankMacro1</definedName>
    <definedName name="ㅍ" localSheetId="11" hidden="1">{#N/A,#N/A,FALSE,"2~8번"}</definedName>
    <definedName name="ㅍ" localSheetId="10" hidden="1">{#N/A,#N/A,FALSE,"2~8번"}</definedName>
    <definedName name="ㅍ" hidden="1">{#N/A,#N/A,FALSE,"2~8번"}</definedName>
    <definedName name="ㅍㅍ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localSheetId="3" hidden="1">{#N/A,#N/A,FALSE,"단가표지"}</definedName>
    <definedName name="ㅍㅍㅍ" localSheetId="7" hidden="1">{#N/A,#N/A,FALSE,"단가표지"}</definedName>
    <definedName name="ㅍㅍㅍ" localSheetId="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localSheetId="11" hidden="1">{#N/A,#N/A,FALSE,"단가표지"}</definedName>
    <definedName name="ㅍㅍㅍ" localSheetId="10" hidden="1">{#N/A,#N/A,FALSE,"단가표지"}</definedName>
    <definedName name="ㅍㅍㅍ" hidden="1">{#N/A,#N/A,FALSE,"단가표지"}</definedName>
    <definedName name="ㅍㅍㅍㅍㅍ" localSheetId="3" hidden="1">{#N/A,#N/A,FALSE,"운반시간"}</definedName>
    <definedName name="ㅍㅍㅍㅍㅍ" localSheetId="7" hidden="1">{#N/A,#N/A,FALSE,"운반시간"}</definedName>
    <definedName name="ㅍㅍㅍㅍㅍ" localSheetId="2" hidden="1">{#N/A,#N/A,FALSE,"운반시간"}</definedName>
    <definedName name="ㅍㅍㅍㅍㅍ" localSheetId="11" hidden="1">{#N/A,#N/A,FALSE,"운반시간"}</definedName>
    <definedName name="ㅍㅍㅍㅍㅍ" localSheetId="10" hidden="1">{#N/A,#N/A,FALSE,"운반시간"}</definedName>
    <definedName name="ㅍㅍㅍㅍㅍ" hidden="1">{#N/A,#N/A,FALSE,"운반시간"}</definedName>
    <definedName name="ㅍㅍㅍㅍㅍㅍ" localSheetId="3" hidden="1">{#N/A,#N/A,FALSE,"조골재"}</definedName>
    <definedName name="ㅍㅍㅍㅍㅍㅍ" localSheetId="7" hidden="1">{#N/A,#N/A,FALSE,"조골재"}</definedName>
    <definedName name="ㅍㅍㅍㅍㅍㅍ" localSheetId="2" hidden="1">{#N/A,#N/A,FALSE,"조골재"}</definedName>
    <definedName name="ㅍㅍㅍㅍㅍㅍ" localSheetId="11" hidden="1">{#N/A,#N/A,FALSE,"조골재"}</definedName>
    <definedName name="ㅍㅍㅍㅍㅍㅍ" localSheetId="10" hidden="1">{#N/A,#N/A,FALSE,"조골재"}</definedName>
    <definedName name="ㅍㅍㅍㅍㅍㅍ" hidden="1">{#N/A,#N/A,FALSE,"조골재"}</definedName>
    <definedName name="ㅍㅍㅍㅍㅍㅍㅍㅍ" localSheetId="3" hidden="1">{#N/A,#N/A,FALSE,"표지목차"}</definedName>
    <definedName name="ㅍㅍㅍㅍㅍㅍㅍㅍ" localSheetId="7" hidden="1">{#N/A,#N/A,FALSE,"표지목차"}</definedName>
    <definedName name="ㅍㅍㅍㅍㅍㅍㅍㅍ" localSheetId="2" hidden="1">{#N/A,#N/A,FALSE,"표지목차"}</definedName>
    <definedName name="ㅍㅍㅍㅍㅍㅍㅍㅍ" localSheetId="11" hidden="1">{#N/A,#N/A,FALSE,"표지목차"}</definedName>
    <definedName name="ㅍㅍㅍㅍㅍㅍㅍㅍ" localSheetId="10" hidden="1">{#N/A,#N/A,FALSE,"표지목차"}</definedName>
    <definedName name="ㅍㅍㅍㅍㅍㅍㅍㅍ" hidden="1">{#N/A,#N/A,FALSE,"표지목차"}</definedName>
    <definedName name="파일" localSheetId="3" hidden="1">#REF!</definedName>
    <definedName name="파일" hidden="1">#REF!</definedName>
    <definedName name="파일길이" localSheetId="3">#REF!</definedName>
    <definedName name="파일길이" localSheetId="7">#REF!</definedName>
    <definedName name="파일길이" localSheetId="11">#REF!</definedName>
    <definedName name="파일길이" localSheetId="10">#REF!</definedName>
    <definedName name="파일길이">#REF!</definedName>
    <definedName name="편지기초" hidden="1">{#N/A,#N/A,FALSE,"배수2"}</definedName>
    <definedName name="포_1_보도블럭">[29]단면기준!$C$21</definedName>
    <definedName name="포_1_보조기층">[29]단면기준!$C$19</definedName>
    <definedName name="포_2_보조기층">[29]단면기준!$D$19</definedName>
    <definedName name="포_2_콘크리트">[29]단면기준!$D$22</definedName>
    <definedName name="포_3_기층">[29]단면기준!$E$18</definedName>
    <definedName name="포_3_보조기층">[29]단면기준!$E$19</definedName>
    <definedName name="포_3_선택층">[29]단면기준!$E$20</definedName>
    <definedName name="포_3_표층">[29]단면기준!$E$17</definedName>
    <definedName name="포_4_보조기층">[29]단면기준!$F$19</definedName>
    <definedName name="포_4_콘크리트">[29]단면기준!$F$22</definedName>
    <definedName name="포_4_표층">[29]단면기준!$F$17</definedName>
    <definedName name="포_5_보조기층">[29]단면기준!$G$19</definedName>
    <definedName name="포_5_표층">[29]단면기준!$G$17</definedName>
    <definedName name="포장공" localSheetId="3">#REF!</definedName>
    <definedName name="포장공" localSheetId="7">#REF!</definedName>
    <definedName name="포장공" localSheetId="11">#REF!</definedName>
    <definedName name="포장공" localSheetId="10">#REF!</definedName>
    <definedName name="포장공">#REF!</definedName>
    <definedName name="포장층두께" localSheetId="3">[30]횡배수관!#REF!</definedName>
    <definedName name="포장층두께" localSheetId="7">[30]횡배수관!#REF!</definedName>
    <definedName name="포장층두께" localSheetId="11">[29]횡배수관!#REF!</definedName>
    <definedName name="포장층두께" localSheetId="10">[29]횡배수관!#REF!</definedName>
    <definedName name="포장층두께">[30]횡배수관!#REF!</definedName>
    <definedName name="폭1" localSheetId="3">#REF!</definedName>
    <definedName name="폭1" localSheetId="7">#REF!</definedName>
    <definedName name="폭1" localSheetId="11">#REF!</definedName>
    <definedName name="폭1" localSheetId="10">#REF!</definedName>
    <definedName name="폭1">#REF!</definedName>
    <definedName name="폭10" localSheetId="3">#REF!</definedName>
    <definedName name="폭10" localSheetId="7">#REF!</definedName>
    <definedName name="폭10" localSheetId="11">#REF!</definedName>
    <definedName name="폭10" localSheetId="10">#REF!</definedName>
    <definedName name="폭10">#REF!</definedName>
    <definedName name="폭2" localSheetId="3">#REF!</definedName>
    <definedName name="폭2" localSheetId="7">#REF!</definedName>
    <definedName name="폭2" localSheetId="11">#REF!</definedName>
    <definedName name="폭2" localSheetId="10">#REF!</definedName>
    <definedName name="폭2">#REF!</definedName>
    <definedName name="폭3" localSheetId="3">#REF!</definedName>
    <definedName name="폭3" localSheetId="7">#REF!</definedName>
    <definedName name="폭3" localSheetId="11">#REF!</definedName>
    <definedName name="폭3" localSheetId="10">#REF!</definedName>
    <definedName name="폭3">#REF!</definedName>
    <definedName name="폭4" localSheetId="3">#REF!</definedName>
    <definedName name="폭4" localSheetId="7">#REF!</definedName>
    <definedName name="폭4" localSheetId="11">#REF!</definedName>
    <definedName name="폭4" localSheetId="10">#REF!</definedName>
    <definedName name="폭4">#REF!</definedName>
    <definedName name="폭5" localSheetId="3">#REF!</definedName>
    <definedName name="폭5" localSheetId="7">#REF!</definedName>
    <definedName name="폭5" localSheetId="11">#REF!</definedName>
    <definedName name="폭5" localSheetId="10">#REF!</definedName>
    <definedName name="폭5">#REF!</definedName>
    <definedName name="폭6" localSheetId="3">#REF!</definedName>
    <definedName name="폭6" localSheetId="7">#REF!</definedName>
    <definedName name="폭6" localSheetId="11">#REF!</definedName>
    <definedName name="폭6" localSheetId="10">#REF!</definedName>
    <definedName name="폭6">#REF!</definedName>
    <definedName name="폭7" localSheetId="3">#REF!</definedName>
    <definedName name="폭7" localSheetId="7">#REF!</definedName>
    <definedName name="폭7" localSheetId="11">#REF!</definedName>
    <definedName name="폭7" localSheetId="10">#REF!</definedName>
    <definedName name="폭7">#REF!</definedName>
    <definedName name="폭8" localSheetId="3">#REF!</definedName>
    <definedName name="폭8" localSheetId="7">#REF!</definedName>
    <definedName name="폭8" localSheetId="11">#REF!</definedName>
    <definedName name="폭8" localSheetId="10">#REF!</definedName>
    <definedName name="폭8">#REF!</definedName>
    <definedName name="폭9" localSheetId="3">#REF!</definedName>
    <definedName name="폭9" localSheetId="7">#REF!</definedName>
    <definedName name="폭9" localSheetId="11">#REF!</definedName>
    <definedName name="폭9" localSheetId="10">#REF!</definedName>
    <definedName name="폭9">#REF!</definedName>
    <definedName name="표면처리" localSheetId="3">#REF!</definedName>
    <definedName name="표면처리" localSheetId="7">#REF!</definedName>
    <definedName name="표면처리" localSheetId="11">#REF!</definedName>
    <definedName name="표면처리" localSheetId="10">#REF!</definedName>
    <definedName name="표면처리">#REF!</definedName>
    <definedName name="표지판집계표" localSheetId="3" hidden="1">#REF!</definedName>
    <definedName name="표지판집계표" hidden="1">#REF!</definedName>
    <definedName name="표층복구H">[29]토적표!$BV$1:$BV$65536</definedName>
    <definedName name="표층파취H">[29]토적표!$BU$1:$BU$65536</definedName>
    <definedName name="ㅎ" localSheetId="11">[39]터파기및재료!#REF!</definedName>
    <definedName name="ㅎ" localSheetId="10">[39]터파기및재료!#REF!</definedName>
    <definedName name="ㅎ5" localSheetId="3" hidden="1">{#N/A,#N/A,FALSE,"골재소요량";#N/A,#N/A,FALSE,"골재소요량"}</definedName>
    <definedName name="ㅎ5" localSheetId="7" hidden="1">{#N/A,#N/A,FALSE,"골재소요량";#N/A,#N/A,FALSE,"골재소요량"}</definedName>
    <definedName name="ㅎ5" localSheetId="2" hidden="1">{#N/A,#N/A,FALSE,"골재소요량";#N/A,#N/A,FALSE,"골재소요량"}</definedName>
    <definedName name="ㅎ5" localSheetId="11" hidden="1">{#N/A,#N/A,FALSE,"골재소요량";#N/A,#N/A,FALSE,"골재소요량"}</definedName>
    <definedName name="ㅎ5" localSheetId="10" hidden="1">{#N/A,#N/A,FALSE,"골재소요량";#N/A,#N/A,FALSE,"골재소요량"}</definedName>
    <definedName name="ㅎ5" hidden="1">{#N/A,#N/A,FALSE,"골재소요량";#N/A,#N/A,FALSE,"골재소요량"}</definedName>
    <definedName name="ㅎ노ㅠ" hidden="1">{#N/A,#N/A,FALSE,"배수1"}</definedName>
    <definedName name="ㅎㄶ" hidden="1">{#N/A,#N/A,FALSE,"속도"}</definedName>
    <definedName name="ㅎㅀㄹ" hidden="1">{#N/A,#N/A,FALSE,"운반시간"}</definedName>
    <definedName name="ㅎㅁㄴㅇㅁㄴㅇㅁㄴㅇㅁ" hidden="1">{#N/A,#N/A,FALSE,"운반시간"}</definedName>
    <definedName name="ㅎㅎ" localSheetId="3" hidden="1">{#N/A,#N/A,FALSE,"2~8번"}</definedName>
    <definedName name="ㅎㅎ" localSheetId="7" hidden="1">{#N/A,#N/A,FALSE,"2~8번"}</definedName>
    <definedName name="ㅎㅎ" localSheetId="2" hidden="1">{#N/A,#N/A,FALSE,"2~8번"}</definedName>
    <definedName name="ㅎㅎ" localSheetId="11" hidden="1">{#N/A,#N/A,FALSE,"2~8번"}</definedName>
    <definedName name="ㅎㅎ" localSheetId="10" hidden="1">{#N/A,#N/A,FALSE,"2~8번"}</definedName>
    <definedName name="ㅎㅎ" hidden="1">{#N/A,#N/A,FALSE,"2~8번"}</definedName>
    <definedName name="ㅎㅎㅎ" localSheetId="3" hidden="1">{#N/A,#N/A,FALSE,"골재소요량";#N/A,#N/A,FALSE,"골재소요량"}</definedName>
    <definedName name="ㅎㅎㅎ" localSheetId="7" hidden="1">{#N/A,#N/A,FALSE,"골재소요량";#N/A,#N/A,FALSE,"골재소요량"}</definedName>
    <definedName name="ㅎㅎㅎ" localSheetId="2" hidden="1">{#N/A,#N/A,FALSE,"골재소요량";#N/A,#N/A,FALSE,"골재소요량"}</definedName>
    <definedName name="ㅎㅎㅎ" localSheetId="11" hidden="1">{#N/A,#N/A,FALSE,"골재소요량";#N/A,#N/A,FALSE,"골재소요량"}</definedName>
    <definedName name="ㅎㅎㅎ" localSheetId="10" hidden="1">{#N/A,#N/A,FALSE,"골재소요량";#N/A,#N/A,FALSE,"골재소요량"}</definedName>
    <definedName name="ㅎㅎㅎ" hidden="1">{#N/A,#N/A,FALSE,"골재소요량";#N/A,#N/A,FALSE,"골재소요량"}</definedName>
    <definedName name="ㅎㅎㅎㅎ" localSheetId="3" hidden="1">{#N/A,#N/A,FALSE,"2~8번"}</definedName>
    <definedName name="ㅎㅎㅎㅎ" localSheetId="7" hidden="1">{#N/A,#N/A,FALSE,"2~8번"}</definedName>
    <definedName name="ㅎㅎㅎㅎ" localSheetId="2" hidden="1">{#N/A,#N/A,FALSE,"2~8번"}</definedName>
    <definedName name="ㅎㅎㅎㅎ" localSheetId="11" hidden="1">{#N/A,#N/A,FALSE,"2~8번"}</definedName>
    <definedName name="ㅎㅎㅎㅎ" localSheetId="10" hidden="1">{#N/A,#N/A,FALSE,"2~8번"}</definedName>
    <definedName name="ㅎㅎㅎㅎ" hidden="1">{#N/A,#N/A,FALSE,"2~8번"}</definedName>
    <definedName name="ㅎㅎㅎㅎㅎㅎㅎ" localSheetId="3" hidden="1">{#N/A,#N/A,FALSE,"골재소요량";#N/A,#N/A,FALSE,"골재소요량"}</definedName>
    <definedName name="ㅎㅎㅎㅎㅎㅎㅎ" localSheetId="7" hidden="1">{#N/A,#N/A,FALSE,"골재소요량";#N/A,#N/A,FALSE,"골재소요량"}</definedName>
    <definedName name="ㅎㅎㅎㅎㅎㅎㅎ" localSheetId="2" hidden="1">{#N/A,#N/A,FALSE,"골재소요량";#N/A,#N/A,FALSE,"골재소요량"}</definedName>
    <definedName name="ㅎㅎㅎㅎㅎㅎㅎ" localSheetId="11" hidden="1">{#N/A,#N/A,FALSE,"골재소요량";#N/A,#N/A,FALSE,"골재소요량"}</definedName>
    <definedName name="ㅎㅎㅎㅎㅎㅎㅎ" localSheetId="10" hidden="1">{#N/A,#N/A,FALSE,"골재소요량";#N/A,#N/A,FALSE,"골재소요량"}</definedName>
    <definedName name="ㅎㅎㅎㅎㅎㅎㅎ" hidden="1">{#N/A,#N/A,FALSE,"골재소요량";#N/A,#N/A,FALSE,"골재소요량"}</definedName>
    <definedName name="하판두께" localSheetId="3">#REF!</definedName>
    <definedName name="하판두께" localSheetId="7">#REF!</definedName>
    <definedName name="하판두께" localSheetId="11">#REF!</definedName>
    <definedName name="하판두께" localSheetId="10">#REF!</definedName>
    <definedName name="하판두께">#REF!</definedName>
    <definedName name="함판3" localSheetId="2">'[13]#REF'!$AG$77</definedName>
    <definedName name="함판3" localSheetId="11">'[10]#REF'!$AG$77</definedName>
    <definedName name="함판3" localSheetId="10">'[10]#REF'!$AG$77</definedName>
    <definedName name="함판3">'[12]#REF'!$AG$77</definedName>
    <definedName name="합판4" localSheetId="2">'[13]#REF'!$AG$80</definedName>
    <definedName name="합판4" localSheetId="11">'[10]#REF'!$AG$80</definedName>
    <definedName name="합판4" localSheetId="10">'[10]#REF'!$AG$80</definedName>
    <definedName name="합판4">'[12]#REF'!$AG$80</definedName>
    <definedName name="합판6" localSheetId="2">'[13]#REF'!$AG$86</definedName>
    <definedName name="합판6" localSheetId="11">'[10]#REF'!$AG$86</definedName>
    <definedName name="합판6" localSheetId="10">'[10]#REF'!$AG$86</definedName>
    <definedName name="합판6">'[12]#REF'!$AG$86</definedName>
    <definedName name="항타길이_경사" localSheetId="3">#REF!</definedName>
    <definedName name="항타길이_경사" localSheetId="7">#REF!</definedName>
    <definedName name="항타길이_경사" localSheetId="11">#REF!</definedName>
    <definedName name="항타길이_경사" localSheetId="10">#REF!</definedName>
    <definedName name="항타길이_경사">#REF!</definedName>
    <definedName name="항타길이_수직" localSheetId="3">#REF!</definedName>
    <definedName name="항타길이_수직" localSheetId="7">#REF!</definedName>
    <definedName name="항타길이_수직" localSheetId="11">#REF!</definedName>
    <definedName name="항타길이_수직" localSheetId="10">#REF!</definedName>
    <definedName name="항타길이_수직">#REF!</definedName>
    <definedName name="헌치1" localSheetId="3">#REF!</definedName>
    <definedName name="헌치1" localSheetId="7">#REF!</definedName>
    <definedName name="헌치1" localSheetId="11">#REF!</definedName>
    <definedName name="헌치1" localSheetId="10">#REF!</definedName>
    <definedName name="헌치1">#REF!</definedName>
    <definedName name="헌치2" localSheetId="3">#REF!</definedName>
    <definedName name="헌치2" localSheetId="7">#REF!</definedName>
    <definedName name="헌치2" localSheetId="11">#REF!</definedName>
    <definedName name="헌치2" localSheetId="10">#REF!</definedName>
    <definedName name="헌치2">#REF!</definedName>
    <definedName name="헌치개소" localSheetId="3">#REF!</definedName>
    <definedName name="헌치개소" localSheetId="7">#REF!</definedName>
    <definedName name="헌치개소" localSheetId="11">#REF!</definedName>
    <definedName name="헌치개소" localSheetId="10">#REF!</definedName>
    <definedName name="헌치개소">#REF!</definedName>
    <definedName name="헌치높이" localSheetId="3">#REF!</definedName>
    <definedName name="헌치높이" localSheetId="7">#REF!</definedName>
    <definedName name="헌치높이" localSheetId="11">#REF!</definedName>
    <definedName name="헌치높이" localSheetId="10">#REF!</definedName>
    <definedName name="헌치높이">#REF!</definedName>
    <definedName name="헌치사선폭" localSheetId="3">#REF!</definedName>
    <definedName name="헌치사선폭" localSheetId="7">#REF!</definedName>
    <definedName name="헌치사선폭" localSheetId="11">#REF!</definedName>
    <definedName name="헌치사선폭" localSheetId="10">#REF!</definedName>
    <definedName name="헌치사선폭">#REF!</definedName>
    <definedName name="헌치폭" localSheetId="3">#REF!</definedName>
    <definedName name="헌치폭" localSheetId="7">#REF!</definedName>
    <definedName name="헌치폭" localSheetId="11">#REF!</definedName>
    <definedName name="헌치폭" localSheetId="10">#REF!</definedName>
    <definedName name="헌치폭">#REF!</definedName>
    <definedName name="헤베" localSheetId="3">#REF!</definedName>
    <definedName name="헤베" localSheetId="7">#REF!</definedName>
    <definedName name="헤베" localSheetId="11">#REF!</definedName>
    <definedName name="헤베" localSheetId="10">#REF!</definedName>
    <definedName name="헤베">#REF!</definedName>
    <definedName name="호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홓" hidden="1">{#N/A,#N/A,FALSE,"조골재"}</definedName>
    <definedName name="확인" localSheetId="3">BlankMacro1</definedName>
    <definedName name="확인">BlankMacro1</definedName>
    <definedName name="황" localSheetId="3">[0]!BlankMacro1</definedName>
    <definedName name="황">[0]!BlankMacro1</definedName>
    <definedName name="횡" localSheetId="3">#REF!</definedName>
    <definedName name="횡" localSheetId="7">#REF!</definedName>
    <definedName name="횡" localSheetId="11">#REF!</definedName>
    <definedName name="횡" localSheetId="10">#REF!</definedName>
    <definedName name="횡">#REF!</definedName>
    <definedName name="흄관집병합" localSheetId="3">#REF!</definedName>
    <definedName name="흄관집병합">#REF!</definedName>
    <definedName name="ㅏ" localSheetId="3" hidden="1">{#N/A,#N/A,FALSE,"운반시간"}</definedName>
    <definedName name="ㅏ" localSheetId="7" hidden="1">{#N/A,#N/A,FALSE,"운반시간"}</definedName>
    <definedName name="ㅏ" localSheetId="2" hidden="1">{#N/A,#N/A,FALSE,"운반시간"}</definedName>
    <definedName name="ㅏ" localSheetId="11" hidden="1">{#N/A,#N/A,FALSE,"운반시간"}</definedName>
    <definedName name="ㅏ" localSheetId="10" hidden="1">{#N/A,#N/A,FALSE,"운반시간"}</definedName>
    <definedName name="ㅏ" hidden="1">{#N/A,#N/A,FALSE,"운반시간"}</definedName>
    <definedName name="ㅏㅓ" hidden="1">{#N/A,#N/A,FALSE,"골재소요량";#N/A,#N/A,FALSE,"골재소요량"}</definedName>
    <definedName name="ㅏㅓㅏ" hidden="1">{#N/A,#N/A,FALSE,"단가표지"}</definedName>
    <definedName name="ㅏㅓㅏㅓ" hidden="1">{#N/A,#N/A,FALSE,"2~8번"}</definedName>
    <definedName name="ㅐ" localSheetId="3" hidden="1">{#N/A,#N/A,FALSE,"운반시간"}</definedName>
    <definedName name="ㅐ" localSheetId="7" hidden="1">{#N/A,#N/A,FALSE,"운반시간"}</definedName>
    <definedName name="ㅐ" localSheetId="2" hidden="1">{#N/A,#N/A,FALSE,"운반시간"}</definedName>
    <definedName name="ㅐ" localSheetId="11" hidden="1">{#N/A,#N/A,FALSE,"운반시간"}</definedName>
    <definedName name="ㅐ" localSheetId="10" hidden="1">{#N/A,#N/A,FALSE,"운반시간"}</definedName>
    <definedName name="ㅐ" hidden="1">{#N/A,#N/A,FALSE,"운반시간"}</definedName>
    <definedName name="ㅑ" localSheetId="3" hidden="1">{#N/A,#N/A,FALSE,"조골재"}</definedName>
    <definedName name="ㅑ" localSheetId="7" hidden="1">{#N/A,#N/A,FALSE,"조골재"}</definedName>
    <definedName name="ㅑ" localSheetId="2" hidden="1">{#N/A,#N/A,FALSE,"조골재"}</definedName>
    <definedName name="ㅑ" localSheetId="11" hidden="1">{#N/A,#N/A,FALSE,"조골재"}</definedName>
    <definedName name="ㅑ" localSheetId="10" hidden="1">{#N/A,#N/A,FALSE,"조골재"}</definedName>
    <definedName name="ㅑ" hidden="1">{#N/A,#N/A,FALSE,"조골재"}</definedName>
    <definedName name="ㅑㅕㅕㅕ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ㅓ" localSheetId="3">#REF!</definedName>
    <definedName name="ㅓ" localSheetId="7">#REF!</definedName>
    <definedName name="ㅓ" localSheetId="11">#REF!</definedName>
    <definedName name="ㅓ" localSheetId="10">#REF!</definedName>
    <definedName name="ㅓ">#REF!</definedName>
    <definedName name="ㅓ7" localSheetId="3" hidden="1">{#N/A,#N/A,FALSE,"단가표지"}</definedName>
    <definedName name="ㅓ7" localSheetId="7" hidden="1">{#N/A,#N/A,FALSE,"단가표지"}</definedName>
    <definedName name="ㅓ7" localSheetId="2" hidden="1">{#N/A,#N/A,FALSE,"단가표지"}</definedName>
    <definedName name="ㅓ7" localSheetId="11" hidden="1">{#N/A,#N/A,FALSE,"단가표지"}</definedName>
    <definedName name="ㅓ7" localSheetId="10" hidden="1">{#N/A,#N/A,FALSE,"단가표지"}</definedName>
    <definedName name="ㅓ7" hidden="1">{#N/A,#N/A,FALSE,"단가표지"}</definedName>
    <definedName name="ㅓ8" localSheetId="3">#REF!</definedName>
    <definedName name="ㅓ8" localSheetId="7">#REF!</definedName>
    <definedName name="ㅓ8" localSheetId="11">#REF!</definedName>
    <definedName name="ㅓ8" localSheetId="10">#REF!</definedName>
    <definedName name="ㅓ8">#REF!</definedName>
    <definedName name="ㅓㄴㅇ러" hidden="1">{#N/A,#N/A,FALSE,"골재소요량";#N/A,#N/A,FALSE,"골재소요량"}</definedName>
    <definedName name="ㅓㅏ" hidden="1">{#N/A,#N/A,FALSE,"골재소요량";#N/A,#N/A,FALSE,"골재소요량"}</definedName>
    <definedName name="ㅓㅏㄹ" localSheetId="3">#REF!</definedName>
    <definedName name="ㅓㅏㄹ" localSheetId="7">#REF!</definedName>
    <definedName name="ㅓㅏㄹ" localSheetId="11">#REF!</definedName>
    <definedName name="ㅓㅏㄹ" localSheetId="10">#REF!</definedName>
    <definedName name="ㅓㅏㄹ">#REF!</definedName>
    <definedName name="ㅓㅏㅓ" hidden="1">{#N/A,#N/A,FALSE,"조골재"}</definedName>
    <definedName name="ㅓㅓㅓ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ㅓㅓㅗ" hidden="1">{#N/A,#N/A,FALSE,"조골재"}</definedName>
    <definedName name="ㅓㅗㅓ" hidden="1">{#N/A,#N/A,FALSE,"2~8번"}</definedName>
    <definedName name="ㅔ" localSheetId="3" hidden="1">{#N/A,#N/A,FALSE,"골재소요량";#N/A,#N/A,FALSE,"골재소요량"}</definedName>
    <definedName name="ㅔ" localSheetId="7" hidden="1">{#N/A,#N/A,FALSE,"골재소요량";#N/A,#N/A,FALSE,"골재소요량"}</definedName>
    <definedName name="ㅔ" localSheetId="2" hidden="1">{#N/A,#N/A,FALSE,"골재소요량";#N/A,#N/A,FALSE,"골재소요량"}</definedName>
    <definedName name="ㅔ" localSheetId="11" hidden="1">{#N/A,#N/A,FALSE,"골재소요량";#N/A,#N/A,FALSE,"골재소요량"}</definedName>
    <definedName name="ㅔ" localSheetId="10" hidden="1">{#N/A,#N/A,FALSE,"골재소요량";#N/A,#N/A,FALSE,"골재소요량"}</definedName>
    <definedName name="ㅔ" hidden="1">{#N/A,#N/A,FALSE,"골재소요량";#N/A,#N/A,FALSE,"골재소요량"}</definedName>
    <definedName name="ㅔ3" hidden="1">{#N/A,#N/A,FALSE,"배수1"}</definedName>
    <definedName name="ㅕ" localSheetId="3" hidden="1">{#N/A,#N/A,FALSE,"골재소요량";#N/A,#N/A,FALSE,"골재소요량"}</definedName>
    <definedName name="ㅕ" localSheetId="7" hidden="1">{#N/A,#N/A,FALSE,"골재소요량";#N/A,#N/A,FALSE,"골재소요량"}</definedName>
    <definedName name="ㅕ" localSheetId="2" hidden="1">{#N/A,#N/A,FALSE,"골재소요량";#N/A,#N/A,FALSE,"골재소요량"}</definedName>
    <definedName name="ㅕ" localSheetId="11" hidden="1">{#N/A,#N/A,FALSE,"골재소요량";#N/A,#N/A,FALSE,"골재소요량"}</definedName>
    <definedName name="ㅕ" localSheetId="10" hidden="1">{#N/A,#N/A,FALSE,"골재소요량";#N/A,#N/A,FALSE,"골재소요량"}</definedName>
    <definedName name="ㅕ" hidden="1">{#N/A,#N/A,FALSE,"골재소요량";#N/A,#N/A,FALSE,"골재소요량"}</definedName>
    <definedName name="ㅗ" localSheetId="3">#REF!</definedName>
    <definedName name="ㅗ" localSheetId="7">#REF!</definedName>
    <definedName name="ㅗ" localSheetId="11">#REF!</definedName>
    <definedName name="ㅗ" localSheetId="10">#REF!</definedName>
    <definedName name="ㅗ">#REF!</definedName>
    <definedName name="ㅗ1" localSheetId="3">#REF!</definedName>
    <definedName name="ㅗ1" localSheetId="7">#REF!</definedName>
    <definedName name="ㅗ1" localSheetId="11">#REF!</definedName>
    <definedName name="ㅗ1" localSheetId="10">#REF!</definedName>
    <definedName name="ㅗ1">#REF!</definedName>
    <definedName name="ㅗ2" localSheetId="3">#REF!</definedName>
    <definedName name="ㅗ2" localSheetId="7">#REF!</definedName>
    <definedName name="ㅗ2" localSheetId="11">#REF!</definedName>
    <definedName name="ㅗ2" localSheetId="10">#REF!</definedName>
    <definedName name="ㅗ2">#REF!</definedName>
    <definedName name="ㅗ3" localSheetId="3">#REF!</definedName>
    <definedName name="ㅗ3" localSheetId="7">#REF!</definedName>
    <definedName name="ㅗ3" localSheetId="11">#REF!</definedName>
    <definedName name="ㅗ3" localSheetId="10">#REF!</definedName>
    <definedName name="ㅗ3">#REF!</definedName>
    <definedName name="ㅗ4" localSheetId="3">#REF!</definedName>
    <definedName name="ㅗ4" localSheetId="7">#REF!</definedName>
    <definedName name="ㅗ4" localSheetId="11">#REF!</definedName>
    <definedName name="ㅗ4" localSheetId="10">#REF!</definedName>
    <definedName name="ㅗ4">#REF!</definedName>
    <definedName name="ㅗ5" localSheetId="3">#REF!</definedName>
    <definedName name="ㅗ5" localSheetId="7">#REF!</definedName>
    <definedName name="ㅗ5" localSheetId="11">#REF!</definedName>
    <definedName name="ㅗ5" localSheetId="10">#REF!</definedName>
    <definedName name="ㅗ5">#REF!</definedName>
    <definedName name="ㅗ호" hidden="1">{#N/A,#N/A,FALSE,"조골재"}</definedName>
    <definedName name="ㅗㅓ" hidden="1">{#N/A,#N/A,FALSE,"조골재"}</definedName>
    <definedName name="ㅗㅓㅗ" hidden="1">{#N/A,#N/A,FALSE,"골재소요량";#N/A,#N/A,FALSE,"골재소요량"}</definedName>
    <definedName name="ㅗㅗㅗ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ㅘㅓ" hidden="1">{#N/A,#N/A,FALSE,"운반시간"}</definedName>
    <definedName name="ㅛ" localSheetId="3" hidden="1">{#N/A,#N/A,FALSE,"2~8번"}</definedName>
    <definedName name="ㅛ" localSheetId="7" hidden="1">{#N/A,#N/A,FALSE,"2~8번"}</definedName>
    <definedName name="ㅛ" localSheetId="2" hidden="1">{#N/A,#N/A,FALSE,"2~8번"}</definedName>
    <definedName name="ㅛ" localSheetId="11" hidden="1">{#N/A,#N/A,FALSE,"2~8번"}</definedName>
    <definedName name="ㅛ" localSheetId="10" hidden="1">{#N/A,#N/A,FALSE,"2~8번"}</definedName>
    <definedName name="ㅛ" hidden="1">{#N/A,#N/A,FALSE,"2~8번"}</definedName>
    <definedName name="ㅜ" localSheetId="3" hidden="1">{#N/A,#N/A,FALSE,"조골재"}</definedName>
    <definedName name="ㅜ" localSheetId="7" hidden="1">{#N/A,#N/A,FALSE,"조골재"}</definedName>
    <definedName name="ㅜ" localSheetId="2" hidden="1">{#N/A,#N/A,FALSE,"조골재"}</definedName>
    <definedName name="ㅜ" localSheetId="11" hidden="1">{#N/A,#N/A,FALSE,"조골재"}</definedName>
    <definedName name="ㅜ" localSheetId="10" hidden="1">{#N/A,#N/A,FALSE,"조골재"}</definedName>
    <definedName name="ㅜ" hidden="1">{#N/A,#N/A,FALSE,"조골재"}</definedName>
    <definedName name="ㅜ1" localSheetId="3">#REF!</definedName>
    <definedName name="ㅜ1" localSheetId="7">#REF!</definedName>
    <definedName name="ㅜ1" localSheetId="11">#REF!</definedName>
    <definedName name="ㅜ1" localSheetId="10">#REF!</definedName>
    <definedName name="ㅜ1">#REF!</definedName>
    <definedName name="ㅠ" localSheetId="3" hidden="1">{#N/A,#N/A,FALSE,"혼합골재"}</definedName>
    <definedName name="ㅠ" localSheetId="7" hidden="1">{#N/A,#N/A,FALSE,"혼합골재"}</definedName>
    <definedName name="ㅠ" localSheetId="11" hidden="1">{#N/A,#N/A,FALSE,"혼합골재"}</definedName>
    <definedName name="ㅠ" localSheetId="10" hidden="1">{#N/A,#N/A,FALSE,"혼합골재"}</definedName>
    <definedName name="ㅠ" hidden="1">{#N/A,#N/A,FALSE,"혼합골재"}</definedName>
    <definedName name="ㅠ1" localSheetId="3">#REF!</definedName>
    <definedName name="ㅠ1" localSheetId="7">#REF!</definedName>
    <definedName name="ㅠ1" localSheetId="11">#REF!</definedName>
    <definedName name="ㅠ1" localSheetId="10">#REF!</definedName>
    <definedName name="ㅠ1">#REF!</definedName>
    <definedName name="ㅠ10" localSheetId="3">#REF!</definedName>
    <definedName name="ㅠ10" localSheetId="7">#REF!</definedName>
    <definedName name="ㅠ10" localSheetId="11">#REF!</definedName>
    <definedName name="ㅠ10" localSheetId="10">#REF!</definedName>
    <definedName name="ㅠ10">#REF!</definedName>
    <definedName name="ㅠ11" localSheetId="3">#REF!</definedName>
    <definedName name="ㅠ11" localSheetId="7">#REF!</definedName>
    <definedName name="ㅠ11" localSheetId="11">#REF!</definedName>
    <definedName name="ㅠ11" localSheetId="10">#REF!</definedName>
    <definedName name="ㅠ11">#REF!</definedName>
    <definedName name="ㅠ2" localSheetId="3">#REF!</definedName>
    <definedName name="ㅠ2" localSheetId="7">#REF!</definedName>
    <definedName name="ㅠ2" localSheetId="11">#REF!</definedName>
    <definedName name="ㅠ2" localSheetId="10">#REF!</definedName>
    <definedName name="ㅠ2">#REF!</definedName>
    <definedName name="ㅠ3" localSheetId="3">#REF!</definedName>
    <definedName name="ㅠ3" localSheetId="7">#REF!</definedName>
    <definedName name="ㅠ3" localSheetId="11">#REF!</definedName>
    <definedName name="ㅠ3" localSheetId="10">#REF!</definedName>
    <definedName name="ㅠ3">#REF!</definedName>
    <definedName name="ㅠ4" localSheetId="3">#REF!</definedName>
    <definedName name="ㅠ4" localSheetId="7">#REF!</definedName>
    <definedName name="ㅠ4" localSheetId="11">#REF!</definedName>
    <definedName name="ㅠ4" localSheetId="10">#REF!</definedName>
    <definedName name="ㅠ4">#REF!</definedName>
    <definedName name="ㅠ5" localSheetId="3">#REF!</definedName>
    <definedName name="ㅠ5" localSheetId="7">#REF!</definedName>
    <definedName name="ㅠ5" localSheetId="11">#REF!</definedName>
    <definedName name="ㅠ5" localSheetId="10">#REF!</definedName>
    <definedName name="ㅠ5">#REF!</definedName>
    <definedName name="ㅠ6" localSheetId="3">#REF!</definedName>
    <definedName name="ㅠ6" localSheetId="7">#REF!</definedName>
    <definedName name="ㅠ6" localSheetId="11">#REF!</definedName>
    <definedName name="ㅠ6" localSheetId="10">#REF!</definedName>
    <definedName name="ㅠ6">#REF!</definedName>
    <definedName name="ㅠ632" localSheetId="3">#REF!</definedName>
    <definedName name="ㅠ632">#REF!</definedName>
    <definedName name="ㅠ7" localSheetId="3">#REF!</definedName>
    <definedName name="ㅠ7" localSheetId="7">#REF!</definedName>
    <definedName name="ㅠ7" localSheetId="11">#REF!</definedName>
    <definedName name="ㅠ7" localSheetId="10">#REF!</definedName>
    <definedName name="ㅠ7">#REF!</definedName>
    <definedName name="ㅠ8" localSheetId="3">#REF!</definedName>
    <definedName name="ㅠ8" localSheetId="7">#REF!</definedName>
    <definedName name="ㅠ8" localSheetId="11">#REF!</definedName>
    <definedName name="ㅠ8" localSheetId="10">#REF!</definedName>
    <definedName name="ㅠ8">#REF!</definedName>
    <definedName name="ㅠ9" localSheetId="3">#REF!</definedName>
    <definedName name="ㅠ9" localSheetId="7">#REF!</definedName>
    <definedName name="ㅠ9" localSheetId="11">#REF!</definedName>
    <definedName name="ㅠ9" localSheetId="10">#REF!</definedName>
    <definedName name="ㅠ9">#REF!</definedName>
    <definedName name="ㅠ뮤ㅐ" localSheetId="3" hidden="1">#REF!</definedName>
    <definedName name="ㅠ뮤ㅐ" hidden="1">#REF!</definedName>
    <definedName name="ㅠ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ㅡ" localSheetId="3" hidden="1">{#N/A,#N/A,FALSE,"2~8번"}</definedName>
    <definedName name="ㅡ" localSheetId="7" hidden="1">{#N/A,#N/A,FALSE,"2~8번"}</definedName>
    <definedName name="ㅡ" localSheetId="2" hidden="1">{#N/A,#N/A,FALSE,"2~8번"}</definedName>
    <definedName name="ㅡ" localSheetId="11" hidden="1">{#N/A,#N/A,FALSE,"2~8번"}</definedName>
    <definedName name="ㅡ" localSheetId="10" hidden="1">{#N/A,#N/A,FALSE,"2~8번"}</definedName>
    <definedName name="ㅡ" hidden="1">{#N/A,#N/A,FALSE,"2~8번"}</definedName>
    <definedName name="ㅡ37" localSheetId="3">#REF!</definedName>
    <definedName name="ㅡ37" localSheetId="7">#REF!</definedName>
    <definedName name="ㅡ37" localSheetId="11">#REF!</definedName>
    <definedName name="ㅡ37" localSheetId="10">#REF!</definedName>
    <definedName name="ㅡ37">#REF!</definedName>
    <definedName name="ㅣ" localSheetId="2">'[13]#REF'!$H$22</definedName>
    <definedName name="ㅣ" localSheetId="11">'[10]#REF'!$H$22</definedName>
    <definedName name="ㅣ" localSheetId="10">'[10]#REF'!$H$22</definedName>
    <definedName name="ㅣ">'[12]#REF'!$H$22</definedName>
    <definedName name="ㅣ니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ㅣㅏㅓ" hidden="1">{#N/A,#N/A,FALSE,"운반시간"}</definedName>
    <definedName name="ㅣㅣ" localSheetId="3">[12]터파기및재료!#REF!</definedName>
    <definedName name="ㅣㅣ" localSheetId="7">[12]터파기및재료!#REF!</definedName>
    <definedName name="ㅣㅣ" localSheetId="11">[10]터파기및재료!#REF!</definedName>
    <definedName name="ㅣㅣ" localSheetId="10">[10]터파기및재료!#REF!</definedName>
    <definedName name="ㅣㅣ">[12]터파기및재료!#REF!</definedName>
    <definedName name="ㅣㅣㅣ" localSheetId="3" hidden="1">[39]조명시설!#REF!</definedName>
    <definedName name="ㅣㅣㅣ" hidden="1">[39]조명시설!#REF!</definedName>
    <definedName name="ㅣㅣㅣㅣ" localSheetId="3" hidden="1">[39]조명시설!#REF!</definedName>
    <definedName name="ㅣㅣㅣㅣ" hidden="1">[39]조명시설!#REF!</definedName>
    <definedName name="ㅣㅣㅣㅣㅣ" localSheetId="3" hidden="1">[39]조명시설!#REF!</definedName>
    <definedName name="ㅣㅣㅣㅣㅣ" hidden="1">[39]조명시설!#REF!</definedName>
    <definedName name="ㅣㅣㅣㅣㅣㅣ" localSheetId="3" hidden="1">[39]조명시설!#REF!</definedName>
    <definedName name="ㅣㅣㅣㅣㅣㅣ" hidden="1">[39]조명시설!#REF!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8" i="28" l="1"/>
  <c r="E16" i="28"/>
  <c r="E6" i="28"/>
  <c r="AK30" i="20" l="1"/>
  <c r="AK25" i="20"/>
  <c r="L12" i="31" l="1"/>
  <c r="L11" i="31"/>
  <c r="L10" i="31"/>
  <c r="L9" i="31"/>
  <c r="L8" i="31"/>
  <c r="L7" i="31"/>
  <c r="L6" i="31"/>
  <c r="J12" i="31"/>
  <c r="J11" i="31"/>
  <c r="J10" i="31"/>
  <c r="J9" i="31"/>
  <c r="J8" i="31"/>
  <c r="J7" i="31"/>
  <c r="J6" i="31"/>
  <c r="AQ23" i="20"/>
  <c r="N28" i="20" s="1"/>
  <c r="AQ21" i="20"/>
  <c r="N26" i="20" s="1"/>
  <c r="I8" i="25"/>
  <c r="I7" i="25"/>
  <c r="I6" i="25"/>
  <c r="F6" i="25"/>
  <c r="F7" i="25"/>
  <c r="F8" i="25"/>
  <c r="H6" i="25"/>
  <c r="H7" i="25"/>
  <c r="H8" i="25"/>
  <c r="H5" i="25"/>
  <c r="H18" i="25" s="1"/>
  <c r="C18" i="25" s="1"/>
  <c r="G3" i="19" s="1"/>
  <c r="N22" i="20" l="1"/>
  <c r="N20" i="20"/>
  <c r="L17" i="31"/>
  <c r="F5" i="30" s="1"/>
  <c r="G7" i="31"/>
  <c r="G8" i="31"/>
  <c r="H9" i="31" s="1"/>
  <c r="G9" i="31"/>
  <c r="G10" i="31"/>
  <c r="G11" i="31"/>
  <c r="G12" i="31"/>
  <c r="G6" i="31"/>
  <c r="G5" i="31"/>
  <c r="D7" i="31"/>
  <c r="B18" i="31"/>
  <c r="D11" i="31"/>
  <c r="F11" i="31"/>
  <c r="D12" i="31"/>
  <c r="F12" i="31"/>
  <c r="F10" i="31"/>
  <c r="D10" i="31"/>
  <c r="F9" i="31"/>
  <c r="D9" i="31"/>
  <c r="F8" i="31"/>
  <c r="D8" i="31"/>
  <c r="F7" i="31"/>
  <c r="F6" i="31"/>
  <c r="D6" i="31"/>
  <c r="A19" i="30"/>
  <c r="F16" i="30"/>
  <c r="N7" i="15" s="1"/>
  <c r="J17" i="31" l="1"/>
  <c r="E5" i="30" s="1"/>
  <c r="E16" i="30" s="1"/>
  <c r="N9" i="15" s="1"/>
  <c r="H12" i="31"/>
  <c r="H10" i="31"/>
  <c r="H8" i="31"/>
  <c r="H6" i="31"/>
  <c r="H7" i="31"/>
  <c r="H11" i="31"/>
  <c r="F17" i="31"/>
  <c r="C5" i="30" s="1"/>
  <c r="C16" i="30" s="1"/>
  <c r="Z13" i="15" s="1"/>
  <c r="D17" i="31"/>
  <c r="B5" i="30" s="1"/>
  <c r="B16" i="30" s="1"/>
  <c r="A18" i="30" s="1"/>
  <c r="AQ36" i="17"/>
  <c r="Z12" i="15" l="1"/>
  <c r="H17" i="31"/>
  <c r="D5" i="30" s="1"/>
  <c r="AK23" i="17"/>
  <c r="AF25" i="17"/>
  <c r="F5" i="25" l="1"/>
  <c r="I5" i="25" s="1"/>
  <c r="I18" i="25" l="1"/>
  <c r="F18" i="25" s="1"/>
  <c r="I20" i="25"/>
  <c r="F20" i="25"/>
  <c r="E30" i="27"/>
  <c r="D30" i="27"/>
  <c r="G4" i="16" l="1"/>
  <c r="AF27" i="20" l="1"/>
  <c r="AK21" i="17"/>
  <c r="K7" i="16" s="1"/>
  <c r="AK26" i="17"/>
  <c r="K8" i="16" s="1"/>
  <c r="AF21" i="20"/>
  <c r="AF23" i="20"/>
  <c r="AF29" i="20"/>
  <c r="AF28" i="17"/>
  <c r="AK29" i="17" s="1"/>
  <c r="K9" i="16" s="1"/>
  <c r="AF36" i="17"/>
  <c r="AK37" i="17" s="1"/>
  <c r="K10" i="16" s="1"/>
  <c r="K6" i="19" l="1"/>
  <c r="I7" i="16"/>
  <c r="K7" i="19"/>
  <c r="M7" i="16" l="1"/>
  <c r="N5" i="15" s="1"/>
  <c r="R7" i="16"/>
  <c r="N6" i="15" s="1"/>
  <c r="Z6" i="15" s="1"/>
  <c r="D6" i="28" s="1"/>
  <c r="I10" i="16"/>
  <c r="M10" i="16" s="1"/>
  <c r="Z9" i="15" s="1"/>
  <c r="I8" i="16"/>
  <c r="M8" i="16" s="1"/>
  <c r="Z7" i="15" s="1"/>
  <c r="I9" i="16"/>
  <c r="M9" i="16" s="1"/>
  <c r="N8" i="15" l="1"/>
  <c r="Z8" i="15" s="1"/>
  <c r="D16" i="30"/>
  <c r="Z14" i="15" s="1"/>
  <c r="C6" i="28"/>
  <c r="Z5" i="15"/>
  <c r="D16" i="28"/>
  <c r="D18" i="28" s="1"/>
  <c r="I6" i="19"/>
  <c r="M6" i="19" s="1"/>
  <c r="T10" i="15" s="1"/>
  <c r="Z10" i="15" s="1"/>
  <c r="I7" i="19"/>
  <c r="M7" i="19" s="1"/>
  <c r="T11" i="15" s="1"/>
  <c r="Z11" i="15" s="1"/>
  <c r="B6" i="28" l="1"/>
  <c r="C16" i="28"/>
  <c r="C18" i="28" s="1"/>
  <c r="B16" i="28" l="1"/>
  <c r="B18" i="28" s="1"/>
</calcChain>
</file>

<file path=xl/sharedStrings.xml><?xml version="1.0" encoding="utf-8"?>
<sst xmlns="http://schemas.openxmlformats.org/spreadsheetml/2006/main" count="283" uniqueCount="201">
  <si>
    <t>규    격</t>
    <phoneticPr fontId="6" type="noConversion"/>
  </si>
  <si>
    <t xml:space="preserve"> </t>
  </si>
  <si>
    <t>계</t>
  </si>
  <si>
    <t>M</t>
    <phoneticPr fontId="6" type="noConversion"/>
  </si>
  <si>
    <t>계</t>
    <phoneticPr fontId="6" type="noConversion"/>
  </si>
  <si>
    <t>공  종</t>
  </si>
  <si>
    <t>수  량</t>
  </si>
  <si>
    <t>면적</t>
    <phoneticPr fontId="6" type="noConversion"/>
  </si>
  <si>
    <t>=</t>
  </si>
  <si>
    <t>규  격</t>
  </si>
  <si>
    <t>단위</t>
  </si>
  <si>
    <t>계 =</t>
  </si>
  <si>
    <t>◎</t>
    <phoneticPr fontId="6" type="noConversion"/>
  </si>
  <si>
    <t>M2</t>
    <phoneticPr fontId="6" type="noConversion"/>
  </si>
  <si>
    <t>단 위</t>
    <phoneticPr fontId="6" type="noConversion"/>
  </si>
  <si>
    <t>단위수량</t>
    <phoneticPr fontId="6" type="noConversion"/>
  </si>
  <si>
    <t>비        고</t>
    <phoneticPr fontId="6" type="noConversion"/>
  </si>
  <si>
    <t>H = 0~3.0 M</t>
    <phoneticPr fontId="6" type="noConversion"/>
  </si>
  <si>
    <t>산     출     근     거</t>
    <phoneticPr fontId="30" type="noConversion"/>
  </si>
  <si>
    <t>,</t>
    <phoneticPr fontId="30" type="noConversion"/>
  </si>
  <si>
    <t>=</t>
    <phoneticPr fontId="30" type="noConversion"/>
  </si>
  <si>
    <t>m</t>
    <phoneticPr fontId="30" type="noConversion"/>
  </si>
  <si>
    <t>(1m당)</t>
    <phoneticPr fontId="30" type="noConversion"/>
  </si>
  <si>
    <t>㎡당</t>
    <phoneticPr fontId="30" type="noConversion"/>
  </si>
  <si>
    <t>㎡</t>
    <phoneticPr fontId="30" type="noConversion"/>
  </si>
  <si>
    <t>㎥</t>
    <phoneticPr fontId="30" type="noConversion"/>
  </si>
  <si>
    <t>㎡당</t>
    <phoneticPr fontId="30" type="noConversion"/>
  </si>
  <si>
    <t>=</t>
    <phoneticPr fontId="30" type="noConversion"/>
  </si>
  <si>
    <t>㎥</t>
    <phoneticPr fontId="30" type="noConversion"/>
  </si>
  <si>
    <t>산     출     근     거</t>
    <phoneticPr fontId="30" type="noConversion"/>
  </si>
  <si>
    <t>연  장</t>
    <phoneticPr fontId="6" type="noConversion"/>
  </si>
  <si>
    <t>연장</t>
    <phoneticPr fontId="6" type="noConversion"/>
  </si>
  <si>
    <t>공    종</t>
    <phoneticPr fontId="6" type="noConversion"/>
  </si>
  <si>
    <t>레 미 콘</t>
    <phoneticPr fontId="6" type="noConversion"/>
  </si>
  <si>
    <t>거 푸 집</t>
    <phoneticPr fontId="6" type="noConversion"/>
  </si>
  <si>
    <t>합판6회</t>
    <phoneticPr fontId="6" type="noConversion"/>
  </si>
  <si>
    <t>당</t>
    <phoneticPr fontId="30" type="noConversion"/>
  </si>
  <si>
    <t>1.콘크리트</t>
    <phoneticPr fontId="30" type="noConversion"/>
  </si>
  <si>
    <t>- 천단</t>
    <phoneticPr fontId="30" type="noConversion"/>
  </si>
  <si>
    <t>m당</t>
    <phoneticPr fontId="30" type="noConversion"/>
  </si>
  <si>
    <t>- 기초</t>
    <phoneticPr fontId="30" type="noConversion"/>
  </si>
  <si>
    <t>2.거푸집</t>
    <phoneticPr fontId="30" type="noConversion"/>
  </si>
  <si>
    <t>(합판 6회)</t>
    <phoneticPr fontId="30" type="noConversion"/>
  </si>
  <si>
    <t>25-18-8</t>
    <phoneticPr fontId="6" type="noConversion"/>
  </si>
  <si>
    <t>구   분</t>
    <phoneticPr fontId="65" type="noConversion"/>
  </si>
  <si>
    <t>비  고</t>
    <phoneticPr fontId="65" type="noConversion"/>
  </si>
  <si>
    <t>STA.</t>
    <phoneticPr fontId="65" type="noConversion"/>
  </si>
  <si>
    <t>시점:높이(m)</t>
    <phoneticPr fontId="65" type="noConversion"/>
  </si>
  <si>
    <t>종점:높이(m)</t>
    <phoneticPr fontId="65" type="noConversion"/>
  </si>
  <si>
    <t>(40mm)</t>
    <phoneticPr fontId="30" type="noConversion"/>
  </si>
  <si>
    <t>(1㎡당)</t>
    <phoneticPr fontId="30" type="noConversion"/>
  </si>
  <si>
    <t>평균높이(m)</t>
    <phoneticPr fontId="65" type="noConversion"/>
  </si>
  <si>
    <t>번호</t>
    <phoneticPr fontId="5" type="noConversion"/>
  </si>
  <si>
    <t>총 연장(현황참조) :</t>
    <phoneticPr fontId="5" type="noConversion"/>
  </si>
  <si>
    <t>평균높이 :</t>
    <phoneticPr fontId="5" type="noConversion"/>
  </si>
  <si>
    <t>구분</t>
    <phoneticPr fontId="6" type="noConversion"/>
  </si>
  <si>
    <t>측 점</t>
    <phoneticPr fontId="6" type="noConversion"/>
  </si>
  <si>
    <t>위 치</t>
    <phoneticPr fontId="6" type="noConversion"/>
  </si>
  <si>
    <t>비고</t>
    <phoneticPr fontId="6" type="noConversion"/>
  </si>
  <si>
    <t>우</t>
    <phoneticPr fontId="6" type="noConversion"/>
  </si>
  <si>
    <t>계</t>
    <phoneticPr fontId="6" type="noConversion"/>
  </si>
  <si>
    <t>연결관</t>
    <phoneticPr fontId="6" type="noConversion"/>
  </si>
  <si>
    <t>(m)</t>
    <phoneticPr fontId="6" type="noConversion"/>
  </si>
  <si>
    <t>배수관 현황</t>
    <phoneticPr fontId="5" type="noConversion"/>
  </si>
  <si>
    <t>PE삼중벽관(D500)</t>
    <phoneticPr fontId="6" type="noConversion"/>
  </si>
  <si>
    <t>수로정비</t>
    <phoneticPr fontId="5" type="noConversion"/>
  </si>
  <si>
    <t>계획평면도참고</t>
    <phoneticPr fontId="5" type="noConversion"/>
  </si>
  <si>
    <t>m3</t>
    <phoneticPr fontId="6" type="noConversion"/>
  </si>
  <si>
    <t>m2</t>
    <phoneticPr fontId="6" type="noConversion"/>
  </si>
  <si>
    <t>m2</t>
    <phoneticPr fontId="6" type="noConversion"/>
  </si>
  <si>
    <t>m3</t>
    <phoneticPr fontId="30" type="noConversion"/>
  </si>
  <si>
    <t>m3</t>
    <phoneticPr fontId="30" type="noConversion"/>
  </si>
  <si>
    <t>m2</t>
    <phoneticPr fontId="6" type="noConversion"/>
  </si>
  <si>
    <t>m2</t>
    <phoneticPr fontId="6" type="noConversion"/>
  </si>
  <si>
    <t>구분</t>
    <phoneticPr fontId="5" type="noConversion"/>
  </si>
  <si>
    <t>1 : 3</t>
    <phoneticPr fontId="5" type="noConversion"/>
  </si>
  <si>
    <t>비 고</t>
    <phoneticPr fontId="5" type="noConversion"/>
  </si>
  <si>
    <t>계</t>
    <phoneticPr fontId="5" type="noConversion"/>
  </si>
  <si>
    <t>할증</t>
    <phoneticPr fontId="5" type="noConversion"/>
  </si>
  <si>
    <t>할증계</t>
    <phoneticPr fontId="5" type="noConversion"/>
  </si>
  <si>
    <t>뒷채움잡석</t>
    <phoneticPr fontId="5" type="noConversion"/>
  </si>
  <si>
    <t>25-18-8</t>
    <phoneticPr fontId="5" type="noConversion"/>
  </si>
  <si>
    <t>m3</t>
    <phoneticPr fontId="65" type="noConversion"/>
  </si>
  <si>
    <t>레미콘
(무근)</t>
    <phoneticPr fontId="65" type="noConversion"/>
  </si>
  <si>
    <t>배합비</t>
    <phoneticPr fontId="5" type="noConversion"/>
  </si>
  <si>
    <t>1 : 1</t>
    <phoneticPr fontId="5" type="noConversion"/>
  </si>
  <si>
    <t>1 : 5</t>
    <phoneticPr fontId="5" type="noConversion"/>
  </si>
  <si>
    <t>1 : 4</t>
    <phoneticPr fontId="5" type="noConversion"/>
  </si>
  <si>
    <t>1 : 2</t>
    <phoneticPr fontId="5" type="noConversion"/>
  </si>
  <si>
    <t>1,093kg</t>
    <phoneticPr fontId="5" type="noConversion"/>
  </si>
  <si>
    <t>320kg</t>
    <phoneticPr fontId="5" type="noConversion"/>
  </si>
  <si>
    <t>385kg</t>
    <phoneticPr fontId="5" type="noConversion"/>
  </si>
  <si>
    <t>510kg</t>
    <phoneticPr fontId="5" type="noConversion"/>
  </si>
  <si>
    <t>680kg</t>
    <phoneticPr fontId="5" type="noConversion"/>
  </si>
  <si>
    <t>시멘트</t>
    <phoneticPr fontId="5" type="noConversion"/>
  </si>
  <si>
    <t>모래</t>
    <phoneticPr fontId="5" type="noConversion"/>
  </si>
  <si>
    <t>0.78m3</t>
    <phoneticPr fontId="5" type="noConversion"/>
  </si>
  <si>
    <t>1.15m3</t>
    <phoneticPr fontId="5" type="noConversion"/>
  </si>
  <si>
    <t>1.10m3</t>
    <phoneticPr fontId="5" type="noConversion"/>
  </si>
  <si>
    <t>0.98m3</t>
    <phoneticPr fontId="5" type="noConversion"/>
  </si>
  <si>
    <t>- 블록천단및기초단위수량</t>
    <phoneticPr fontId="30" type="noConversion"/>
  </si>
  <si>
    <t>식생블록 면적 :</t>
    <phoneticPr fontId="5" type="noConversion"/>
  </si>
  <si>
    <t>블록기초 (수량 집계표)</t>
    <phoneticPr fontId="6" type="noConversion"/>
  </si>
  <si>
    <t>1m2당 단위수량</t>
  </si>
  <si>
    <t>2.부직포</t>
    <phoneticPr fontId="30" type="noConversion"/>
  </si>
  <si>
    <t>m2</t>
    <phoneticPr fontId="30" type="noConversion"/>
  </si>
  <si>
    <t>m3</t>
    <phoneticPr fontId="30" type="noConversion"/>
  </si>
  <si>
    <t>4.뒷채움잡석</t>
    <phoneticPr fontId="30" type="noConversion"/>
  </si>
  <si>
    <t>블록기초</t>
    <phoneticPr fontId="20" type="noConversion"/>
  </si>
  <si>
    <t>EA</t>
    <phoneticPr fontId="30" type="noConversion"/>
  </si>
  <si>
    <t>EA</t>
    <phoneticPr fontId="6" type="noConversion"/>
  </si>
  <si>
    <t>EA</t>
    <phoneticPr fontId="6" type="noConversion"/>
  </si>
  <si>
    <t>부직포</t>
    <phoneticPr fontId="6" type="noConversion"/>
  </si>
  <si>
    <t>속채움</t>
    <phoneticPr fontId="6" type="noConversion"/>
  </si>
  <si>
    <t>뒷채움잡석</t>
    <phoneticPr fontId="6" type="noConversion"/>
  </si>
  <si>
    <t>레미콘</t>
    <phoneticPr fontId="6" type="noConversion"/>
  </si>
  <si>
    <t>거푸집</t>
    <phoneticPr fontId="6" type="noConversion"/>
  </si>
  <si>
    <t>자재</t>
    <phoneticPr fontId="6" type="noConversion"/>
  </si>
  <si>
    <t>자재</t>
    <phoneticPr fontId="6" type="noConversion"/>
  </si>
  <si>
    <t>자재 집계표</t>
    <phoneticPr fontId="65" type="noConversion"/>
  </si>
  <si>
    <t>(25-18-8)</t>
    <phoneticPr fontId="30" type="noConversion"/>
  </si>
  <si>
    <t>25-18-8</t>
    <phoneticPr fontId="6" type="noConversion"/>
  </si>
  <si>
    <t>합판6회</t>
    <phoneticPr fontId="6" type="noConversion"/>
  </si>
  <si>
    <t>EA</t>
    <phoneticPr fontId="5" type="noConversion"/>
  </si>
  <si>
    <t>공       종</t>
    <phoneticPr fontId="6" type="noConversion"/>
  </si>
  <si>
    <t>규       격</t>
    <phoneticPr fontId="6" type="noConversion"/>
  </si>
  <si>
    <t>단 위</t>
    <phoneticPr fontId="6" type="noConversion"/>
  </si>
  <si>
    <t>면  적</t>
    <phoneticPr fontId="6" type="noConversion"/>
  </si>
  <si>
    <t>단위수량</t>
    <phoneticPr fontId="6" type="noConversion"/>
  </si>
  <si>
    <t>계</t>
    <phoneticPr fontId="6" type="noConversion"/>
  </si>
  <si>
    <t>비        고</t>
    <phoneticPr fontId="6" type="noConversion"/>
  </si>
  <si>
    <t>H = 0~3.0 M</t>
    <phoneticPr fontId="6" type="noConversion"/>
  </si>
  <si>
    <t>m2</t>
    <phoneticPr fontId="6" type="noConversion"/>
  </si>
  <si>
    <t>부직포</t>
    <phoneticPr fontId="6" type="noConversion"/>
  </si>
  <si>
    <t>속채움</t>
    <phoneticPr fontId="6" type="noConversion"/>
  </si>
  <si>
    <t>m3</t>
    <phoneticPr fontId="6" type="noConversion"/>
  </si>
  <si>
    <t>뒷채움잡석</t>
    <phoneticPr fontId="6" type="noConversion"/>
  </si>
  <si>
    <t>40mm</t>
    <phoneticPr fontId="6" type="noConversion"/>
  </si>
  <si>
    <t>1.0(w)X0.75(L)
X0.5(H)</t>
    <phoneticPr fontId="6" type="noConversion"/>
  </si>
  <si>
    <t>3.13/2.5=1.252</t>
    <phoneticPr fontId="6" type="noConversion"/>
  </si>
  <si>
    <t>(1 : 0.5)</t>
    <phoneticPr fontId="30" type="noConversion"/>
  </si>
  <si>
    <t>㎥</t>
    <phoneticPr fontId="30" type="noConversion"/>
  </si>
  <si>
    <t>토공수량 집계표</t>
    <phoneticPr fontId="20" type="noConversion"/>
  </si>
  <si>
    <t>공 종</t>
  </si>
  <si>
    <t>되메우기</t>
    <phoneticPr fontId="20" type="noConversion"/>
  </si>
  <si>
    <t>비고</t>
    <phoneticPr fontId="20" type="noConversion"/>
  </si>
  <si>
    <t>토공</t>
    <phoneticPr fontId="20" type="noConversion"/>
  </si>
  <si>
    <t>계</t>
    <phoneticPr fontId="20" type="noConversion"/>
  </si>
  <si>
    <t>토  공  량  산  출  서</t>
    <phoneticPr fontId="65" type="noConversion"/>
  </si>
  <si>
    <t>구   분</t>
    <phoneticPr fontId="65" type="noConversion"/>
  </si>
  <si>
    <t>되메우기</t>
    <phoneticPr fontId="65" type="noConversion"/>
  </si>
  <si>
    <t>비  고</t>
    <phoneticPr fontId="65" type="noConversion"/>
  </si>
  <si>
    <t>STA.</t>
    <phoneticPr fontId="65" type="noConversion"/>
  </si>
  <si>
    <t>거 리(m)</t>
    <phoneticPr fontId="65" type="noConversion"/>
  </si>
  <si>
    <t>면 적(㎡)</t>
    <phoneticPr fontId="65" type="noConversion"/>
  </si>
  <si>
    <t>체 적(㎥)</t>
    <phoneticPr fontId="65" type="noConversion"/>
  </si>
  <si>
    <t>길 이(m)</t>
    <phoneticPr fontId="65" type="noConversion"/>
  </si>
  <si>
    <t>합  계</t>
    <phoneticPr fontId="65" type="noConversion"/>
  </si>
  <si>
    <t>터파기</t>
    <phoneticPr fontId="65" type="noConversion"/>
  </si>
  <si>
    <t>횡단참조</t>
    <phoneticPr fontId="5" type="noConversion"/>
  </si>
  <si>
    <t>잡석</t>
    <phoneticPr fontId="65" type="noConversion"/>
  </si>
  <si>
    <t>부직포</t>
    <phoneticPr fontId="5" type="noConversion"/>
  </si>
  <si>
    <t>높이(변단면)</t>
    <phoneticPr fontId="6" type="noConversion"/>
  </si>
  <si>
    <t>(변단면)</t>
    <phoneticPr fontId="6" type="noConversion"/>
  </si>
  <si>
    <t>(1.0x0.5x0.85)</t>
    <phoneticPr fontId="30" type="noConversion"/>
  </si>
  <si>
    <t>2.속채움</t>
    <phoneticPr fontId="30" type="noConversion"/>
  </si>
  <si>
    <t>잔토</t>
    <phoneticPr fontId="65" type="noConversion"/>
  </si>
  <si>
    <t>H=1.0</t>
    <phoneticPr fontId="5" type="noConversion"/>
  </si>
  <si>
    <t>H=2.0</t>
    <phoneticPr fontId="5" type="noConversion"/>
  </si>
  <si>
    <t>H=1.5</t>
    <phoneticPr fontId="5" type="noConversion"/>
  </si>
  <si>
    <t>터파기</t>
    <phoneticPr fontId="20" type="noConversion"/>
  </si>
  <si>
    <t>잔 토</t>
    <phoneticPr fontId="20" type="noConversion"/>
  </si>
  <si>
    <t>m3</t>
    <phoneticPr fontId="20" type="noConversion"/>
  </si>
  <si>
    <t>잡 석</t>
    <phoneticPr fontId="5" type="noConversion"/>
  </si>
  <si>
    <t>부직포</t>
    <phoneticPr fontId="5" type="noConversion"/>
  </si>
  <si>
    <t>m2</t>
    <phoneticPr fontId="20" type="noConversion"/>
  </si>
  <si>
    <t>1.0(w)X0.85(L)
X0.5(H)</t>
    <phoneticPr fontId="6" type="noConversion"/>
  </si>
  <si>
    <t>옹 벽 블 록 수 량 집 계 표</t>
    <phoneticPr fontId="20" type="noConversion"/>
  </si>
  <si>
    <t>옹벽블록</t>
    <phoneticPr fontId="20" type="noConversion"/>
  </si>
  <si>
    <t>토공</t>
    <phoneticPr fontId="5" type="noConversion"/>
  </si>
  <si>
    <t>터파기</t>
    <phoneticPr fontId="6" type="noConversion"/>
  </si>
  <si>
    <t>되메우기</t>
    <phoneticPr fontId="6" type="noConversion"/>
  </si>
  <si>
    <t>잔토</t>
    <phoneticPr fontId="6" type="noConversion"/>
  </si>
  <si>
    <t>옹벽블록</t>
    <phoneticPr fontId="5" type="noConversion"/>
  </si>
  <si>
    <t>1.0(w)X0.85(L)
X0.5(H)</t>
    <phoneticPr fontId="5" type="noConversion"/>
  </si>
  <si>
    <t>옹벽블록 수량 집계표</t>
    <phoneticPr fontId="6" type="noConversion"/>
  </si>
  <si>
    <t>옹벽블록</t>
    <phoneticPr fontId="6" type="noConversion"/>
  </si>
  <si>
    <t>1.옹벽블록</t>
    <phoneticPr fontId="30" type="noConversion"/>
  </si>
  <si>
    <t>- 옹벽블록 단위수량</t>
    <phoneticPr fontId="30" type="noConversion"/>
  </si>
  <si>
    <t>옹벽 블록 현황</t>
    <phoneticPr fontId="65" type="noConversion"/>
  </si>
  <si>
    <t>우측</t>
    <phoneticPr fontId="5" type="noConversion"/>
  </si>
  <si>
    <t>"</t>
    <phoneticPr fontId="5" type="noConversion"/>
  </si>
  <si>
    <t>(천단 및 기초설치)</t>
    <phoneticPr fontId="6" type="noConversion"/>
  </si>
  <si>
    <t>4.구조물공</t>
    <phoneticPr fontId="5" type="noConversion"/>
  </si>
  <si>
    <t>+0.4</t>
    <phoneticPr fontId="5" type="noConversion"/>
  </si>
  <si>
    <t>토공이월</t>
    <phoneticPr fontId="6" type="noConversion"/>
  </si>
  <si>
    <r>
      <rPr>
        <sz val="9"/>
        <color theme="1"/>
        <rFont val="Calibri"/>
        <family val="3"/>
        <charset val="161"/>
      </rPr>
      <t>Φ</t>
    </r>
    <r>
      <rPr>
        <sz val="9"/>
        <color theme="1"/>
        <rFont val="맑은 고딕"/>
        <family val="3"/>
        <charset val="129"/>
        <scheme val="minor"/>
      </rPr>
      <t>40m/m
(쇄석)</t>
    </r>
    <phoneticPr fontId="5" type="noConversion"/>
  </si>
  <si>
    <t>25mm(쇄석)</t>
    <phoneticPr fontId="6" type="noConversion"/>
  </si>
  <si>
    <t>40mm(쇄석)</t>
    <phoneticPr fontId="6" type="noConversion"/>
  </si>
  <si>
    <t>속채움잡석</t>
    <phoneticPr fontId="5" type="noConversion"/>
  </si>
  <si>
    <r>
      <rPr>
        <sz val="9"/>
        <color theme="1"/>
        <rFont val="Calibri"/>
        <family val="3"/>
        <charset val="161"/>
      </rPr>
      <t>Φ</t>
    </r>
    <r>
      <rPr>
        <sz val="9"/>
        <color theme="1"/>
        <rFont val="맑은 고딕"/>
        <family val="3"/>
        <charset val="129"/>
      </rPr>
      <t>25</t>
    </r>
    <r>
      <rPr>
        <sz val="9"/>
        <color theme="1"/>
        <rFont val="맑은 고딕"/>
        <family val="3"/>
        <charset val="129"/>
        <scheme val="minor"/>
      </rPr>
      <t>m/m
(쇄석)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</si>
</sst>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7">
    <numFmt numFmtId="5" formatCode="&quot;₩&quot;#,##0;\-&quot;₩&quot;#,##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_ * #,##0_ ;_ * \-#,##0_ ;_ * &quot;-&quot;_ ;_ @_ "/>
    <numFmt numFmtId="177" formatCode="0.00_);[Red]\(0.00\)"/>
    <numFmt numFmtId="178" formatCode="0.000"/>
    <numFmt numFmtId="179" formatCode="0.000_ "/>
    <numFmt numFmtId="180" formatCode="0.0"/>
    <numFmt numFmtId="181" formatCode="#,##0.000_);[Red]\(#,##0.000\)"/>
    <numFmt numFmtId="182" formatCode="#,##0.000"/>
    <numFmt numFmtId="183" formatCode="_ &quot;₩&quot;* #,##0.00_ ;_ &quot;₩&quot;* \-#,##0.00_ ;_ &quot;₩&quot;* &quot;-&quot;??_ ;_ @_ "/>
    <numFmt numFmtId="184" formatCode="_ * #,##0.00_ ;_ * \-#,##0.00_ ;_ * &quot;-&quot;??_ ;_ @_ "/>
    <numFmt numFmtId="185" formatCode="#."/>
    <numFmt numFmtId="186" formatCode="_-[$€-2]* #,##0.00_-;\-[$€-2]* #,##0.00_-;_-[$€-2]* &quot;-&quot;??_-"/>
    <numFmt numFmtId="187" formatCode="_ &quot;₩&quot;* #,##0_ ;_ &quot;₩&quot;* \-#,##0_ ;_ &quot;₩&quot;* &quot;-&quot;_ ;_ @_ "/>
    <numFmt numFmtId="188" formatCode="0_ "/>
    <numFmt numFmtId="189" formatCode="&quot;₩&quot;#,##0;&quot;₩&quot;&quot;₩&quot;&quot;₩&quot;&quot;₩&quot;\-#,##0"/>
    <numFmt numFmtId="190" formatCode="_ * #,##0_ ;_ * &quot;₩&quot;&quot;₩&quot;&quot;₩&quot;&quot;₩&quot;\-#,##0_ ;_ * &quot;-&quot;_ ;_ @_ "/>
    <numFmt numFmtId="191" formatCode="General_)"/>
    <numFmt numFmtId="192" formatCode="0.0_)"/>
    <numFmt numFmtId="193" formatCode="_(&quot;$&quot;* #,##0.0_);_(&quot;$&quot;* \(#,##0.0\);_(&quot;$&quot;* &quot;-&quot;??_);_(@_)"/>
    <numFmt numFmtId="194" formatCode="0E+00"/>
    <numFmt numFmtId="195" formatCode="#,##0.00;[Red]#,##0.00"/>
    <numFmt numFmtId="196" formatCode="yyyy\.mm\.dd"/>
    <numFmt numFmtId="197" formatCode="&quot;₩&quot;#,##0.00;\!\-&quot;₩&quot;#,##0.00"/>
    <numFmt numFmtId="198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99" formatCode="#,##0;&quot;-&quot;#,##0"/>
    <numFmt numFmtId="200" formatCode="yy&quot;₩&quot;/mm&quot;₩&quot;/dd"/>
    <numFmt numFmtId="201" formatCode="_-&quot;₩&quot;* #,##0.00_-;\!\-&quot;₩&quot;* #,##0.00_-;_-&quot;₩&quot;* &quot;-&quot;??_-;_-@_-"/>
    <numFmt numFmtId="202" formatCode="&quot;₩&quot;#,##0;&quot;₩&quot;\!\-&quot;₩&quot;#,##0"/>
    <numFmt numFmtId="203" formatCode="&quot;₩&quot;#,##0.00;[Red]&quot;₩&quot;\!\!\-&quot;₩&quot;#,##0.00"/>
    <numFmt numFmtId="204" formatCode="_-* #,##0_-;&quot;₩&quot;\!\!\-* #,##0_-;_-* &quot;-&quot;_-;_-@_-"/>
    <numFmt numFmtId="205" formatCode="&quot;₩&quot;#,##0;[Red]&quot;₩&quot;&quot;₩&quot;\!\!\-&quot;₩&quot;#,##0"/>
    <numFmt numFmtId="206" formatCode="&quot;₩&quot;#,##0.00;[Red]&quot;₩&quot;&quot;₩&quot;\!\!\-&quot;₩&quot;#,##0.00"/>
    <numFmt numFmtId="207" formatCode="_-* #,##0.00_-;&quot;₩&quot;&quot;₩&quot;&quot;₩&quot;\!\!\!\-* #,##0.00_-;_-* &quot;-&quot;??_-;_-@_-"/>
    <numFmt numFmtId="208" formatCode="_ * #,##0_ ;_ * &quot;₩&quot;&quot;₩&quot;\!\!\-#,##0_ ;_ * &quot;-&quot;??_ ;_ @_ "/>
    <numFmt numFmtId="209" formatCode="#,##0.000;[Red]\-#,##0.000"/>
    <numFmt numFmtId="210" formatCode="0&quot;+&quot;000.00"/>
    <numFmt numFmtId="211" formatCode="0.0_ "/>
    <numFmt numFmtId="212" formatCode="#,##0.00;[Red]#,##0.00;&quot; &quot;"/>
    <numFmt numFmtId="213" formatCode="#,##0.0;[Red]#,##0.0;&quot; &quot;"/>
    <numFmt numFmtId="214" formatCode="0.0000%"/>
    <numFmt numFmtId="215" formatCode="#,##0&quot; 원&quot;"/>
    <numFmt numFmtId="216" formatCode="#,##0.00000"/>
    <numFmt numFmtId="217" formatCode="0.0%;[Red]\(0.0%\)"/>
    <numFmt numFmtId="218" formatCode=";;"/>
    <numFmt numFmtId="219" formatCode="&quot;Fr.&quot;\ #,##0;[Red]&quot;Fr.&quot;\ \-#,##0"/>
    <numFmt numFmtId="220" formatCode="&quot;Fr.&quot;\ #,##0.00;[Red]&quot;Fr.&quot;\ \-#,##0.00"/>
    <numFmt numFmtId="221" formatCode="_-* #,##0;\-* #,##0;_-* &quot;-&quot;;_-@"/>
    <numFmt numFmtId="222" formatCode="0.0\ &quot;m&quot;"/>
    <numFmt numFmtId="223" formatCode="#,##0.0;[Red]\-#,##0.0"/>
    <numFmt numFmtId="224" formatCode="0.00_ "/>
    <numFmt numFmtId="225" formatCode="0.0\ &quot;M&quot;"/>
    <numFmt numFmtId="226" formatCode="#,##0_ "/>
    <numFmt numFmtId="227" formatCode="0\+000.0"/>
    <numFmt numFmtId="228" formatCode="#,##0.0_ "/>
    <numFmt numFmtId="229" formatCode="#,##0_);[Red]\(#,##0\)"/>
    <numFmt numFmtId="230" formatCode="\1\ &quot;(관천공)&quot;"/>
    <numFmt numFmtId="231" formatCode="0.0_);[Red]\(0.0\)"/>
    <numFmt numFmtId="232" formatCode="\ "/>
    <numFmt numFmtId="233" formatCode=";;;"/>
    <numFmt numFmtId="234" formatCode="#,##0.00\ &quot;Esc.&quot;;[Red]\-#,##0.00\ &quot;Esc.&quot;"/>
    <numFmt numFmtId="235" formatCode="_-* #,##0.00_-;&quot;₩&quot;\!\-* #,##0.00_-;_-* &quot;-&quot;??_-;_-@_-"/>
    <numFmt numFmtId="236" formatCode="_-* #,##0_-;&quot;₩&quot;\!\-* #,##0_-;_-* &quot;-&quot;_-;_-@_-"/>
    <numFmt numFmtId="237" formatCode="mm&quot;월&quot;\ dd&quot;일&quot;"/>
    <numFmt numFmtId="238" formatCode="_-* #,##0.0_-;\-* #,##0.0_-;_-* &quot;-&quot;??_-;_-@_-"/>
    <numFmt numFmtId="239" formatCode="_-* #,##0_-;\-* #,##0_-;_-* &quot;-&quot;??_-;_-@_-"/>
    <numFmt numFmtId="240" formatCode="_(* #,##0_);_(* \(#,##0\);_(* &quot;-&quot;_);_(@_)"/>
    <numFmt numFmtId="241" formatCode="#,##0.000\ &quot;10공/㎥ &quot;"/>
    <numFmt numFmtId="242" formatCode="#,##0.00\ &quot;a &quot;"/>
    <numFmt numFmtId="243" formatCode="#,##0.0000_);\(#,##0.0000\)"/>
    <numFmt numFmtId="244" formatCode="#,##0;\(#,##0\)"/>
    <numFmt numFmtId="245" formatCode="&quot;$&quot;#,##0_);[Red]\(&quot;$&quot;#,##0\)"/>
    <numFmt numFmtId="246" formatCode="&quot;₩&quot;#,##0;&quot;₩&quot;&quot;₩&quot;\-#,##0"/>
    <numFmt numFmtId="247" formatCode="0.&quot;년&quot;"/>
    <numFmt numFmtId="248" formatCode="#,##0.0000000;[Red]\-#,##0.0000000"/>
    <numFmt numFmtId="249" formatCode="&quot;×&quot;\ \ 0\)"/>
    <numFmt numFmtId="250" formatCode="_ * #,##0_ ;_ * &quot;₩&quot;&quot;₩&quot;&quot;₩&quot;&quot;₩&quot;&quot;₩&quot;\-#,##0_ ;_ * &quot;-&quot;_ ;_ @_ "/>
    <numFmt numFmtId="251" formatCode="&quot;년&quot;\ "/>
    <numFmt numFmtId="252" formatCode="#,##0.000\ &quot;㎏ &quot;"/>
    <numFmt numFmtId="253" formatCode="#,##0.00\ &quot;ℓ &quot;"/>
    <numFmt numFmtId="254" formatCode="#,##0.000\ &quot;m  &quot;"/>
    <numFmt numFmtId="255" formatCode="#,##0.000\ &quot;㎡ &quot;"/>
    <numFmt numFmtId="256" formatCode="#,##0.000\ &quot;㎥ &quot;"/>
    <numFmt numFmtId="257" formatCode="0.000000000000"/>
    <numFmt numFmtId="258" formatCode="0.00_)"/>
    <numFmt numFmtId="259" formatCode="_ &quot;SFr.&quot;* #,##0.00_ ;_ &quot;SFr.&quot;* \-#,##0.00_ ;_ &quot;SFr.&quot;* &quot;-&quot;??_ ;_ @_ "/>
    <numFmt numFmtId="260" formatCode="#,##0.00\ &quot;개 &quot;"/>
    <numFmt numFmtId="261" formatCode="#,###\ &quot;개&quot;"/>
    <numFmt numFmtId="262" formatCode="#,##0.0\ &quot;개소 &quot;"/>
    <numFmt numFmtId="263" formatCode="_-* #,##0.000_-;\-* #,##0.000_-;_-* &quot;-&quot;_-;_-@_-"/>
    <numFmt numFmtId="264" formatCode="_-* #,##0.00_-;\-* #,##0.00_-;_-* &quot;-&quot;_-;_-@_-"/>
    <numFmt numFmtId="265" formatCode="_-* #,##0.0_-;\-* #,##0.0_-;_-* &quot;-&quot;_-;_-@_-"/>
    <numFmt numFmtId="266" formatCode="#,##0.00_ "/>
    <numFmt numFmtId="267" formatCode="@&quot; LINE&quot;"/>
    <numFmt numFmtId="268" formatCode="#,###.00\ &quot;매 &quot;"/>
    <numFmt numFmtId="269" formatCode="&quot;₩&quot;#,##0_);\(&quot;₩&quot;#,##0\)"/>
    <numFmt numFmtId="270" formatCode="_(&quot;RM&quot;* #,##0.00_);_(&quot;RM&quot;* \(#,##0.00\);_(&quot;RM&quot;* &quot;-&quot;??_);_(@_)"/>
    <numFmt numFmtId="271" formatCode="&quot;US$&quot;#,##0_);\(&quot;US$&quot;#,##0\)"/>
    <numFmt numFmtId="272" formatCode="0_);\(0\)"/>
    <numFmt numFmtId="273" formatCode="0.0%"/>
    <numFmt numFmtId="274" formatCode="0.0_);[Red]&quot;₩&quot;\!\(0.0&quot;₩&quot;\!\)"/>
    <numFmt numFmtId="275" formatCode=";\ ;\ ;"/>
    <numFmt numFmtId="276" formatCode="&quot;₩&quot;#,##0;[Red]&quot;₩&quot;&quot;₩&quot;\-#,##0"/>
    <numFmt numFmtId="277" formatCode="0.000\ "/>
    <numFmt numFmtId="278" formatCode="&quot;     &quot;@"/>
    <numFmt numFmtId="279" formatCode="0.00_);[Red]&quot;₩&quot;\!\(0.00&quot;₩&quot;\!\)"/>
    <numFmt numFmtId="280" formatCode="&quot;₩&quot;#,##0;[Red]&quot;₩&quot;&quot;₩&quot;&quot;₩&quot;&quot;₩&quot;\-#,##0"/>
    <numFmt numFmtId="281" formatCode="#\!\,##0\!.00_ "/>
    <numFmt numFmtId="282" formatCode="_-* #,##0.00_-;&quot;₩&quot;&quot;₩&quot;\-* #,##0.00_-;_-* &quot;-&quot;??_-;_-@_-"/>
    <numFmt numFmtId="283" formatCode="_-&quot;₩&quot;* #,##0.00_-;&quot;₩&quot;&quot;₩&quot;\-&quot;₩&quot;* #,##0.00_-;_-&quot;₩&quot;* &quot;-&quot;??_-;_-@_-"/>
    <numFmt numFmtId="284" formatCode="&quot;₩&quot;#,##0.00;&quot;₩&quot;&quot;₩&quot;&quot;₩&quot;&quot;₩&quot;\-#,##0.00"/>
    <numFmt numFmtId="285" formatCode="0.0\ &quot;M2&quot;"/>
    <numFmt numFmtId="286" formatCode="00\ &quot;EA&quot;"/>
    <numFmt numFmtId="287" formatCode="0.0;\-0.0;\-"/>
    <numFmt numFmtId="288" formatCode="#,##0.0"/>
    <numFmt numFmtId="289" formatCode="#,##0.00_);[Red]\(#,##0.00\)"/>
    <numFmt numFmtId="290" formatCode="#,##0;&quot;₩&quot;\!\(#,##0&quot;₩&quot;\!\)"/>
    <numFmt numFmtId="291" formatCode="&quot;₩&quot;\!\$#,##0;&quot;₩&quot;\!\(&quot;₩&quot;\!\$#,##0&quot;₩&quot;\!\)"/>
    <numFmt numFmtId="292" formatCode="0.0000_);[Red]\(0.0000\)"/>
    <numFmt numFmtId="293" formatCode="0.00000_);[Red]\(0.00000\)"/>
    <numFmt numFmtId="294" formatCode="0.00000%"/>
    <numFmt numFmtId="295" formatCode="0.000000_);[Red]\(0.000000\)"/>
    <numFmt numFmtId="296" formatCode="0\+00.0"/>
  </numFmts>
  <fonts count="161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바탕체"/>
      <family val="1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b/>
      <sz val="10"/>
      <name val="굴림체"/>
      <family val="3"/>
      <charset val="129"/>
    </font>
    <font>
      <b/>
      <sz val="14"/>
      <name val="돋움"/>
      <family val="3"/>
      <charset val="129"/>
    </font>
    <font>
      <b/>
      <sz val="11"/>
      <name val="굴림체"/>
      <family val="3"/>
      <charset val="129"/>
    </font>
    <font>
      <sz val="11"/>
      <name val="굴림체"/>
      <family val="3"/>
      <charset val="129"/>
    </font>
    <font>
      <sz val="12"/>
      <name val="굴림체"/>
      <family val="3"/>
      <charset val="129"/>
    </font>
    <font>
      <sz val="10"/>
      <name val="돋움"/>
      <family val="3"/>
      <charset val="129"/>
    </font>
    <font>
      <sz val="9"/>
      <name val="돋움"/>
      <family val="3"/>
      <charset val="129"/>
    </font>
    <font>
      <b/>
      <sz val="10"/>
      <name val="돋움"/>
      <family val="3"/>
      <charset val="129"/>
    </font>
    <font>
      <sz val="10"/>
      <color indexed="8"/>
      <name val="돋움"/>
      <family val="3"/>
      <charset val="129"/>
    </font>
    <font>
      <sz val="10"/>
      <color indexed="10"/>
      <name val="돋움"/>
      <family val="3"/>
      <charset val="129"/>
    </font>
    <font>
      <sz val="11"/>
      <color indexed="8"/>
      <name val="굴림체"/>
      <family val="3"/>
      <charset val="129"/>
    </font>
    <font>
      <sz val="10"/>
      <color indexed="8"/>
      <name val="굴림체"/>
      <family val="3"/>
      <charset val="129"/>
    </font>
    <font>
      <sz val="8"/>
      <name val="바탕"/>
      <family val="1"/>
      <charset val="129"/>
    </font>
    <font>
      <sz val="10"/>
      <color indexed="10"/>
      <name val="굴림체"/>
      <family val="3"/>
      <charset val="129"/>
    </font>
    <font>
      <sz val="10"/>
      <color indexed="12"/>
      <name val="굴림체"/>
      <family val="3"/>
      <charset val="129"/>
    </font>
    <font>
      <vertAlign val="superscript"/>
      <sz val="10"/>
      <color indexed="8"/>
      <name val="굴림체"/>
      <family val="3"/>
      <charset val="129"/>
    </font>
    <font>
      <sz val="9"/>
      <name val="굴림체"/>
      <family val="3"/>
      <charset val="129"/>
    </font>
    <font>
      <b/>
      <u/>
      <sz val="16"/>
      <name val="굴림체"/>
      <family val="3"/>
      <charset val="129"/>
    </font>
    <font>
      <sz val="8"/>
      <name val="굴림체"/>
      <family val="3"/>
      <charset val="129"/>
    </font>
    <font>
      <vertAlign val="superscript"/>
      <sz val="10"/>
      <name val="굴림체"/>
      <family val="3"/>
      <charset val="129"/>
    </font>
    <font>
      <u/>
      <sz val="11"/>
      <color indexed="36"/>
      <name val="돋움"/>
      <family val="3"/>
      <charset val="129"/>
    </font>
    <font>
      <b/>
      <sz val="14"/>
      <name val="굴림체"/>
      <family val="3"/>
      <charset val="129"/>
    </font>
    <font>
      <sz val="11"/>
      <color indexed="12"/>
      <name val="굴림체"/>
      <family val="3"/>
      <charset val="129"/>
    </font>
    <font>
      <sz val="10"/>
      <color indexed="8"/>
      <name val="Arial"/>
      <family val="2"/>
    </font>
    <font>
      <sz val="12"/>
      <color indexed="8"/>
      <name val="굴림체"/>
      <family val="3"/>
      <charset val="129"/>
    </font>
    <font>
      <sz val="10"/>
      <name val="Arial"/>
      <family val="2"/>
    </font>
    <font>
      <sz val="11"/>
      <color indexed="10"/>
      <name val="굴림체"/>
      <family val="3"/>
      <charset val="129"/>
    </font>
    <font>
      <sz val="11"/>
      <color indexed="8"/>
      <name val="Arial"/>
      <family val="2"/>
    </font>
    <font>
      <vertAlign val="superscript"/>
      <sz val="11"/>
      <color indexed="8"/>
      <name val="굴림체"/>
      <family val="3"/>
      <charset val="129"/>
    </font>
    <font>
      <sz val="11"/>
      <color indexed="56"/>
      <name val="굴림체"/>
      <family val="3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4"/>
      <name val="뼥?ⓒ"/>
      <family val="3"/>
      <charset val="129"/>
    </font>
    <font>
      <sz val="14"/>
      <name val="뼻뮝"/>
      <family val="3"/>
      <charset val="129"/>
    </font>
    <font>
      <sz val="9"/>
      <color indexed="10"/>
      <name val="바탕체"/>
      <family val="1"/>
      <charset val="129"/>
    </font>
    <font>
      <sz val="9"/>
      <name val="바탕체"/>
      <family val="1"/>
      <charset val="129"/>
    </font>
    <font>
      <sz val="10"/>
      <name val="명조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sz val="10"/>
      <name val="±¼¸²Ã¼"/>
      <family val="3"/>
      <charset val="129"/>
    </font>
    <font>
      <b/>
      <sz val="10"/>
      <name val="Helv"/>
      <family val="2"/>
    </font>
    <font>
      <sz val="1"/>
      <color indexed="16"/>
      <name val="Courier"/>
      <family val="3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"/>
      <color indexed="16"/>
      <name val="Courier"/>
      <family val="3"/>
    </font>
    <font>
      <b/>
      <i/>
      <sz val="12"/>
      <name val="Times New Roman"/>
      <family val="1"/>
    </font>
    <font>
      <b/>
      <sz val="11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vertAlign val="superscript"/>
      <sz val="10"/>
      <color indexed="8"/>
      <name val="돋움"/>
      <family val="3"/>
      <charset val="129"/>
    </font>
    <font>
      <vertAlign val="superscript"/>
      <sz val="10"/>
      <name val="돋움"/>
      <family val="3"/>
      <charset val="129"/>
    </font>
    <font>
      <sz val="10"/>
      <name val="궁서(English)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</font>
    <font>
      <sz val="10"/>
      <name val="Times New Roman"/>
      <family val="1"/>
    </font>
    <font>
      <sz val="12"/>
      <name val="Times New Roman"/>
      <family val="1"/>
    </font>
    <font>
      <sz val="9"/>
      <name val="돋움체"/>
      <family val="3"/>
      <charset val="129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UAAA¼"/>
      <family val="3"/>
      <charset val="129"/>
    </font>
    <font>
      <b/>
      <sz val="11"/>
      <name val="돋움"/>
      <family val="3"/>
      <charset val="129"/>
    </font>
    <font>
      <sz val="1"/>
      <color indexed="0"/>
      <name val="Courier"/>
      <family val="3"/>
    </font>
    <font>
      <sz val="10"/>
      <color indexed="10"/>
      <name val="돋움체"/>
      <family val="3"/>
      <charset val="129"/>
    </font>
    <font>
      <sz val="11"/>
      <name val="바탕체"/>
      <family val="1"/>
      <charset val="129"/>
    </font>
    <font>
      <sz val="11"/>
      <name val="돋움체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굴림"/>
      <family val="3"/>
      <charset val="129"/>
    </font>
    <font>
      <sz val="12"/>
      <name val="돋움체"/>
      <family val="3"/>
      <charset val="129"/>
    </font>
    <font>
      <sz val="10"/>
      <name val="바탕체"/>
      <family val="1"/>
      <charset val="129"/>
    </font>
    <font>
      <sz val="12"/>
      <name val="¹????¼"/>
      <family val="1"/>
      <charset val="129"/>
    </font>
    <font>
      <sz val="10"/>
      <name val="Arial Narrow"/>
      <family val="2"/>
    </font>
    <font>
      <sz val="10"/>
      <name val="Geneva"/>
      <family val="2"/>
    </font>
    <font>
      <sz val="11"/>
      <name val="Arial"/>
      <family val="2"/>
    </font>
    <font>
      <sz val="10"/>
      <name val="Helv"/>
      <family val="2"/>
    </font>
    <font>
      <sz val="11"/>
      <name val="￥i￠￢￠?o"/>
      <family val="3"/>
      <charset val="129"/>
    </font>
    <font>
      <sz val="10"/>
      <name val="¸íÁ¶"/>
      <family val="3"/>
      <charset val="129"/>
    </font>
    <font>
      <sz val="9"/>
      <name val="Arial"/>
      <family val="2"/>
    </font>
    <font>
      <sz val="10"/>
      <name val="Courier New"/>
      <family val="3"/>
    </font>
    <font>
      <sz val="12"/>
      <name val="견명조"/>
      <family val="1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10"/>
      <color indexed="9"/>
      <name val="돋움"/>
      <family val="3"/>
      <charset val="129"/>
    </font>
    <font>
      <sz val="12"/>
      <name val="¸íÁ¶"/>
      <family val="3"/>
      <charset val="129"/>
    </font>
    <font>
      <sz val="10"/>
      <color indexed="20"/>
      <name val="돋움"/>
      <family val="3"/>
      <charset val="129"/>
    </font>
    <font>
      <sz val="10"/>
      <name val="¹UAAA¼"/>
      <family val="1"/>
      <charset val="129"/>
    </font>
    <font>
      <sz val="10"/>
      <name val="¹ÙÅÁÃ¼"/>
      <family val="1"/>
      <charset val="129"/>
    </font>
    <font>
      <sz val="12"/>
      <name val="±¼¸²A¼"/>
      <family val="3"/>
      <charset val="129"/>
    </font>
    <font>
      <b/>
      <sz val="10"/>
      <color indexed="52"/>
      <name val="돋움"/>
      <family val="3"/>
      <charset val="129"/>
    </font>
    <font>
      <b/>
      <sz val="10"/>
      <color indexed="9"/>
      <name val="돋움"/>
      <family val="3"/>
      <charset val="129"/>
    </font>
    <font>
      <sz val="10"/>
      <name val="MS Serif"/>
      <family val="1"/>
    </font>
    <font>
      <b/>
      <sz val="10"/>
      <color indexed="8"/>
      <name val="돋움"/>
      <family val="3"/>
      <charset val="129"/>
    </font>
    <font>
      <sz val="10"/>
      <color indexed="16"/>
      <name val="MS Serif"/>
      <family val="1"/>
    </font>
    <font>
      <i/>
      <sz val="1"/>
      <color indexed="8"/>
      <name val="Courier"/>
      <family val="3"/>
    </font>
    <font>
      <sz val="10"/>
      <color indexed="17"/>
      <name val="돋움"/>
      <family val="3"/>
      <charset val="129"/>
    </font>
    <font>
      <b/>
      <sz val="11"/>
      <color indexed="56"/>
      <name val="돋움"/>
      <family val="3"/>
      <charset val="129"/>
    </font>
    <font>
      <u/>
      <sz val="10"/>
      <color indexed="12"/>
      <name val="MS Sans Serif"/>
      <family val="2"/>
    </font>
    <font>
      <sz val="10"/>
      <color indexed="52"/>
      <name val="돋움"/>
      <family val="3"/>
      <charset val="129"/>
    </font>
    <font>
      <sz val="10"/>
      <color indexed="60"/>
      <name val="돋움"/>
      <family val="3"/>
      <charset val="129"/>
    </font>
    <font>
      <b/>
      <i/>
      <sz val="16"/>
      <name val="Helv"/>
      <family val="2"/>
    </font>
    <font>
      <b/>
      <sz val="10"/>
      <color indexed="63"/>
      <name val="돋움"/>
      <family val="3"/>
      <charset val="129"/>
    </font>
    <font>
      <sz val="8"/>
      <name val="Helv"/>
      <family val="2"/>
    </font>
    <font>
      <b/>
      <sz val="18"/>
      <color indexed="56"/>
      <name val="맑은 고딕"/>
      <family val="3"/>
      <charset val="129"/>
    </font>
    <font>
      <b/>
      <sz val="11"/>
      <name val="HY울릉도L"/>
      <family val="1"/>
      <charset val="129"/>
    </font>
    <font>
      <b/>
      <sz val="8"/>
      <color indexed="8"/>
      <name val="Helv"/>
      <family val="2"/>
    </font>
    <font>
      <i/>
      <outline/>
      <shadow/>
      <u/>
      <sz val="1"/>
      <color indexed="24"/>
      <name val="Courier"/>
      <family val="3"/>
    </font>
    <font>
      <sz val="10"/>
      <name val="바탕"/>
      <family val="1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2"/>
      <name val="Courier"/>
      <family val="3"/>
    </font>
    <font>
      <sz val="12"/>
      <name val="궁서체"/>
      <family val="1"/>
      <charset val="129"/>
    </font>
    <font>
      <sz val="11"/>
      <color indexed="20"/>
      <name val="맑은 고딕"/>
      <family val="3"/>
      <charset val="129"/>
    </font>
    <font>
      <b/>
      <sz val="14"/>
      <color indexed="12"/>
      <name val="바탕체"/>
      <family val="1"/>
      <charset val="129"/>
    </font>
    <font>
      <sz val="10"/>
      <color indexed="12"/>
      <name val="돋움"/>
      <family val="3"/>
      <charset val="129"/>
    </font>
    <font>
      <b/>
      <sz val="18"/>
      <name val="(한)신중명조"/>
      <family val="1"/>
      <charset val="129"/>
    </font>
    <font>
      <sz val="11"/>
      <color indexed="60"/>
      <name val="맑은 고딕"/>
      <family val="3"/>
      <charset val="129"/>
    </font>
    <font>
      <sz val="12"/>
      <name val="뼻뮝"/>
      <family val="3"/>
      <charset val="129"/>
    </font>
    <font>
      <sz val="11"/>
      <name val="HY중고딕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2"/>
      <name val="돋움체"/>
      <family val="3"/>
      <charset val="129"/>
    </font>
    <font>
      <b/>
      <sz val="11"/>
      <color indexed="10"/>
      <name val="굴림"/>
      <family val="3"/>
      <charset val="129"/>
    </font>
    <font>
      <sz val="10"/>
      <name val="명조(English)"/>
      <family val="3"/>
      <charset val="129"/>
    </font>
    <font>
      <sz val="12"/>
      <name val="System"/>
      <family val="2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4"/>
      <name val="돋움체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u/>
      <sz val="14"/>
      <name val="굴림체"/>
      <family val="3"/>
      <charset val="129"/>
    </font>
    <font>
      <sz val="11"/>
      <color theme="1"/>
      <name val="돋움"/>
      <family val="3"/>
      <charset val="129"/>
    </font>
    <font>
      <sz val="10"/>
      <color indexed="8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4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inor"/>
    </font>
    <font>
      <b/>
      <sz val="24"/>
      <name val="돋움"/>
      <family val="3"/>
      <charset val="129"/>
    </font>
    <font>
      <b/>
      <sz val="16"/>
      <name val="돋움"/>
      <family val="3"/>
      <charset val="129"/>
    </font>
    <font>
      <sz val="11"/>
      <name val="µ¸¿ò"/>
      <family val="3"/>
      <charset val="129"/>
    </font>
    <font>
      <sz val="9"/>
      <color theme="1"/>
      <name val="Calibri"/>
      <family val="3"/>
      <charset val="161"/>
    </font>
    <font>
      <sz val="9"/>
      <color theme="1"/>
      <name val="맑은 고딕"/>
      <family val="3"/>
      <charset val="161"/>
      <scheme val="minor"/>
    </font>
    <font>
      <sz val="9"/>
      <color theme="1"/>
      <name val="맑은 고딕"/>
      <family val="3"/>
      <charset val="129"/>
    </font>
  </fonts>
  <fills count="5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  <b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36"/>
        <bgColor indexed="36"/>
      </patternFill>
    </fill>
    <fill>
      <patternFill patternType="solid">
        <fgColor indexed="46"/>
        <bgColor indexed="4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3"/>
        <b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 tint="-4.9989318521683403E-2"/>
        <bgColor indexed="64"/>
      </patternFill>
    </fill>
  </fills>
  <borders count="1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0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12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11555">
    <xf numFmtId="0" fontId="0" fillId="0" borderId="0">
      <alignment vertical="center"/>
    </xf>
    <xf numFmtId="184" fontId="66" fillId="0" borderId="0" applyFont="0" applyFill="0" applyBorder="0" applyAlignment="0" applyProtection="0"/>
    <xf numFmtId="24" fontId="47" fillId="0" borderId="0" applyFont="0" applyFill="0" applyBorder="0" applyAlignment="0" applyProtection="0"/>
    <xf numFmtId="200" fontId="3" fillId="0" borderId="0" applyNumberFormat="0" applyFont="0" applyFill="0" applyBorder="0" applyAlignment="0" applyProtection="0"/>
    <xf numFmtId="198" fontId="47" fillId="0" borderId="0" applyNumberFormat="0" applyFont="0" applyFill="0" applyBorder="0" applyAlignment="0" applyProtection="0"/>
    <xf numFmtId="200" fontId="3" fillId="0" borderId="0" applyNumberFormat="0" applyFont="0" applyFill="0" applyBorder="0" applyAlignment="0" applyProtection="0"/>
    <xf numFmtId="198" fontId="47" fillId="0" borderId="0" applyNumberFormat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1" fillId="0" borderId="0"/>
    <xf numFmtId="0" fontId="3" fillId="0" borderId="0"/>
    <xf numFmtId="0" fontId="3" fillId="0" borderId="0"/>
    <xf numFmtId="0" fontId="67" fillId="0" borderId="0"/>
    <xf numFmtId="176" fontId="68" fillId="0" borderId="1" applyBorder="0">
      <alignment vertical="center"/>
    </xf>
    <xf numFmtId="212" fontId="68" fillId="0" borderId="0">
      <alignment vertical="center"/>
    </xf>
    <xf numFmtId="213" fontId="69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4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6" fontId="11" fillId="0" borderId="0">
      <alignment vertical="center"/>
    </xf>
    <xf numFmtId="215" fontId="2" fillId="0" borderId="0">
      <alignment vertical="center"/>
    </xf>
    <xf numFmtId="216" fontId="11" fillId="0" borderId="0">
      <alignment vertical="center"/>
    </xf>
    <xf numFmtId="217" fontId="2" fillId="0" borderId="0">
      <alignment vertical="center"/>
    </xf>
    <xf numFmtId="215" fontId="2" fillId="0" borderId="0">
      <alignment vertical="center"/>
    </xf>
    <xf numFmtId="216" fontId="11" fillId="0" borderId="0">
      <alignment vertical="center"/>
    </xf>
    <xf numFmtId="216" fontId="11" fillId="0" borderId="0">
      <alignment vertical="center"/>
    </xf>
    <xf numFmtId="217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2" fontId="70" fillId="0" borderId="0">
      <alignment vertical="center"/>
    </xf>
    <xf numFmtId="0" fontId="70" fillId="0" borderId="0">
      <alignment vertical="center"/>
    </xf>
    <xf numFmtId="0" fontId="4" fillId="0" borderId="2">
      <alignment horizontal="center"/>
    </xf>
    <xf numFmtId="212" fontId="70" fillId="0" borderId="0">
      <alignment vertical="center"/>
    </xf>
    <xf numFmtId="212" fontId="70" fillId="0" borderId="3">
      <alignment vertical="center"/>
    </xf>
    <xf numFmtId="212" fontId="68" fillId="0" borderId="3">
      <alignment vertical="center"/>
    </xf>
    <xf numFmtId="0" fontId="2" fillId="0" borderId="0"/>
    <xf numFmtId="187" fontId="45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2" fillId="0" borderId="0"/>
    <xf numFmtId="0" fontId="2" fillId="0" borderId="0"/>
    <xf numFmtId="183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7" fillId="0" borderId="0"/>
    <xf numFmtId="18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4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3" fillId="0" borderId="0" applyFill="0" applyBorder="0" applyAlignment="0"/>
    <xf numFmtId="0" fontId="50" fillId="0" borderId="0"/>
    <xf numFmtId="185" fontId="51" fillId="0" borderId="0">
      <protection locked="0"/>
    </xf>
    <xf numFmtId="0" fontId="2" fillId="0" borderId="0"/>
    <xf numFmtId="196" fontId="3" fillId="0" borderId="0"/>
    <xf numFmtId="3" fontId="33" fillId="0" borderId="0" applyFont="0" applyFill="0" applyBorder="0" applyAlignment="0" applyProtection="0"/>
    <xf numFmtId="0" fontId="4" fillId="0" borderId="0" applyFont="0" applyFill="0" applyBorder="0" applyAlignment="0" applyProtection="0"/>
    <xf numFmtId="185" fontId="51" fillId="0" borderId="0">
      <protection locked="0"/>
    </xf>
    <xf numFmtId="0" fontId="2" fillId="0" borderId="0"/>
    <xf numFmtId="5" fontId="33" fillId="0" borderId="0" applyFont="0" applyFill="0" applyBorder="0" applyAlignment="0" applyProtection="0"/>
    <xf numFmtId="194" fontId="3" fillId="0" borderId="0"/>
    <xf numFmtId="185" fontId="51" fillId="0" borderId="0">
      <protection locked="0"/>
    </xf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3" fillId="0" borderId="0"/>
    <xf numFmtId="186" fontId="4" fillId="0" borderId="0" applyFont="0" applyFill="0" applyBorder="0" applyAlignment="0" applyProtection="0"/>
    <xf numFmtId="218" fontId="39" fillId="0" borderId="0">
      <protection locked="0"/>
    </xf>
    <xf numFmtId="218" fontId="39" fillId="0" borderId="0">
      <protection locked="0"/>
    </xf>
    <xf numFmtId="218" fontId="39" fillId="0" borderId="0">
      <protection locked="0"/>
    </xf>
    <xf numFmtId="218" fontId="39" fillId="0" borderId="0">
      <protection locked="0"/>
    </xf>
    <xf numFmtId="218" fontId="39" fillId="0" borderId="0">
      <protection locked="0"/>
    </xf>
    <xf numFmtId="218" fontId="39" fillId="0" borderId="0">
      <protection locked="0"/>
    </xf>
    <xf numFmtId="218" fontId="39" fillId="0" borderId="0">
      <protection locked="0"/>
    </xf>
    <xf numFmtId="185" fontId="51" fillId="0" borderId="0">
      <protection locked="0"/>
    </xf>
    <xf numFmtId="38" fontId="52" fillId="2" borderId="0" applyNumberFormat="0" applyBorder="0" applyAlignment="0" applyProtection="0"/>
    <xf numFmtId="0" fontId="53" fillId="0" borderId="0">
      <alignment horizontal="left"/>
    </xf>
    <xf numFmtId="0" fontId="54" fillId="0" borderId="4" applyNumberFormat="0" applyAlignment="0" applyProtection="0">
      <alignment horizontal="left" vertical="center"/>
    </xf>
    <xf numFmtId="0" fontId="54" fillId="0" borderId="5">
      <alignment horizontal="left" vertical="center"/>
    </xf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85" fontId="56" fillId="0" borderId="0">
      <protection locked="0"/>
    </xf>
    <xf numFmtId="185" fontId="56" fillId="0" borderId="0">
      <protection locked="0"/>
    </xf>
    <xf numFmtId="10" fontId="52" fillId="3" borderId="6" applyNumberFormat="0" applyBorder="0" applyAlignment="0" applyProtection="0"/>
    <xf numFmtId="191" fontId="57" fillId="0" borderId="0">
      <alignment horizontal="left"/>
    </xf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58" fillId="0" borderId="7"/>
    <xf numFmtId="219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0" fontId="2" fillId="0" borderId="0"/>
    <xf numFmtId="193" fontId="3" fillId="0" borderId="0"/>
    <xf numFmtId="0" fontId="4" fillId="0" borderId="0"/>
    <xf numFmtId="184" fontId="70" fillId="0" borderId="0">
      <alignment vertical="center"/>
    </xf>
    <xf numFmtId="185" fontId="51" fillId="0" borderId="0">
      <protection locked="0"/>
    </xf>
    <xf numFmtId="10" fontId="33" fillId="0" borderId="0" applyFont="0" applyFill="0" applyBorder="0" applyAlignment="0" applyProtection="0"/>
    <xf numFmtId="0" fontId="2" fillId="0" borderId="0"/>
    <xf numFmtId="177" fontId="70" fillId="0" borderId="0">
      <alignment vertical="center"/>
    </xf>
    <xf numFmtId="177" fontId="70" fillId="0" borderId="0">
      <alignment vertical="distributed"/>
    </xf>
    <xf numFmtId="0" fontId="33" fillId="4" borderId="0"/>
    <xf numFmtId="0" fontId="58" fillId="0" borderId="0"/>
    <xf numFmtId="192" fontId="59" fillId="0" borderId="0">
      <alignment horizontal="center"/>
    </xf>
    <xf numFmtId="0" fontId="60" fillId="0" borderId="0" applyFill="0" applyBorder="0" applyProtection="0">
      <alignment horizontal="centerContinuous" vertical="center"/>
    </xf>
    <xf numFmtId="0" fontId="12" fillId="5" borderId="0" applyFill="0" applyBorder="0" applyProtection="0">
      <alignment horizontal="center" vertical="center"/>
    </xf>
    <xf numFmtId="185" fontId="51" fillId="0" borderId="8">
      <protection locked="0"/>
    </xf>
    <xf numFmtId="0" fontId="5" fillId="0" borderId="2">
      <alignment horizontal="left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4" fillId="0" borderId="0">
      <alignment horizontal="center" vertical="center"/>
    </xf>
    <xf numFmtId="189" fontId="4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70" fillId="0" borderId="0">
      <alignment vertical="center"/>
    </xf>
    <xf numFmtId="0" fontId="26" fillId="0" borderId="0"/>
    <xf numFmtId="0" fontId="39" fillId="0" borderId="0">
      <protection locked="0"/>
    </xf>
    <xf numFmtId="3" fontId="47" fillId="0" borderId="9">
      <alignment horizontal="center"/>
    </xf>
    <xf numFmtId="0" fontId="72" fillId="0" borderId="10">
      <alignment vertical="center"/>
    </xf>
    <xf numFmtId="0" fontId="39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40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0" fontId="68" fillId="0" borderId="0">
      <alignment vertical="center"/>
    </xf>
    <xf numFmtId="0" fontId="73" fillId="0" borderId="0">
      <protection locked="0"/>
    </xf>
    <xf numFmtId="185" fontId="73" fillId="0" borderId="0">
      <protection locked="0"/>
    </xf>
    <xf numFmtId="185" fontId="73" fillId="0" borderId="0">
      <protection locked="0"/>
    </xf>
    <xf numFmtId="9" fontId="11" fillId="5" borderId="0" applyFill="0" applyBorder="0" applyProtection="0">
      <alignment horizontal="right"/>
    </xf>
    <xf numFmtId="10" fontId="11" fillId="0" borderId="0" applyFill="0" applyBorder="0" applyProtection="0">
      <alignment horizontal="right"/>
    </xf>
    <xf numFmtId="176" fontId="74" fillId="0" borderId="11">
      <alignment vertical="center"/>
    </xf>
    <xf numFmtId="0" fontId="13" fillId="0" borderId="0" applyNumberFormat="0" applyFont="0" applyFill="0" applyBorder="0" applyProtection="0">
      <alignment horizontal="centerContinuous" vertical="center"/>
    </xf>
    <xf numFmtId="0" fontId="43" fillId="0" borderId="0" applyNumberFormat="0" applyFont="0" applyFill="0" applyBorder="0" applyProtection="0">
      <alignment horizontal="centerContinuous" vertical="center"/>
    </xf>
    <xf numFmtId="0" fontId="43" fillId="0" borderId="0" applyNumberFormat="0" applyFont="0" applyFill="0" applyBorder="0" applyProtection="0">
      <alignment horizontal="centerContinuous" vertical="center"/>
    </xf>
    <xf numFmtId="188" fontId="43" fillId="0" borderId="0" applyNumberFormat="0" applyFont="0" applyFill="0" applyBorder="0" applyProtection="0">
      <alignment horizontal="centerContinuous" vertical="center"/>
    </xf>
    <xf numFmtId="188" fontId="24" fillId="0" borderId="12" applyFont="0" applyFill="0" applyBorder="0" applyAlignment="0" applyProtection="0">
      <alignment vertical="center"/>
    </xf>
    <xf numFmtId="179" fontId="24" fillId="0" borderId="12" applyFont="0" applyFill="0" applyBorder="0" applyAlignment="0" applyProtection="0">
      <alignment vertical="center"/>
    </xf>
    <xf numFmtId="221" fontId="68" fillId="0" borderId="0">
      <alignment vertical="center"/>
    </xf>
    <xf numFmtId="176" fontId="13" fillId="0" borderId="11">
      <alignment vertical="center"/>
    </xf>
    <xf numFmtId="0" fontId="42" fillId="0" borderId="6" applyFont="0" applyFill="0" applyBorder="0" applyAlignment="0" applyProtection="0">
      <alignment horizontal="centerContinuous" vertical="center"/>
    </xf>
    <xf numFmtId="0" fontId="4" fillId="0" borderId="0">
      <alignment vertical="center"/>
    </xf>
    <xf numFmtId="180" fontId="43" fillId="0" borderId="0" applyFont="0" applyFill="0" applyBorder="0" applyAlignment="0" applyProtection="0">
      <alignment horizontal="centerContinuous" vertical="center"/>
    </xf>
    <xf numFmtId="178" fontId="43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3" fillId="0" borderId="0"/>
    <xf numFmtId="0" fontId="44" fillId="0" borderId="13"/>
    <xf numFmtId="199" fontId="63" fillId="0" borderId="0" applyFont="0" applyFill="0" applyBorder="0" applyAlignment="0" applyProtection="0"/>
    <xf numFmtId="199" fontId="6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199" fontId="63" fillId="0" borderId="0" applyFont="0" applyFill="0" applyBorder="0" applyAlignment="0" applyProtection="0"/>
    <xf numFmtId="204" fontId="13" fillId="0" borderId="0" applyFont="0" applyFill="0" applyBorder="0" applyAlignment="0" applyProtection="0"/>
    <xf numFmtId="199" fontId="63" fillId="0" borderId="0" applyFont="0" applyFill="0" applyBorder="0" applyAlignment="0" applyProtection="0"/>
    <xf numFmtId="208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0" fontId="22" fillId="0" borderId="0">
      <alignment vertical="center"/>
    </xf>
    <xf numFmtId="0" fontId="13" fillId="0" borderId="0" applyNumberFormat="0" applyFont="0" applyFill="0" applyBorder="0" applyProtection="0">
      <alignment vertical="center"/>
    </xf>
    <xf numFmtId="0" fontId="75" fillId="0" borderId="0" applyNumberFormat="0" applyBorder="0" applyAlignment="0">
      <alignment horizontal="centerContinuous" vertical="center"/>
    </xf>
    <xf numFmtId="4" fontId="39" fillId="0" borderId="0">
      <protection locked="0"/>
    </xf>
    <xf numFmtId="0" fontId="4" fillId="0" borderId="0">
      <protection locked="0"/>
    </xf>
    <xf numFmtId="0" fontId="4" fillId="0" borderId="0"/>
    <xf numFmtId="185" fontId="73" fillId="0" borderId="0">
      <protection locked="0"/>
    </xf>
    <xf numFmtId="0" fontId="73" fillId="0" borderId="0">
      <protection locked="0"/>
    </xf>
    <xf numFmtId="185" fontId="73" fillId="0" borderId="0">
      <protection locked="0"/>
    </xf>
    <xf numFmtId="176" fontId="4" fillId="0" borderId="14">
      <alignment horizontal="center" vertical="center"/>
    </xf>
    <xf numFmtId="176" fontId="7" fillId="0" borderId="15">
      <alignment vertical="center"/>
    </xf>
    <xf numFmtId="190" fontId="33" fillId="0" borderId="6"/>
    <xf numFmtId="176" fontId="4" fillId="0" borderId="14">
      <alignment horizontal="center" vertical="center"/>
    </xf>
    <xf numFmtId="221" fontId="7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5" fillId="0" borderId="0">
      <alignment horizontal="center" vertical="center"/>
    </xf>
    <xf numFmtId="185" fontId="73" fillId="0" borderId="0">
      <protection locked="0"/>
    </xf>
    <xf numFmtId="0" fontId="73" fillId="0" borderId="0">
      <protection locked="0"/>
    </xf>
    <xf numFmtId="185" fontId="73" fillId="0" borderId="0">
      <protection locked="0"/>
    </xf>
    <xf numFmtId="0" fontId="4" fillId="0" borderId="0" applyFont="0" applyFill="0" applyBorder="0" applyAlignment="0" applyProtection="0"/>
    <xf numFmtId="0" fontId="4" fillId="0" borderId="0">
      <protection locked="0"/>
    </xf>
    <xf numFmtId="0" fontId="3" fillId="0" borderId="0"/>
    <xf numFmtId="0" fontId="73" fillId="0" borderId="0">
      <protection locked="0"/>
    </xf>
    <xf numFmtId="0" fontId="2" fillId="0" borderId="0"/>
    <xf numFmtId="0" fontId="2" fillId="0" borderId="0">
      <alignment vertical="center"/>
    </xf>
    <xf numFmtId="0" fontId="2" fillId="0" borderId="0"/>
    <xf numFmtId="0" fontId="77" fillId="0" borderId="0">
      <alignment vertical="center"/>
    </xf>
    <xf numFmtId="0" fontId="3" fillId="0" borderId="0">
      <alignment vertical="center"/>
    </xf>
    <xf numFmtId="0" fontId="3" fillId="0" borderId="0"/>
    <xf numFmtId="0" fontId="4" fillId="0" borderId="0"/>
    <xf numFmtId="0" fontId="4" fillId="0" borderId="0"/>
    <xf numFmtId="0" fontId="7" fillId="0" borderId="0"/>
    <xf numFmtId="0" fontId="70" fillId="0" borderId="0">
      <alignment vertical="center"/>
    </xf>
    <xf numFmtId="0" fontId="7" fillId="0" borderId="0" applyProtection="0"/>
    <xf numFmtId="0" fontId="39" fillId="0" borderId="16">
      <protection locked="0"/>
    </xf>
    <xf numFmtId="0" fontId="4" fillId="0" borderId="0">
      <protection locked="0"/>
    </xf>
    <xf numFmtId="0" fontId="4" fillId="0" borderId="0">
      <protection locked="0"/>
    </xf>
    <xf numFmtId="0" fontId="13" fillId="0" borderId="0">
      <alignment vertical="center"/>
    </xf>
    <xf numFmtId="0" fontId="80" fillId="0" borderId="0"/>
    <xf numFmtId="0" fontId="2" fillId="0" borderId="0">
      <alignment vertical="center"/>
    </xf>
    <xf numFmtId="0" fontId="4" fillId="0" borderId="0" applyFont="0" applyFill="0" applyBorder="0" applyAlignment="0" applyProtection="0"/>
    <xf numFmtId="232" fontId="4" fillId="0" borderId="0" applyFill="0" applyBorder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12" fillId="0" borderId="0"/>
    <xf numFmtId="3" fontId="81" fillId="0" borderId="6"/>
    <xf numFmtId="40" fontId="47" fillId="0" borderId="0" applyFont="0" applyFill="0" applyBorder="0" applyAlignment="0" applyProtection="0"/>
    <xf numFmtId="180" fontId="2" fillId="0" borderId="0" applyFont="0" applyFill="0" applyBorder="0" applyAlignment="0" applyProtection="0">
      <alignment vertical="center"/>
    </xf>
    <xf numFmtId="40" fontId="4" fillId="0" borderId="18"/>
    <xf numFmtId="38" fontId="4" fillId="0" borderId="29">
      <alignment horizontal="right"/>
    </xf>
    <xf numFmtId="40" fontId="47" fillId="0" borderId="0" applyFont="0" applyFill="0" applyBorder="0" applyAlignment="0" applyProtection="0"/>
    <xf numFmtId="233" fontId="82" fillId="0" borderId="6">
      <alignment vertical="center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" fillId="0" borderId="0"/>
    <xf numFmtId="0" fontId="3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33" fillId="0" borderId="0"/>
    <xf numFmtId="234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2" fillId="0" borderId="0"/>
    <xf numFmtId="176" fontId="33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9" fontId="84" fillId="0" borderId="0" applyFont="0" applyFill="0" applyBorder="0" applyAlignment="0" applyProtection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33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33" fillId="0" borderId="0"/>
    <xf numFmtId="0" fontId="86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33" fillId="0" borderId="0"/>
    <xf numFmtId="0" fontId="47" fillId="0" borderId="0"/>
    <xf numFmtId="0" fontId="47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33" fillId="0" borderId="0" applyFont="0" applyFill="0" applyBorder="0" applyAlignment="0" applyProtection="0"/>
    <xf numFmtId="0" fontId="33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84" fillId="0" borderId="0" applyFont="0" applyFill="0" applyBorder="0" applyAlignment="0" applyProtection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66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2" fillId="0" borderId="0"/>
    <xf numFmtId="0" fontId="2" fillId="0" borderId="0"/>
    <xf numFmtId="0" fontId="33" fillId="0" borderId="0"/>
    <xf numFmtId="184" fontId="33" fillId="0" borderId="0" applyFont="0" applyFill="0" applyBorder="0" applyAlignment="0" applyProtection="0"/>
    <xf numFmtId="0" fontId="2" fillId="0" borderId="0"/>
    <xf numFmtId="0" fontId="2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47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84" fillId="0" borderId="0" applyFont="0" applyFill="0" applyBorder="0" applyAlignment="0" applyProtection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33" fillId="0" borderId="0"/>
    <xf numFmtId="9" fontId="84" fillId="0" borderId="0" applyFont="0" applyFill="0" applyBorder="0" applyAlignment="0" applyProtection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0" fontId="47" fillId="0" borderId="0" applyFont="0" applyFill="0" applyBorder="0" applyAlignment="0" applyProtection="0"/>
    <xf numFmtId="184" fontId="33" fillId="0" borderId="0" applyFont="0" applyFill="0" applyBorder="0" applyAlignment="0" applyProtection="0"/>
    <xf numFmtId="40" fontId="47" fillId="0" borderId="0" applyFont="0" applyFill="0" applyBorder="0" applyAlignment="0" applyProtection="0"/>
    <xf numFmtId="184" fontId="33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8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4" fillId="0" borderId="0" applyFont="0" applyFill="0" applyBorder="0" applyAlignment="0" applyProtection="0"/>
    <xf numFmtId="235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236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236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236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235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235" fontId="84" fillId="0" borderId="0" applyFont="0" applyFill="0" applyBorder="0" applyAlignment="0" applyProtection="0"/>
    <xf numFmtId="0" fontId="33" fillId="0" borderId="0"/>
    <xf numFmtId="0" fontId="47" fillId="0" borderId="0"/>
    <xf numFmtId="0" fontId="66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47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84" fillId="0" borderId="0" applyFont="0" applyFill="0" applyBorder="0" applyAlignment="0" applyProtection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33" fillId="0" borderId="0" applyFont="0" applyFill="0" applyBorder="0" applyAlignment="0" applyProtection="0"/>
    <xf numFmtId="0" fontId="33" fillId="0" borderId="0"/>
    <xf numFmtId="0" fontId="2" fillId="0" borderId="0"/>
    <xf numFmtId="0" fontId="2" fillId="0" borderId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6" fillId="0" borderId="0"/>
    <xf numFmtId="0" fontId="33" fillId="0" borderId="0"/>
    <xf numFmtId="0" fontId="47" fillId="0" borderId="0"/>
    <xf numFmtId="0" fontId="66" fillId="0" borderId="0"/>
    <xf numFmtId="0" fontId="47" fillId="0" borderId="0"/>
    <xf numFmtId="0" fontId="33" fillId="0" borderId="0"/>
    <xf numFmtId="0" fontId="33" fillId="0" borderId="0"/>
    <xf numFmtId="0" fontId="33" fillId="0" borderId="0"/>
    <xf numFmtId="0" fontId="47" fillId="0" borderId="0"/>
    <xf numFmtId="0" fontId="47" fillId="0" borderId="0"/>
    <xf numFmtId="0" fontId="33" fillId="0" borderId="0"/>
    <xf numFmtId="0" fontId="47" fillId="0" borderId="0"/>
    <xf numFmtId="0" fontId="33" fillId="0" borderId="0"/>
    <xf numFmtId="0" fontId="47" fillId="0" borderId="0"/>
    <xf numFmtId="0" fontId="33" fillId="0" borderId="0"/>
    <xf numFmtId="0" fontId="47" fillId="0" borderId="0"/>
    <xf numFmtId="0" fontId="2" fillId="0" borderId="0"/>
    <xf numFmtId="0" fontId="66" fillId="0" borderId="0"/>
    <xf numFmtId="0" fontId="33" fillId="0" borderId="0"/>
    <xf numFmtId="0" fontId="33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8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84" fillId="0" borderId="0" applyFont="0" applyFill="0" applyBorder="0" applyAlignment="0" applyProtection="0"/>
    <xf numFmtId="0" fontId="33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66" fillId="0" borderId="0"/>
    <xf numFmtId="0" fontId="33" fillId="0" borderId="0"/>
    <xf numFmtId="0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Font="0" applyFill="0" applyBorder="0" applyAlignment="0" applyProtection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185" fontId="51" fillId="0" borderId="0">
      <protection locked="0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37" fontId="2" fillId="0" borderId="0" applyFont="0" applyFill="0" applyBorder="0" applyProtection="0">
      <alignment vertical="center"/>
    </xf>
    <xf numFmtId="238" fontId="2" fillId="0" borderId="0">
      <alignment vertical="center"/>
    </xf>
    <xf numFmtId="239" fontId="2" fillId="0" borderId="0" applyFont="0" applyFill="0" applyBorder="0" applyAlignment="0" applyProtection="0">
      <alignment vertical="center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76" fontId="75" fillId="0" borderId="6">
      <alignment vertical="center"/>
    </xf>
    <xf numFmtId="3" fontId="81" fillId="0" borderId="6"/>
    <xf numFmtId="3" fontId="81" fillId="0" borderId="6"/>
    <xf numFmtId="0" fontId="85" fillId="0" borderId="0" applyFont="0" applyFill="0" applyBorder="0" applyAlignment="0" applyProtection="0"/>
    <xf numFmtId="0" fontId="89" fillId="0" borderId="13"/>
    <xf numFmtId="184" fontId="90" fillId="0" borderId="0" applyFont="0" applyFill="0" applyBorder="0" applyAlignment="0" applyProtection="0"/>
    <xf numFmtId="0" fontId="11" fillId="0" borderId="0">
      <alignment horizontal="center" vertical="center"/>
    </xf>
    <xf numFmtId="213" fontId="69" fillId="0" borderId="0">
      <alignment vertical="center"/>
    </xf>
    <xf numFmtId="0" fontId="11" fillId="0" borderId="0">
      <alignment horizontal="center" vertical="center"/>
    </xf>
    <xf numFmtId="3" fontId="91" fillId="0" borderId="39">
      <alignment horizontal="right" vertical="center"/>
    </xf>
    <xf numFmtId="184" fontId="90" fillId="0" borderId="0" applyFont="0" applyFill="0" applyBorder="0" applyAlignment="0" applyProtection="0"/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240" fontId="4" fillId="0" borderId="0">
      <alignment horizontal="center" vertical="center"/>
    </xf>
    <xf numFmtId="178" fontId="92" fillId="0" borderId="0">
      <alignment horizontal="center" vertical="center"/>
    </xf>
    <xf numFmtId="3" fontId="91" fillId="0" borderId="39">
      <alignment horizontal="right" vertical="center"/>
    </xf>
    <xf numFmtId="3" fontId="91" fillId="0" borderId="39">
      <alignment horizontal="right" vertical="center"/>
    </xf>
    <xf numFmtId="241" fontId="82" fillId="0" borderId="44" applyBorder="0">
      <alignment vertical="center" wrapText="1"/>
    </xf>
    <xf numFmtId="184" fontId="90" fillId="0" borderId="0" applyFont="0" applyFill="0" applyBorder="0" applyAlignment="0" applyProtection="0"/>
    <xf numFmtId="184" fontId="90" fillId="0" borderId="0" applyFont="0" applyFill="0" applyBorder="0" applyAlignment="0" applyProtection="0"/>
    <xf numFmtId="176" fontId="4" fillId="0" borderId="31" applyBorder="0"/>
    <xf numFmtId="184" fontId="90" fillId="0" borderId="0" applyFont="0" applyFill="0" applyBorder="0" applyAlignment="0" applyProtection="0"/>
    <xf numFmtId="2" fontId="91" fillId="0" borderId="39">
      <alignment horizontal="right" vertical="center"/>
    </xf>
    <xf numFmtId="2" fontId="91" fillId="0" borderId="39">
      <alignment horizontal="right" vertical="center"/>
    </xf>
    <xf numFmtId="176" fontId="4" fillId="0" borderId="31" applyBorder="0"/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2" fontId="91" fillId="0" borderId="39">
      <alignment horizontal="right" vertical="center"/>
    </xf>
    <xf numFmtId="176" fontId="4" fillId="0" borderId="31" applyBorder="0"/>
    <xf numFmtId="0" fontId="4" fillId="0" borderId="31" applyBorder="0"/>
    <xf numFmtId="2" fontId="91" fillId="0" borderId="39">
      <alignment horizontal="right" vertical="center"/>
    </xf>
    <xf numFmtId="2" fontId="91" fillId="0" borderId="39">
      <alignment horizontal="right" vertical="center"/>
    </xf>
    <xf numFmtId="0" fontId="93" fillId="7" borderId="0" applyNumberFormat="0" applyBorder="0" applyAlignment="0" applyProtection="0">
      <alignment vertical="center"/>
    </xf>
    <xf numFmtId="0" fontId="93" fillId="7" borderId="0" applyNumberFormat="0" applyBorder="0" applyAlignment="0" applyProtection="0">
      <alignment vertical="center"/>
    </xf>
    <xf numFmtId="0" fontId="93" fillId="7" borderId="0" applyNumberFormat="0" applyBorder="0" applyAlignment="0" applyProtection="0">
      <alignment vertical="center"/>
    </xf>
    <xf numFmtId="0" fontId="93" fillId="7" borderId="0" applyNumberFormat="0" applyBorder="0" applyAlignment="0" applyProtection="0">
      <alignment vertical="center"/>
    </xf>
    <xf numFmtId="0" fontId="93" fillId="8" borderId="0" applyNumberFormat="0" applyBorder="0" applyAlignment="0" applyProtection="0">
      <alignment vertical="center"/>
    </xf>
    <xf numFmtId="0" fontId="93" fillId="8" borderId="0" applyNumberFormat="0" applyBorder="0" applyAlignment="0" applyProtection="0">
      <alignment vertical="center"/>
    </xf>
    <xf numFmtId="0" fontId="93" fillId="8" borderId="0" applyNumberFormat="0" applyBorder="0" applyAlignment="0" applyProtection="0">
      <alignment vertical="center"/>
    </xf>
    <xf numFmtId="0" fontId="93" fillId="8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93" fillId="10" borderId="0" applyNumberFormat="0" applyBorder="0" applyAlignment="0" applyProtection="0">
      <alignment vertical="center"/>
    </xf>
    <xf numFmtId="0" fontId="93" fillId="10" borderId="0" applyNumberFormat="0" applyBorder="0" applyAlignment="0" applyProtection="0">
      <alignment vertical="center"/>
    </xf>
    <xf numFmtId="0" fontId="93" fillId="10" borderId="0" applyNumberFormat="0" applyBorder="0" applyAlignment="0" applyProtection="0">
      <alignment vertical="center"/>
    </xf>
    <xf numFmtId="0" fontId="93" fillId="10" borderId="0" applyNumberFormat="0" applyBorder="0" applyAlignment="0" applyProtection="0">
      <alignment vertical="center"/>
    </xf>
    <xf numFmtId="0" fontId="93" fillId="11" borderId="0" applyNumberFormat="0" applyBorder="0" applyAlignment="0" applyProtection="0">
      <alignment vertical="center"/>
    </xf>
    <xf numFmtId="0" fontId="93" fillId="11" borderId="0" applyNumberFormat="0" applyBorder="0" applyAlignment="0" applyProtection="0">
      <alignment vertical="center"/>
    </xf>
    <xf numFmtId="0" fontId="93" fillId="11" borderId="0" applyNumberFormat="0" applyBorder="0" applyAlignment="0" applyProtection="0">
      <alignment vertical="center"/>
    </xf>
    <xf numFmtId="0" fontId="93" fillId="11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4" fillId="0" borderId="0"/>
    <xf numFmtId="184" fontId="90" fillId="0" borderId="0" applyFont="0" applyFill="0" applyBorder="0" applyAlignment="0" applyProtection="0"/>
    <xf numFmtId="185" fontId="51" fillId="0" borderId="0">
      <protection locked="0"/>
    </xf>
    <xf numFmtId="0" fontId="11" fillId="0" borderId="0" applyFont="0" applyFill="0" applyBorder="0" applyAlignment="0" applyProtection="0"/>
    <xf numFmtId="0" fontId="93" fillId="13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93" fillId="14" borderId="0" applyNumberFormat="0" applyBorder="0" applyAlignment="0" applyProtection="0">
      <alignment vertical="center"/>
    </xf>
    <xf numFmtId="0" fontId="93" fillId="14" borderId="0" applyNumberFormat="0" applyBorder="0" applyAlignment="0" applyProtection="0">
      <alignment vertical="center"/>
    </xf>
    <xf numFmtId="0" fontId="93" fillId="14" borderId="0" applyNumberFormat="0" applyBorder="0" applyAlignment="0" applyProtection="0">
      <alignment vertical="center"/>
    </xf>
    <xf numFmtId="0" fontId="93" fillId="14" borderId="0" applyNumberFormat="0" applyBorder="0" applyAlignment="0" applyProtection="0">
      <alignment vertical="center"/>
    </xf>
    <xf numFmtId="0" fontId="93" fillId="15" borderId="0" applyNumberFormat="0" applyBorder="0" applyAlignment="0" applyProtection="0">
      <alignment vertical="center"/>
    </xf>
    <xf numFmtId="0" fontId="93" fillId="15" borderId="0" applyNumberFormat="0" applyBorder="0" applyAlignment="0" applyProtection="0">
      <alignment vertical="center"/>
    </xf>
    <xf numFmtId="0" fontId="93" fillId="15" borderId="0" applyNumberFormat="0" applyBorder="0" applyAlignment="0" applyProtection="0">
      <alignment vertical="center"/>
    </xf>
    <xf numFmtId="0" fontId="93" fillId="15" borderId="0" applyNumberFormat="0" applyBorder="0" applyAlignment="0" applyProtection="0">
      <alignment vertical="center"/>
    </xf>
    <xf numFmtId="0" fontId="93" fillId="10" borderId="0" applyNumberFormat="0" applyBorder="0" applyAlignment="0" applyProtection="0">
      <alignment vertical="center"/>
    </xf>
    <xf numFmtId="0" fontId="93" fillId="10" borderId="0" applyNumberFormat="0" applyBorder="0" applyAlignment="0" applyProtection="0">
      <alignment vertical="center"/>
    </xf>
    <xf numFmtId="0" fontId="93" fillId="10" borderId="0" applyNumberFormat="0" applyBorder="0" applyAlignment="0" applyProtection="0">
      <alignment vertical="center"/>
    </xf>
    <xf numFmtId="0" fontId="93" fillId="10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40" fontId="47" fillId="0" borderId="0" applyFont="0" applyFill="0" applyBorder="0" applyAlignment="0" applyProtection="0"/>
    <xf numFmtId="9" fontId="4" fillId="0" borderId="0">
      <protection locked="0"/>
    </xf>
    <xf numFmtId="0" fontId="94" fillId="17" borderId="0" applyNumberFormat="0" applyBorder="0" applyAlignment="0" applyProtection="0">
      <alignment vertical="center"/>
    </xf>
    <xf numFmtId="0" fontId="94" fillId="17" borderId="0" applyNumberFormat="0" applyBorder="0" applyAlignment="0" applyProtection="0">
      <alignment vertical="center"/>
    </xf>
    <xf numFmtId="0" fontId="94" fillId="17" borderId="0" applyNumberFormat="0" applyBorder="0" applyAlignment="0" applyProtection="0">
      <alignment vertical="center"/>
    </xf>
    <xf numFmtId="0" fontId="94" fillId="17" borderId="0" applyNumberFormat="0" applyBorder="0" applyAlignment="0" applyProtection="0">
      <alignment vertical="center"/>
    </xf>
    <xf numFmtId="0" fontId="94" fillId="14" borderId="0" applyNumberFormat="0" applyBorder="0" applyAlignment="0" applyProtection="0">
      <alignment vertical="center"/>
    </xf>
    <xf numFmtId="0" fontId="94" fillId="14" borderId="0" applyNumberFormat="0" applyBorder="0" applyAlignment="0" applyProtection="0">
      <alignment vertical="center"/>
    </xf>
    <xf numFmtId="0" fontId="94" fillId="14" borderId="0" applyNumberFormat="0" applyBorder="0" applyAlignment="0" applyProtection="0">
      <alignment vertical="center"/>
    </xf>
    <xf numFmtId="0" fontId="94" fillId="14" borderId="0" applyNumberFormat="0" applyBorder="0" applyAlignment="0" applyProtection="0">
      <alignment vertical="center"/>
    </xf>
    <xf numFmtId="0" fontId="94" fillId="15" borderId="0" applyNumberFormat="0" applyBorder="0" applyAlignment="0" applyProtection="0">
      <alignment vertical="center"/>
    </xf>
    <xf numFmtId="0" fontId="94" fillId="15" borderId="0" applyNumberFormat="0" applyBorder="0" applyAlignment="0" applyProtection="0">
      <alignment vertical="center"/>
    </xf>
    <xf numFmtId="0" fontId="94" fillId="15" borderId="0" applyNumberFormat="0" applyBorder="0" applyAlignment="0" applyProtection="0">
      <alignment vertical="center"/>
    </xf>
    <xf numFmtId="0" fontId="94" fillId="15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9" borderId="0" applyNumberFormat="0" applyBorder="0" applyAlignment="0" applyProtection="0">
      <alignment vertical="center"/>
    </xf>
    <xf numFmtId="0" fontId="94" fillId="19" borderId="0" applyNumberFormat="0" applyBorder="0" applyAlignment="0" applyProtection="0">
      <alignment vertical="center"/>
    </xf>
    <xf numFmtId="0" fontId="94" fillId="19" borderId="0" applyNumberFormat="0" applyBorder="0" applyAlignment="0" applyProtection="0">
      <alignment vertical="center"/>
    </xf>
    <xf numFmtId="0" fontId="94" fillId="19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95" fillId="0" borderId="0"/>
    <xf numFmtId="0" fontId="4" fillId="0" borderId="0"/>
    <xf numFmtId="184" fontId="66" fillId="0" borderId="0" applyFont="0" applyFill="0" applyBorder="0" applyAlignment="0" applyProtection="0"/>
    <xf numFmtId="242" fontId="82" fillId="0" borderId="6">
      <alignment vertical="center"/>
    </xf>
    <xf numFmtId="0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96" fillId="24" borderId="0" applyNumberFormat="0" applyBorder="0" applyAlignment="0" applyProtection="0"/>
    <xf numFmtId="0" fontId="9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96" fillId="31" borderId="0" applyNumberFormat="0" applyBorder="0" applyAlignment="0" applyProtection="0"/>
    <xf numFmtId="0" fontId="9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23" borderId="0" applyNumberFormat="0" applyBorder="0" applyAlignment="0" applyProtection="0"/>
    <xf numFmtId="0" fontId="96" fillId="33" borderId="0" applyNumberFormat="0" applyBorder="0" applyAlignment="0" applyProtection="0"/>
    <xf numFmtId="0" fontId="9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37" borderId="0" applyNumberFormat="0" applyBorder="0" applyAlignment="0" applyProtection="0"/>
    <xf numFmtId="0" fontId="96" fillId="38" borderId="0" applyNumberFormat="0" applyBorder="0" applyAlignment="0" applyProtection="0"/>
    <xf numFmtId="0" fontId="24" fillId="0" borderId="0">
      <protection locked="0"/>
    </xf>
    <xf numFmtId="0" fontId="97" fillId="0" borderId="0" applyFont="0" applyFill="0" applyBorder="0" applyAlignment="0" applyProtection="0"/>
    <xf numFmtId="0" fontId="24" fillId="0" borderId="0">
      <protection locked="0"/>
    </xf>
    <xf numFmtId="0" fontId="97" fillId="0" borderId="0" applyFont="0" applyFill="0" applyBorder="0" applyAlignment="0" applyProtection="0"/>
    <xf numFmtId="0" fontId="2" fillId="0" borderId="0"/>
    <xf numFmtId="0" fontId="2" fillId="0" borderId="0"/>
    <xf numFmtId="0" fontId="51" fillId="0" borderId="0">
      <protection locked="0"/>
    </xf>
    <xf numFmtId="0" fontId="51" fillId="0" borderId="0">
      <protection locked="0"/>
    </xf>
    <xf numFmtId="38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0" fontId="51" fillId="0" borderId="0">
      <protection locked="0"/>
    </xf>
    <xf numFmtId="0" fontId="51" fillId="0" borderId="0">
      <protection locked="0"/>
    </xf>
    <xf numFmtId="0" fontId="2" fillId="0" borderId="0"/>
    <xf numFmtId="0" fontId="2" fillId="0" borderId="0"/>
    <xf numFmtId="0" fontId="2" fillId="0" borderId="0"/>
    <xf numFmtId="0" fontId="98" fillId="26" borderId="0" applyNumberFormat="0" applyBorder="0" applyAlignment="0" applyProtection="0"/>
    <xf numFmtId="0" fontId="2" fillId="0" borderId="0"/>
    <xf numFmtId="0" fontId="3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/>
    <xf numFmtId="0" fontId="46" fillId="0" borderId="0"/>
    <xf numFmtId="37" fontId="46" fillId="0" borderId="0" applyFill="0"/>
    <xf numFmtId="0" fontId="95" fillId="0" borderId="0"/>
    <xf numFmtId="0" fontId="95" fillId="0" borderId="0"/>
    <xf numFmtId="0" fontId="99" fillId="0" borderId="0"/>
    <xf numFmtId="0" fontId="100" fillId="0" borderId="0"/>
    <xf numFmtId="0" fontId="101" fillId="0" borderId="0"/>
    <xf numFmtId="0" fontId="102" fillId="39" borderId="81" applyNumberFormat="0" applyAlignment="0" applyProtection="0"/>
    <xf numFmtId="0" fontId="33" fillId="0" borderId="0" applyFont="0" applyFill="0" applyBorder="0" applyAlignment="0" applyProtection="0"/>
    <xf numFmtId="0" fontId="103" fillId="40" borderId="82" applyNumberFormat="0" applyAlignment="0" applyProtection="0"/>
    <xf numFmtId="0" fontId="2" fillId="0" borderId="0"/>
    <xf numFmtId="0" fontId="2" fillId="0" borderId="0"/>
    <xf numFmtId="0" fontId="2" fillId="0" borderId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4" fontId="39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4" fontId="66" fillId="0" borderId="0"/>
    <xf numFmtId="0" fontId="33" fillId="0" borderId="0" applyFont="0" applyFill="0" applyBorder="0" applyAlignment="0" applyProtection="0"/>
    <xf numFmtId="3" fontId="33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 applyNumberFormat="0" applyAlignment="0">
      <alignment horizontal="left"/>
    </xf>
    <xf numFmtId="0" fontId="2" fillId="0" borderId="0"/>
    <xf numFmtId="0" fontId="2" fillId="0" borderId="0"/>
    <xf numFmtId="0" fontId="7" fillId="0" borderId="0" applyFont="0" applyFill="0" applyBorder="0" applyAlignment="0" applyProtection="0"/>
    <xf numFmtId="0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2" fillId="0" borderId="0"/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0" fontId="39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2" fillId="0" borderId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247" fontId="4" fillId="0" borderId="0">
      <protection locked="0"/>
    </xf>
    <xf numFmtId="243" fontId="4" fillId="0" borderId="0">
      <protection locked="0"/>
    </xf>
    <xf numFmtId="0" fontId="2" fillId="0" borderId="0"/>
    <xf numFmtId="0" fontId="2" fillId="0" borderId="0"/>
    <xf numFmtId="0" fontId="2" fillId="0" borderId="0"/>
    <xf numFmtId="248" fontId="33" fillId="0" borderId="0"/>
    <xf numFmtId="0" fontId="2" fillId="0" borderId="0"/>
    <xf numFmtId="0" fontId="2" fillId="0" borderId="0"/>
    <xf numFmtId="0" fontId="2" fillId="0" borderId="0"/>
    <xf numFmtId="176" fontId="33" fillId="0" borderId="0" applyFont="0" applyFill="0" applyBorder="0" applyAlignment="0" applyProtection="0"/>
    <xf numFmtId="0" fontId="105" fillId="41" borderId="0" applyNumberFormat="0" applyBorder="0" applyAlignment="0" applyProtection="0"/>
    <xf numFmtId="0" fontId="105" fillId="42" borderId="0" applyNumberFormat="0" applyBorder="0" applyAlignment="0" applyProtection="0"/>
    <xf numFmtId="0" fontId="105" fillId="43" borderId="0" applyNumberFormat="0" applyBorder="0" applyAlignment="0" applyProtection="0"/>
    <xf numFmtId="0" fontId="106" fillId="0" borderId="0" applyNumberFormat="0" applyAlignment="0">
      <alignment horizontal="left"/>
    </xf>
    <xf numFmtId="0" fontId="39" fillId="0" borderId="0">
      <protection locked="0"/>
    </xf>
    <xf numFmtId="0" fontId="39" fillId="0" borderId="0">
      <protection locked="0"/>
    </xf>
    <xf numFmtId="0" fontId="107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107" fillId="0" borderId="0">
      <protection locked="0"/>
    </xf>
    <xf numFmtId="0" fontId="2" fillId="0" borderId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0" fontId="4" fillId="0" borderId="0">
      <protection locked="0"/>
    </xf>
    <xf numFmtId="243" fontId="4" fillId="0" borderId="0">
      <protection locked="0"/>
    </xf>
    <xf numFmtId="0" fontId="2" fillId="0" borderId="0"/>
    <xf numFmtId="0" fontId="2" fillId="0" borderId="0"/>
    <xf numFmtId="0" fontId="4" fillId="0" borderId="0">
      <alignment vertical="center"/>
    </xf>
    <xf numFmtId="249" fontId="2" fillId="0" borderId="0"/>
    <xf numFmtId="0" fontId="4" fillId="0" borderId="0"/>
    <xf numFmtId="249" fontId="2" fillId="0" borderId="0"/>
    <xf numFmtId="250" fontId="4" fillId="0" borderId="0"/>
    <xf numFmtId="0" fontId="4" fillId="0" borderId="0"/>
    <xf numFmtId="0" fontId="4" fillId="0" borderId="0"/>
    <xf numFmtId="249" fontId="2" fillId="0" borderId="0"/>
    <xf numFmtId="0" fontId="108" fillId="29" borderId="0" applyNumberFormat="0" applyBorder="0" applyAlignment="0" applyProtection="0"/>
    <xf numFmtId="38" fontId="52" fillId="5" borderId="0" applyNumberFormat="0" applyBorder="0" applyAlignment="0" applyProtection="0"/>
    <xf numFmtId="38" fontId="52" fillId="5" borderId="0" applyNumberFormat="0" applyBorder="0" applyAlignment="0" applyProtection="0"/>
    <xf numFmtId="38" fontId="52" fillId="5" borderId="0" applyNumberFormat="0" applyBorder="0" applyAlignment="0" applyProtection="0"/>
    <xf numFmtId="38" fontId="52" fillId="5" borderId="0" applyNumberFormat="0" applyBorder="0" applyAlignment="0" applyProtection="0"/>
    <xf numFmtId="38" fontId="52" fillId="2" borderId="0" applyNumberFormat="0" applyBorder="0" applyAlignment="0" applyProtection="0"/>
    <xf numFmtId="0" fontId="33" fillId="44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 applyNumberFormat="0" applyFill="0" applyBorder="0" applyAlignment="0" applyProtection="0"/>
    <xf numFmtId="185" fontId="56" fillId="0" borderId="0">
      <protection locked="0"/>
    </xf>
    <xf numFmtId="185" fontId="56" fillId="0" borderId="0">
      <protection locked="0"/>
    </xf>
    <xf numFmtId="185" fontId="56" fillId="0" borderId="0">
      <protection locked="0"/>
    </xf>
    <xf numFmtId="185" fontId="56" fillId="0" borderId="0">
      <protection locked="0"/>
    </xf>
    <xf numFmtId="251" fontId="4" fillId="0" borderId="0">
      <protection locked="0"/>
    </xf>
    <xf numFmtId="243" fontId="4" fillId="0" borderId="0">
      <protection locked="0"/>
    </xf>
    <xf numFmtId="185" fontId="56" fillId="0" borderId="0">
      <protection locked="0"/>
    </xf>
    <xf numFmtId="185" fontId="56" fillId="0" borderId="0">
      <protection locked="0"/>
    </xf>
    <xf numFmtId="185" fontId="56" fillId="0" borderId="0">
      <protection locked="0"/>
    </xf>
    <xf numFmtId="185" fontId="56" fillId="0" borderId="0">
      <protection locked="0"/>
    </xf>
    <xf numFmtId="251" fontId="4" fillId="0" borderId="0">
      <protection locked="0"/>
    </xf>
    <xf numFmtId="243" fontId="4" fillId="0" borderId="0">
      <protection locked="0"/>
    </xf>
    <xf numFmtId="0" fontId="2" fillId="0" borderId="0"/>
    <xf numFmtId="0" fontId="4" fillId="0" borderId="0" applyFont="0" applyFill="0" applyBorder="0" applyAlignment="0" applyProtection="0"/>
    <xf numFmtId="0" fontId="2" fillId="0" borderId="0"/>
    <xf numFmtId="0" fontId="2" fillId="0" borderId="0"/>
    <xf numFmtId="0" fontId="110" fillId="0" borderId="0" applyNumberFormat="0" applyFill="0" applyBorder="0" applyAlignment="0" applyProtection="0"/>
    <xf numFmtId="0" fontId="66" fillId="0" borderId="0" applyFont="0" applyFill="0" applyBorder="0" applyAlignment="0" applyProtection="0"/>
    <xf numFmtId="0" fontId="2" fillId="0" borderId="0"/>
    <xf numFmtId="10" fontId="52" fillId="5" borderId="6" applyNumberFormat="0" applyBorder="0" applyAlignment="0" applyProtection="0"/>
    <xf numFmtId="10" fontId="52" fillId="5" borderId="6" applyNumberFormat="0" applyBorder="0" applyAlignment="0" applyProtection="0"/>
    <xf numFmtId="10" fontId="52" fillId="5" borderId="6" applyNumberFormat="0" applyBorder="0" applyAlignment="0" applyProtection="0"/>
    <xf numFmtId="10" fontId="52" fillId="5" borderId="6" applyNumberFormat="0" applyBorder="0" applyAlignment="0" applyProtection="0"/>
    <xf numFmtId="10" fontId="52" fillId="3" borderId="6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2" fontId="82" fillId="0" borderId="6">
      <alignment vertical="center"/>
    </xf>
    <xf numFmtId="253" fontId="82" fillId="0" borderId="6">
      <alignment vertical="center"/>
    </xf>
    <xf numFmtId="0" fontId="2" fillId="0" borderId="7">
      <protection locked="0"/>
    </xf>
    <xf numFmtId="0" fontId="111" fillId="0" borderId="83" applyNumberFormat="0" applyFill="0" applyAlignment="0" applyProtection="0"/>
    <xf numFmtId="254" fontId="82" fillId="0" borderId="6">
      <alignment horizontal="right" vertical="center"/>
    </xf>
    <xf numFmtId="255" fontId="82" fillId="0" borderId="6">
      <alignment vertical="center"/>
    </xf>
    <xf numFmtId="256" fontId="82" fillId="0" borderId="6">
      <alignment vertical="center"/>
    </xf>
    <xf numFmtId="191" fontId="57" fillId="0" borderId="0">
      <alignment horizontal="left"/>
    </xf>
    <xf numFmtId="0" fontId="2" fillId="0" borderId="0"/>
    <xf numFmtId="0" fontId="2" fillId="0" borderId="0"/>
    <xf numFmtId="0" fontId="112" fillId="45" borderId="0" applyNumberFormat="0" applyBorder="0" applyAlignment="0" applyProtection="0"/>
    <xf numFmtId="0" fontId="2" fillId="0" borderId="0"/>
    <xf numFmtId="257" fontId="4" fillId="0" borderId="0"/>
    <xf numFmtId="257" fontId="4" fillId="0" borderId="0"/>
    <xf numFmtId="258" fontId="113" fillId="0" borderId="0"/>
    <xf numFmtId="258" fontId="113" fillId="0" borderId="0"/>
    <xf numFmtId="259" fontId="2" fillId="0" borderId="0"/>
    <xf numFmtId="25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/>
    <xf numFmtId="0" fontId="2" fillId="46" borderId="8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70" fillId="0" borderId="0"/>
    <xf numFmtId="0" fontId="114" fillId="39" borderId="85" applyNumberFormat="0" applyAlignment="0" applyProtection="0"/>
    <xf numFmtId="0" fontId="2" fillId="0" borderId="0"/>
    <xf numFmtId="0" fontId="2" fillId="0" borderId="0"/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0" fontId="39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30" fontId="115" fillId="0" borderId="0" applyNumberFormat="0" applyFill="0" applyBorder="0" applyAlignment="0" applyProtection="0">
      <alignment horizontal="left"/>
    </xf>
    <xf numFmtId="38" fontId="47" fillId="0" borderId="0" applyFont="0" applyFill="0" applyBorder="0" applyAlignment="0" applyProtection="0"/>
    <xf numFmtId="0" fontId="82" fillId="0" borderId="6" applyNumberFormat="0" applyFont="0" applyFill="0" applyAlignment="0" applyProtection="0"/>
    <xf numFmtId="0" fontId="2" fillId="0" borderId="0"/>
    <xf numFmtId="0" fontId="2" fillId="0" borderId="0"/>
    <xf numFmtId="184" fontId="33" fillId="0" borderId="0" applyFon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/>
    <xf numFmtId="0" fontId="2" fillId="0" borderId="0"/>
    <xf numFmtId="0" fontId="117" fillId="47" borderId="6" applyFill="0">
      <alignment horizontal="center" vertical="center"/>
    </xf>
    <xf numFmtId="0" fontId="2" fillId="0" borderId="0"/>
    <xf numFmtId="40" fontId="118" fillId="0" borderId="0" applyBorder="0">
      <alignment horizontal="right"/>
    </xf>
    <xf numFmtId="0" fontId="2" fillId="0" borderId="0"/>
    <xf numFmtId="0" fontId="2" fillId="0" borderId="0"/>
    <xf numFmtId="42" fontId="2" fillId="0" borderId="0" applyFont="0" applyFill="0" applyBorder="0" applyAlignment="0" applyProtection="0"/>
    <xf numFmtId="0" fontId="2" fillId="0" borderId="0"/>
    <xf numFmtId="192" fontId="59" fillId="0" borderId="0">
      <alignment horizontal="center"/>
    </xf>
    <xf numFmtId="0" fontId="2" fillId="0" borderId="0"/>
    <xf numFmtId="0" fontId="2" fillId="0" borderId="0"/>
    <xf numFmtId="185" fontId="51" fillId="0" borderId="8">
      <protection locked="0"/>
    </xf>
    <xf numFmtId="185" fontId="51" fillId="0" borderId="8">
      <protection locked="0"/>
    </xf>
    <xf numFmtId="185" fontId="51" fillId="0" borderId="8">
      <protection locked="0"/>
    </xf>
    <xf numFmtId="185" fontId="51" fillId="0" borderId="8">
      <protection locked="0"/>
    </xf>
    <xf numFmtId="251" fontId="4" fillId="0" borderId="8">
      <protection locked="0"/>
    </xf>
    <xf numFmtId="243" fontId="4" fillId="0" borderId="8">
      <protection locked="0"/>
    </xf>
    <xf numFmtId="0" fontId="2" fillId="0" borderId="0"/>
    <xf numFmtId="0" fontId="2" fillId="0" borderId="0"/>
    <xf numFmtId="0" fontId="2" fillId="0" borderId="0"/>
    <xf numFmtId="0" fontId="17" fillId="0" borderId="0" applyNumberFormat="0" applyFill="0" applyBorder="0" applyAlignment="0" applyProtection="0"/>
    <xf numFmtId="0" fontId="33" fillId="48" borderId="0" applyNumberFormat="0" applyFont="0" applyBorder="0" applyAlignment="0" applyProtection="0"/>
    <xf numFmtId="0" fontId="4" fillId="0" borderId="0"/>
    <xf numFmtId="0" fontId="4" fillId="0" borderId="0"/>
    <xf numFmtId="0" fontId="119" fillId="0" borderId="0">
      <protection locked="0"/>
    </xf>
    <xf numFmtId="0" fontId="2" fillId="0" borderId="0"/>
    <xf numFmtId="49" fontId="82" fillId="0" borderId="6">
      <alignment horizontal="center" vertical="center"/>
    </xf>
    <xf numFmtId="233" fontId="120" fillId="0" borderId="0" applyFont="0" applyFill="0" applyBorder="0" applyAlignment="0" applyProtection="0">
      <alignment horizontal="right"/>
    </xf>
    <xf numFmtId="0" fontId="94" fillId="49" borderId="0" applyNumberFormat="0" applyBorder="0" applyAlignment="0" applyProtection="0">
      <alignment vertical="center"/>
    </xf>
    <xf numFmtId="0" fontId="94" fillId="49" borderId="0" applyNumberFormat="0" applyBorder="0" applyAlignment="0" applyProtection="0">
      <alignment vertical="center"/>
    </xf>
    <xf numFmtId="0" fontId="94" fillId="49" borderId="0" applyNumberFormat="0" applyBorder="0" applyAlignment="0" applyProtection="0">
      <alignment vertical="center"/>
    </xf>
    <xf numFmtId="0" fontId="94" fillId="49" borderId="0" applyNumberFormat="0" applyBorder="0" applyAlignment="0" applyProtection="0">
      <alignment vertical="center"/>
    </xf>
    <xf numFmtId="0" fontId="94" fillId="50" borderId="0" applyNumberFormat="0" applyBorder="0" applyAlignment="0" applyProtection="0">
      <alignment vertical="center"/>
    </xf>
    <xf numFmtId="0" fontId="94" fillId="50" borderId="0" applyNumberFormat="0" applyBorder="0" applyAlignment="0" applyProtection="0">
      <alignment vertical="center"/>
    </xf>
    <xf numFmtId="0" fontId="94" fillId="50" borderId="0" applyNumberFormat="0" applyBorder="0" applyAlignment="0" applyProtection="0">
      <alignment vertical="center"/>
    </xf>
    <xf numFmtId="0" fontId="94" fillId="50" borderId="0" applyNumberFormat="0" applyBorder="0" applyAlignment="0" applyProtection="0">
      <alignment vertical="center"/>
    </xf>
    <xf numFmtId="0" fontId="94" fillId="51" borderId="0" applyNumberFormat="0" applyBorder="0" applyAlignment="0" applyProtection="0">
      <alignment vertical="center"/>
    </xf>
    <xf numFmtId="0" fontId="94" fillId="51" borderId="0" applyNumberFormat="0" applyBorder="0" applyAlignment="0" applyProtection="0">
      <alignment vertical="center"/>
    </xf>
    <xf numFmtId="0" fontId="94" fillId="51" borderId="0" applyNumberFormat="0" applyBorder="0" applyAlignment="0" applyProtection="0">
      <alignment vertical="center"/>
    </xf>
    <xf numFmtId="0" fontId="94" fillId="51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9" borderId="0" applyNumberFormat="0" applyBorder="0" applyAlignment="0" applyProtection="0">
      <alignment vertical="center"/>
    </xf>
    <xf numFmtId="0" fontId="94" fillId="19" borderId="0" applyNumberFormat="0" applyBorder="0" applyAlignment="0" applyProtection="0">
      <alignment vertical="center"/>
    </xf>
    <xf numFmtId="0" fontId="94" fillId="19" borderId="0" applyNumberFormat="0" applyBorder="0" applyAlignment="0" applyProtection="0">
      <alignment vertical="center"/>
    </xf>
    <xf numFmtId="0" fontId="94" fillId="19" borderId="0" applyNumberFormat="0" applyBorder="0" applyAlignment="0" applyProtection="0">
      <alignment vertical="center"/>
    </xf>
    <xf numFmtId="0" fontId="94" fillId="52" borderId="0" applyNumberFormat="0" applyBorder="0" applyAlignment="0" applyProtection="0">
      <alignment vertical="center"/>
    </xf>
    <xf numFmtId="0" fontId="94" fillId="52" borderId="0" applyNumberFormat="0" applyBorder="0" applyAlignment="0" applyProtection="0">
      <alignment vertical="center"/>
    </xf>
    <xf numFmtId="0" fontId="94" fillId="52" borderId="0" applyNumberFormat="0" applyBorder="0" applyAlignment="0" applyProtection="0">
      <alignment vertical="center"/>
    </xf>
    <xf numFmtId="0" fontId="94" fillId="52" borderId="0" applyNumberFormat="0" applyBorder="0" applyAlignment="0" applyProtection="0">
      <alignment vertical="center"/>
    </xf>
    <xf numFmtId="260" fontId="82" fillId="0" borderId="6">
      <alignment vertical="center"/>
    </xf>
    <xf numFmtId="261" fontId="82" fillId="0" borderId="6">
      <alignment vertical="center"/>
    </xf>
    <xf numFmtId="262" fontId="82" fillId="0" borderId="6">
      <alignment vertical="center"/>
    </xf>
    <xf numFmtId="0" fontId="121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2" fillId="44" borderId="81" applyNumberFormat="0" applyAlignment="0" applyProtection="0">
      <alignment vertical="center"/>
    </xf>
    <xf numFmtId="0" fontId="122" fillId="44" borderId="81" applyNumberFormat="0" applyAlignment="0" applyProtection="0">
      <alignment vertical="center"/>
    </xf>
    <xf numFmtId="0" fontId="122" fillId="44" borderId="81" applyNumberFormat="0" applyAlignment="0" applyProtection="0">
      <alignment vertical="center"/>
    </xf>
    <xf numFmtId="0" fontId="122" fillId="44" borderId="81" applyNumberFormat="0" applyAlignment="0" applyProtection="0">
      <alignment vertical="center"/>
    </xf>
    <xf numFmtId="189" fontId="4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76" fillId="0" borderId="86" applyBorder="0">
      <alignment horizontal="distributed"/>
      <protection locked="0"/>
    </xf>
    <xf numFmtId="191" fontId="123" fillId="0" borderId="0"/>
    <xf numFmtId="191" fontId="123" fillId="0" borderId="0"/>
    <xf numFmtId="191" fontId="123" fillId="0" borderId="0"/>
    <xf numFmtId="191" fontId="123" fillId="0" borderId="0"/>
    <xf numFmtId="191" fontId="123" fillId="0" borderId="0"/>
    <xf numFmtId="191" fontId="123" fillId="0" borderId="0"/>
    <xf numFmtId="191" fontId="123" fillId="0" borderId="0"/>
    <xf numFmtId="191" fontId="123" fillId="0" borderId="0"/>
    <xf numFmtId="191" fontId="123" fillId="0" borderId="0"/>
    <xf numFmtId="191" fontId="123" fillId="0" borderId="0"/>
    <xf numFmtId="191" fontId="123" fillId="0" borderId="0"/>
    <xf numFmtId="0" fontId="124" fillId="0" borderId="40">
      <alignment horizontal="center" vertical="center"/>
    </xf>
    <xf numFmtId="0" fontId="82" fillId="0" borderId="43" applyNumberFormat="0" applyFont="0" applyFill="0" applyAlignment="0" applyProtection="0"/>
    <xf numFmtId="0" fontId="82" fillId="0" borderId="87" applyNumberFormat="0" applyFont="0" applyFill="0" applyAlignment="0" applyProtection="0"/>
    <xf numFmtId="0" fontId="2" fillId="0" borderId="0">
      <protection locked="0"/>
    </xf>
    <xf numFmtId="0" fontId="125" fillId="8" borderId="0" applyNumberFormat="0" applyBorder="0" applyAlignment="0" applyProtection="0">
      <alignment vertical="center"/>
    </xf>
    <xf numFmtId="0" fontId="125" fillId="8" borderId="0" applyNumberFormat="0" applyBorder="0" applyAlignment="0" applyProtection="0">
      <alignment vertical="center"/>
    </xf>
    <xf numFmtId="0" fontId="125" fillId="8" borderId="0" applyNumberFormat="0" applyBorder="0" applyAlignment="0" applyProtection="0">
      <alignment vertical="center"/>
    </xf>
    <xf numFmtId="0" fontId="125" fillId="8" borderId="0" applyNumberFormat="0" applyBorder="0" applyAlignment="0" applyProtection="0">
      <alignment vertical="center"/>
    </xf>
    <xf numFmtId="0" fontId="39" fillId="0" borderId="0">
      <protection locked="0"/>
    </xf>
    <xf numFmtId="49" fontId="2" fillId="0" borderId="0" applyFont="0" applyFill="0" applyBorder="0" applyAlignment="0" applyProtection="0"/>
    <xf numFmtId="231" fontId="2" fillId="0" borderId="0" applyFill="0" applyBorder="0">
      <alignment horizontal="center" vertical="center"/>
    </xf>
    <xf numFmtId="226" fontId="2" fillId="0" borderId="88" applyFill="0" applyBorder="0">
      <alignment horizontal="center" vertical="center"/>
      <protection locked="0"/>
    </xf>
    <xf numFmtId="178" fontId="2" fillId="0" borderId="31" applyFill="0" applyBorder="0">
      <alignment horizontal="center"/>
      <protection locked="0"/>
    </xf>
    <xf numFmtId="263" fontId="2" fillId="0" borderId="31" applyFill="0" applyBorder="0">
      <alignment horizontal="center"/>
      <protection locked="0"/>
    </xf>
    <xf numFmtId="264" fontId="2" fillId="0" borderId="89">
      <alignment horizontal="center"/>
      <protection locked="0"/>
    </xf>
    <xf numFmtId="265" fontId="2" fillId="0" borderId="89">
      <alignment horizontal="center"/>
      <protection locked="0"/>
    </xf>
    <xf numFmtId="264" fontId="2" fillId="0" borderId="89">
      <alignment horizontal="center"/>
      <protection locked="0"/>
    </xf>
    <xf numFmtId="266" fontId="2" fillId="0" borderId="89">
      <alignment horizontal="center"/>
      <protection locked="0"/>
    </xf>
    <xf numFmtId="180" fontId="2" fillId="0" borderId="44" applyFill="0" applyBorder="0">
      <alignment horizontal="center" vertical="center"/>
      <protection locked="0"/>
    </xf>
    <xf numFmtId="0" fontId="39" fillId="0" borderId="0">
      <protection locked="0"/>
    </xf>
    <xf numFmtId="0" fontId="126" fillId="0" borderId="0" applyProtection="0"/>
    <xf numFmtId="0" fontId="75" fillId="0" borderId="0" applyFont="0"/>
    <xf numFmtId="267" fontId="127" fillId="0" borderId="90">
      <alignment horizontal="center" vertical="center"/>
    </xf>
    <xf numFmtId="176" fontId="7" fillId="0" borderId="91">
      <alignment vertical="center"/>
    </xf>
    <xf numFmtId="268" fontId="82" fillId="0" borderId="0">
      <alignment vertical="center"/>
    </xf>
    <xf numFmtId="268" fontId="82" fillId="0" borderId="0">
      <alignment vertical="center"/>
    </xf>
    <xf numFmtId="0" fontId="93" fillId="48" borderId="84" applyNumberFormat="0" applyFont="0" applyAlignment="0" applyProtection="0">
      <alignment vertical="center"/>
    </xf>
    <xf numFmtId="0" fontId="93" fillId="48" borderId="84" applyNumberFormat="0" applyFont="0" applyAlignment="0" applyProtection="0">
      <alignment vertical="center"/>
    </xf>
    <xf numFmtId="0" fontId="93" fillId="48" borderId="84" applyNumberFormat="0" applyFont="0" applyAlignment="0" applyProtection="0">
      <alignment vertical="center"/>
    </xf>
    <xf numFmtId="0" fontId="93" fillId="48" borderId="84" applyNumberFormat="0" applyFont="0" applyAlignment="0" applyProtection="0">
      <alignment vertical="center"/>
    </xf>
    <xf numFmtId="4" fontId="128" fillId="0" borderId="43" applyFont="0" applyBorder="0" applyAlignment="0">
      <alignment vertical="center"/>
    </xf>
    <xf numFmtId="0" fontId="70" fillId="0" borderId="0" applyNumberFormat="0" applyFont="0" applyFill="0" applyBorder="0" applyProtection="0">
      <alignment horizontal="distributed" vertical="center" justifyLastLine="1"/>
    </xf>
    <xf numFmtId="0" fontId="73" fillId="0" borderId="0">
      <protection locked="0"/>
    </xf>
    <xf numFmtId="0" fontId="73" fillId="0" borderId="0">
      <protection locked="0"/>
    </xf>
    <xf numFmtId="185" fontId="73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185" fontId="73" fillId="0" borderId="0">
      <protection locked="0"/>
    </xf>
    <xf numFmtId="185" fontId="73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269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10" fontId="68" fillId="0" borderId="0">
      <alignment vertical="center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0" fontId="2" fillId="0" borderId="0">
      <protection locked="0"/>
    </xf>
    <xf numFmtId="0" fontId="73" fillId="0" borderId="0">
      <protection locked="0"/>
    </xf>
    <xf numFmtId="185" fontId="73" fillId="0" borderId="0">
      <protection locked="0"/>
    </xf>
    <xf numFmtId="185" fontId="73" fillId="0" borderId="0">
      <protection locked="0"/>
    </xf>
    <xf numFmtId="185" fontId="73" fillId="0" borderId="0">
      <protection locked="0"/>
    </xf>
    <xf numFmtId="185" fontId="73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0" fontId="73" fillId="0" borderId="0">
      <protection locked="0"/>
    </xf>
    <xf numFmtId="185" fontId="73" fillId="0" borderId="0">
      <protection locked="0"/>
    </xf>
    <xf numFmtId="238" fontId="2" fillId="0" borderId="0">
      <protection locked="0"/>
    </xf>
    <xf numFmtId="238" fontId="2" fillId="0" borderId="0">
      <protection locked="0"/>
    </xf>
    <xf numFmtId="238" fontId="2" fillId="0" borderId="0">
      <protection locked="0"/>
    </xf>
    <xf numFmtId="238" fontId="2" fillId="0" borderId="0">
      <protection locked="0"/>
    </xf>
    <xf numFmtId="238" fontId="2" fillId="0" borderId="0">
      <protection locked="0"/>
    </xf>
    <xf numFmtId="238" fontId="2" fillId="0" borderId="0">
      <protection locked="0"/>
    </xf>
    <xf numFmtId="238" fontId="2" fillId="0" borderId="0">
      <protection locked="0"/>
    </xf>
    <xf numFmtId="238" fontId="2" fillId="0" borderId="0">
      <protection locked="0"/>
    </xf>
    <xf numFmtId="238" fontId="2" fillId="0" borderId="0">
      <protection locked="0"/>
    </xf>
    <xf numFmtId="238" fontId="2" fillId="0" borderId="0">
      <protection locked="0"/>
    </xf>
    <xf numFmtId="0" fontId="73" fillId="0" borderId="0">
      <protection locked="0"/>
    </xf>
    <xf numFmtId="238" fontId="2" fillId="0" borderId="0">
      <protection locked="0"/>
    </xf>
    <xf numFmtId="0" fontId="73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38" fontId="2" fillId="0" borderId="0">
      <protection locked="0"/>
    </xf>
    <xf numFmtId="238" fontId="2" fillId="0" borderId="0">
      <protection locked="0"/>
    </xf>
    <xf numFmtId="238" fontId="2" fillId="0" borderId="0">
      <protection locked="0"/>
    </xf>
    <xf numFmtId="238" fontId="2" fillId="0" borderId="0">
      <protection locked="0"/>
    </xf>
    <xf numFmtId="238" fontId="2" fillId="0" borderId="0">
      <protection locked="0"/>
    </xf>
    <xf numFmtId="238" fontId="2" fillId="0" borderId="0">
      <protection locked="0"/>
    </xf>
    <xf numFmtId="238" fontId="2" fillId="0" borderId="0">
      <protection locked="0"/>
    </xf>
    <xf numFmtId="238" fontId="2" fillId="0" borderId="0">
      <protection locked="0"/>
    </xf>
    <xf numFmtId="238" fontId="2" fillId="0" borderId="0">
      <protection locked="0"/>
    </xf>
    <xf numFmtId="238" fontId="2" fillId="0" borderId="0">
      <protection locked="0"/>
    </xf>
    <xf numFmtId="185" fontId="73" fillId="0" borderId="0">
      <protection locked="0"/>
    </xf>
    <xf numFmtId="185" fontId="73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0" fontId="73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185" fontId="73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0" fontId="73" fillId="0" borderId="0">
      <protection locked="0"/>
    </xf>
    <xf numFmtId="0" fontId="2" fillId="0" borderId="0">
      <protection locked="0"/>
    </xf>
    <xf numFmtId="185" fontId="73" fillId="0" borderId="0">
      <protection locked="0"/>
    </xf>
    <xf numFmtId="185" fontId="73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73" fillId="0" borderId="0">
      <protection locked="0"/>
    </xf>
    <xf numFmtId="185" fontId="73" fillId="0" borderId="0">
      <protection locked="0"/>
    </xf>
    <xf numFmtId="185" fontId="73" fillId="0" borderId="0">
      <protection locked="0"/>
    </xf>
    <xf numFmtId="185" fontId="73" fillId="0" borderId="0">
      <protection locked="0"/>
    </xf>
    <xf numFmtId="185" fontId="73" fillId="0" borderId="0">
      <protection locked="0"/>
    </xf>
    <xf numFmtId="270" fontId="4" fillId="0" borderId="0" applyFont="0" applyFill="0" applyBorder="0" applyProtection="0">
      <alignment horizontal="center" vertical="center"/>
    </xf>
    <xf numFmtId="271" fontId="4" fillId="0" borderId="0" applyFont="0" applyFill="0" applyBorder="0" applyProtection="0">
      <alignment horizontal="center" vertical="center"/>
    </xf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272" fontId="2" fillId="0" borderId="0" applyFont="0" applyFill="0" applyBorder="0" applyAlignment="0" applyProtection="0"/>
    <xf numFmtId="273" fontId="70" fillId="0" borderId="0" applyFont="0" applyFill="0" applyBorder="0" applyAlignment="0" applyProtection="0"/>
    <xf numFmtId="0" fontId="129" fillId="53" borderId="0" applyNumberFormat="0" applyBorder="0" applyAlignment="0" applyProtection="0">
      <alignment vertical="center"/>
    </xf>
    <xf numFmtId="0" fontId="129" fillId="53" borderId="0" applyNumberFormat="0" applyBorder="0" applyAlignment="0" applyProtection="0">
      <alignment vertical="center"/>
    </xf>
    <xf numFmtId="0" fontId="129" fillId="53" borderId="0" applyNumberFormat="0" applyBorder="0" applyAlignment="0" applyProtection="0">
      <alignment vertical="center"/>
    </xf>
    <xf numFmtId="0" fontId="129" fillId="53" borderId="0" applyNumberFormat="0" applyBorder="0" applyAlignment="0" applyProtection="0">
      <alignment vertical="center"/>
    </xf>
    <xf numFmtId="0" fontId="130" fillId="0" borderId="0"/>
    <xf numFmtId="49" fontId="2" fillId="0" borderId="0" applyFont="0" applyFill="0" applyBorder="0" applyProtection="0">
      <alignment vertical="center"/>
    </xf>
    <xf numFmtId="49" fontId="76" fillId="0" borderId="28" applyFill="0" applyBorder="0">
      <alignment horizontal="center" vertical="center"/>
      <protection locked="0"/>
    </xf>
    <xf numFmtId="0" fontId="131" fillId="0" borderId="0">
      <alignment horizontal="center" vertical="center"/>
    </xf>
    <xf numFmtId="179" fontId="43" fillId="0" borderId="0" applyFill="0" applyBorder="0" applyProtection="0">
      <alignment horizontal="centerContinuous" vertical="center"/>
    </xf>
    <xf numFmtId="188" fontId="43" fillId="0" borderId="0" applyNumberFormat="0" applyFont="0" applyFill="0" applyBorder="0" applyProtection="0">
      <alignment horizontal="centerContinuous"/>
    </xf>
    <xf numFmtId="0" fontId="82" fillId="0" borderId="0" applyNumberFormat="0" applyFont="0" applyFill="0" applyBorder="0" applyProtection="0">
      <alignment horizontal="centerContinuous" vertical="center"/>
    </xf>
    <xf numFmtId="0" fontId="70" fillId="0" borderId="0" applyNumberFormat="0" applyFont="0" applyFill="0" applyBorder="0" applyProtection="0">
      <alignment horizontal="centerContinuous" vertical="center"/>
    </xf>
    <xf numFmtId="226" fontId="120" fillId="0" borderId="40">
      <alignment vertical="center"/>
    </xf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3" fillId="54" borderId="82" applyNumberFormat="0" applyAlignment="0" applyProtection="0">
      <alignment vertical="center"/>
    </xf>
    <xf numFmtId="0" fontId="133" fillId="54" borderId="82" applyNumberFormat="0" applyAlignment="0" applyProtection="0">
      <alignment vertical="center"/>
    </xf>
    <xf numFmtId="0" fontId="133" fillId="54" borderId="82" applyNumberFormat="0" applyAlignment="0" applyProtection="0">
      <alignment vertical="center"/>
    </xf>
    <xf numFmtId="0" fontId="133" fillId="54" borderId="82" applyNumberFormat="0" applyAlignment="0" applyProtection="0">
      <alignment vertical="center"/>
    </xf>
    <xf numFmtId="0" fontId="134" fillId="0" borderId="0" applyProtection="0">
      <alignment vertical="center"/>
      <protection locked="0"/>
    </xf>
    <xf numFmtId="49" fontId="2" fillId="0" borderId="6" applyBorder="0">
      <alignment horizontal="right" vertical="center"/>
    </xf>
    <xf numFmtId="274" fontId="7" fillId="0" borderId="0">
      <alignment horizontal="center" vertical="center"/>
      <protection locked="0"/>
    </xf>
    <xf numFmtId="49" fontId="135" fillId="0" borderId="92" applyFont="0" applyFill="0" applyBorder="0" applyProtection="0">
      <alignment horizontal="right" vertical="center"/>
    </xf>
    <xf numFmtId="49" fontId="2" fillId="0" borderId="0" applyFont="0" applyFill="0" applyBorder="0" applyAlignment="0" applyProtection="0"/>
    <xf numFmtId="0" fontId="68" fillId="0" borderId="6" applyNumberFormat="0">
      <alignment horizontal="center" vertical="center"/>
    </xf>
    <xf numFmtId="0" fontId="13" fillId="0" borderId="0"/>
    <xf numFmtId="275" fontId="82" fillId="0" borderId="0" applyFont="0" applyFill="0" applyBorder="0" applyAlignment="0" applyProtection="0"/>
    <xf numFmtId="188" fontId="43" fillId="0" borderId="0" applyFont="0" applyFill="0" applyBorder="0" applyProtection="0">
      <alignment horizontal="centerContinuous" vertical="center"/>
    </xf>
    <xf numFmtId="0" fontId="12" fillId="0" borderId="0">
      <alignment vertical="center"/>
    </xf>
    <xf numFmtId="276" fontId="33" fillId="0" borderId="0">
      <alignment vertical="center"/>
    </xf>
    <xf numFmtId="1" fontId="43" fillId="0" borderId="0" applyFont="0" applyFill="0" applyBorder="0" applyProtection="0">
      <alignment horizontal="centerContinuous" vertical="center"/>
    </xf>
    <xf numFmtId="180" fontId="43" fillId="0" borderId="0" applyFont="0" applyFill="0" applyBorder="0" applyProtection="0">
      <alignment horizontal="centerContinuous" vertical="center"/>
    </xf>
    <xf numFmtId="178" fontId="42" fillId="0" borderId="0" applyFont="0" applyFill="0" applyBorder="0" applyProtection="0">
      <alignment horizontal="centerContinuous" vertical="center"/>
    </xf>
    <xf numFmtId="178" fontId="42" fillId="0" borderId="0" applyFont="0" applyFill="0" applyBorder="0" applyProtection="0">
      <alignment horizontal="centerContinuous" vertical="center"/>
    </xf>
    <xf numFmtId="277" fontId="43" fillId="0" borderId="40" applyFont="0" applyFill="0" applyBorder="0" applyProtection="0">
      <alignment horizontal="right" vertical="center"/>
      <protection locked="0"/>
    </xf>
    <xf numFmtId="277" fontId="7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182" fontId="4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1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8" fillId="0" borderId="83" applyNumberFormat="0" applyFill="0" applyAlignment="0" applyProtection="0">
      <alignment vertical="center"/>
    </xf>
    <xf numFmtId="0" fontId="138" fillId="0" borderId="83" applyNumberFormat="0" applyFill="0" applyAlignment="0" applyProtection="0">
      <alignment vertical="center"/>
    </xf>
    <xf numFmtId="0" fontId="138" fillId="0" borderId="83" applyNumberFormat="0" applyFill="0" applyAlignment="0" applyProtection="0">
      <alignment vertical="center"/>
    </xf>
    <xf numFmtId="0" fontId="138" fillId="0" borderId="83" applyNumberFormat="0" applyFill="0" applyAlignment="0" applyProtection="0">
      <alignment vertical="center"/>
    </xf>
    <xf numFmtId="0" fontId="2" fillId="0" borderId="0"/>
    <xf numFmtId="0" fontId="82" fillId="0" borderId="10">
      <alignment vertical="center"/>
    </xf>
    <xf numFmtId="0" fontId="2" fillId="0" borderId="0"/>
    <xf numFmtId="278" fontId="82" fillId="0" borderId="6" applyBorder="0">
      <alignment horizontal="left" vertical="center"/>
    </xf>
    <xf numFmtId="0" fontId="139" fillId="0" borderId="93" applyNumberFormat="0" applyFill="0" applyAlignment="0" applyProtection="0">
      <alignment vertical="center"/>
    </xf>
    <xf numFmtId="0" fontId="139" fillId="0" borderId="93" applyNumberFormat="0" applyFill="0" applyAlignment="0" applyProtection="0">
      <alignment vertical="center"/>
    </xf>
    <xf numFmtId="0" fontId="139" fillId="0" borderId="93" applyNumberFormat="0" applyFill="0" applyAlignment="0" applyProtection="0">
      <alignment vertical="center"/>
    </xf>
    <xf numFmtId="0" fontId="139" fillId="0" borderId="93" applyNumberFormat="0" applyFill="0" applyAlignment="0" applyProtection="0">
      <alignment vertical="center"/>
    </xf>
    <xf numFmtId="0" fontId="2" fillId="0" borderId="0"/>
    <xf numFmtId="0" fontId="2" fillId="0" borderId="0"/>
    <xf numFmtId="199" fontId="6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79" fontId="70" fillId="0" borderId="0" applyFont="0" applyFill="0" applyBorder="0" applyAlignment="0" applyProtection="0"/>
    <xf numFmtId="199" fontId="63" fillId="0" borderId="0" applyFont="0" applyFill="0" applyBorder="0" applyAlignment="0" applyProtection="0"/>
    <xf numFmtId="199" fontId="6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40" fillId="0" borderId="0" applyFont="0" applyBorder="0">
      <alignment horizontal="centerContinuous" vertical="center"/>
    </xf>
    <xf numFmtId="49" fontId="11" fillId="0" borderId="94" applyNumberFormat="0" applyAlignment="0"/>
    <xf numFmtId="0" fontId="24" fillId="0" borderId="0" applyNumberFormat="0" applyFont="0" applyFill="0" applyBorder="0" applyProtection="0">
      <alignment vertical="center"/>
    </xf>
    <xf numFmtId="0" fontId="141" fillId="12" borderId="81" applyNumberFormat="0" applyAlignment="0" applyProtection="0">
      <alignment vertical="center"/>
    </xf>
    <xf numFmtId="0" fontId="141" fillId="12" borderId="81" applyNumberFormat="0" applyAlignment="0" applyProtection="0">
      <alignment vertical="center"/>
    </xf>
    <xf numFmtId="0" fontId="141" fillId="12" borderId="81" applyNumberFormat="0" applyAlignment="0" applyProtection="0">
      <alignment vertical="center"/>
    </xf>
    <xf numFmtId="0" fontId="141" fillId="12" borderId="81" applyNumberFormat="0" applyAlignment="0" applyProtection="0">
      <alignment vertical="center"/>
    </xf>
    <xf numFmtId="4" fontId="39" fillId="0" borderId="0">
      <protection locked="0"/>
    </xf>
    <xf numFmtId="280" fontId="4" fillId="0" borderId="0">
      <protection locked="0"/>
    </xf>
    <xf numFmtId="0" fontId="2" fillId="0" borderId="0"/>
    <xf numFmtId="0" fontId="142" fillId="0" borderId="95" applyNumberFormat="0" applyFill="0" applyAlignment="0" applyProtection="0">
      <alignment vertical="center"/>
    </xf>
    <xf numFmtId="0" fontId="142" fillId="0" borderId="95" applyNumberFormat="0" applyFill="0" applyAlignment="0" applyProtection="0">
      <alignment vertical="center"/>
    </xf>
    <xf numFmtId="0" fontId="142" fillId="0" borderId="95" applyNumberFormat="0" applyFill="0" applyAlignment="0" applyProtection="0">
      <alignment vertical="center"/>
    </xf>
    <xf numFmtId="0" fontId="142" fillId="0" borderId="95" applyNumberFormat="0" applyFill="0" applyAlignment="0" applyProtection="0">
      <alignment vertical="center"/>
    </xf>
    <xf numFmtId="0" fontId="143" fillId="0" borderId="96" applyNumberFormat="0" applyFill="0" applyAlignment="0" applyProtection="0">
      <alignment vertical="center"/>
    </xf>
    <xf numFmtId="0" fontId="143" fillId="0" borderId="96" applyNumberFormat="0" applyFill="0" applyAlignment="0" applyProtection="0">
      <alignment vertical="center"/>
    </xf>
    <xf numFmtId="0" fontId="143" fillId="0" borderId="96" applyNumberFormat="0" applyFill="0" applyAlignment="0" applyProtection="0">
      <alignment vertical="center"/>
    </xf>
    <xf numFmtId="0" fontId="143" fillId="0" borderId="96" applyNumberFormat="0" applyFill="0" applyAlignment="0" applyProtection="0">
      <alignment vertical="center"/>
    </xf>
    <xf numFmtId="0" fontId="144" fillId="0" borderId="97" applyNumberFormat="0" applyFill="0" applyAlignment="0" applyProtection="0">
      <alignment vertical="center"/>
    </xf>
    <xf numFmtId="0" fontId="144" fillId="0" borderId="97" applyNumberFormat="0" applyFill="0" applyAlignment="0" applyProtection="0">
      <alignment vertical="center"/>
    </xf>
    <xf numFmtId="0" fontId="144" fillId="0" borderId="97" applyNumberFormat="0" applyFill="0" applyAlignment="0" applyProtection="0">
      <alignment vertical="center"/>
    </xf>
    <xf numFmtId="0" fontId="144" fillId="0" borderId="97" applyNumberFormat="0" applyFill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49" fontId="6" fillId="0" borderId="5">
      <alignment horizontal="center" vertical="center"/>
    </xf>
    <xf numFmtId="0" fontId="145" fillId="9" borderId="0" applyNumberFormat="0" applyBorder="0" applyAlignment="0" applyProtection="0">
      <alignment vertical="center"/>
    </xf>
    <xf numFmtId="0" fontId="145" fillId="9" borderId="0" applyNumberFormat="0" applyBorder="0" applyAlignment="0" applyProtection="0">
      <alignment vertical="center"/>
    </xf>
    <xf numFmtId="0" fontId="145" fillId="9" borderId="0" applyNumberFormat="0" applyBorder="0" applyAlignment="0" applyProtection="0">
      <alignment vertical="center"/>
    </xf>
    <xf numFmtId="0" fontId="145" fillId="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46" fillId="44" borderId="85" applyNumberFormat="0" applyAlignment="0" applyProtection="0">
      <alignment vertical="center"/>
    </xf>
    <xf numFmtId="0" fontId="146" fillId="44" borderId="85" applyNumberFormat="0" applyAlignment="0" applyProtection="0">
      <alignment vertical="center"/>
    </xf>
    <xf numFmtId="0" fontId="146" fillId="44" borderId="85" applyNumberFormat="0" applyAlignment="0" applyProtection="0">
      <alignment vertical="center"/>
    </xf>
    <xf numFmtId="0" fontId="146" fillId="44" borderId="85" applyNumberFormat="0" applyAlignment="0" applyProtection="0">
      <alignment vertical="center"/>
    </xf>
    <xf numFmtId="0" fontId="2" fillId="0" borderId="0"/>
    <xf numFmtId="269" fontId="2" fillId="0" borderId="0">
      <protection locked="0"/>
    </xf>
    <xf numFmtId="269" fontId="2" fillId="0" borderId="0">
      <protection locked="0"/>
    </xf>
    <xf numFmtId="185" fontId="73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73" fillId="0" borderId="0">
      <protection locked="0"/>
    </xf>
    <xf numFmtId="185" fontId="73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2" fillId="0" borderId="0">
      <protection locked="0"/>
    </xf>
    <xf numFmtId="269" fontId="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protection locked="0"/>
    </xf>
    <xf numFmtId="269" fontId="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73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0" fontId="2" fillId="0" borderId="0">
      <protection locked="0"/>
    </xf>
    <xf numFmtId="0" fontId="73" fillId="0" borderId="0">
      <protection locked="0"/>
    </xf>
    <xf numFmtId="0" fontId="2" fillId="0" borderId="0"/>
    <xf numFmtId="185" fontId="73" fillId="0" borderId="0">
      <protection locked="0"/>
    </xf>
    <xf numFmtId="185" fontId="73" fillId="0" borderId="0">
      <protection locked="0"/>
    </xf>
    <xf numFmtId="0" fontId="2" fillId="0" borderId="0"/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8" fontId="2" fillId="0" borderId="0">
      <protection locked="0"/>
    </xf>
    <xf numFmtId="238" fontId="2" fillId="0" borderId="0">
      <protection locked="0"/>
    </xf>
    <xf numFmtId="0" fontId="2" fillId="0" borderId="0"/>
    <xf numFmtId="0" fontId="73" fillId="0" borderId="0">
      <protection locked="0"/>
    </xf>
    <xf numFmtId="238" fontId="2" fillId="0" borderId="0">
      <protection locked="0"/>
    </xf>
    <xf numFmtId="0" fontId="2" fillId="0" borderId="0"/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8" fontId="2" fillId="0" borderId="0">
      <protection locked="0"/>
    </xf>
    <xf numFmtId="238" fontId="2" fillId="0" borderId="0">
      <protection locked="0"/>
    </xf>
    <xf numFmtId="0" fontId="2" fillId="0" borderId="0"/>
    <xf numFmtId="185" fontId="73" fillId="0" borderId="0">
      <protection locked="0"/>
    </xf>
    <xf numFmtId="0" fontId="2" fillId="0" borderId="0"/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0" fontId="2" fillId="0" borderId="0"/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185" fontId="73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0" fontId="73" fillId="0" borderId="0">
      <protection locked="0"/>
    </xf>
    <xf numFmtId="0" fontId="2" fillId="0" borderId="0">
      <protection locked="0"/>
    </xf>
    <xf numFmtId="0" fontId="2" fillId="0" borderId="0"/>
    <xf numFmtId="0" fontId="2" fillId="0" borderId="0"/>
    <xf numFmtId="0" fontId="2" fillId="0" borderId="0"/>
    <xf numFmtId="185" fontId="73" fillId="0" borderId="0">
      <protection locked="0"/>
    </xf>
    <xf numFmtId="185" fontId="73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/>
    <xf numFmtId="185" fontId="73" fillId="0" borderId="0">
      <protection locked="0"/>
    </xf>
    <xf numFmtId="0" fontId="2" fillId="0" borderId="0"/>
    <xf numFmtId="0" fontId="2" fillId="0" borderId="0"/>
    <xf numFmtId="0" fontId="2" fillId="0" borderId="0"/>
    <xf numFmtId="185" fontId="73" fillId="0" borderId="0">
      <protection locked="0"/>
    </xf>
    <xf numFmtId="0" fontId="2" fillId="0" borderId="0"/>
    <xf numFmtId="281" fontId="11" fillId="5" borderId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40" fontId="4" fillId="0" borderId="18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0" borderId="0">
      <alignment horizontal="centerContinuous" vertical="center"/>
    </xf>
    <xf numFmtId="0" fontId="2" fillId="0" borderId="0"/>
    <xf numFmtId="0" fontId="2" fillId="0" borderId="0"/>
    <xf numFmtId="269" fontId="2" fillId="0" borderId="0">
      <protection locked="0"/>
    </xf>
    <xf numFmtId="185" fontId="73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73" fillId="0" borderId="0">
      <protection locked="0"/>
    </xf>
    <xf numFmtId="185" fontId="73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protection locked="0"/>
    </xf>
    <xf numFmtId="269" fontId="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73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0" fontId="2" fillId="0" borderId="0">
      <protection locked="0"/>
    </xf>
    <xf numFmtId="0" fontId="73" fillId="0" borderId="0">
      <protection locked="0"/>
    </xf>
    <xf numFmtId="0" fontId="2" fillId="0" borderId="0"/>
    <xf numFmtId="185" fontId="73" fillId="0" borderId="0">
      <protection locked="0"/>
    </xf>
    <xf numFmtId="185" fontId="73" fillId="0" borderId="0">
      <protection locked="0"/>
    </xf>
    <xf numFmtId="0" fontId="2" fillId="0" borderId="0"/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8" fontId="2" fillId="0" borderId="0">
      <protection locked="0"/>
    </xf>
    <xf numFmtId="238" fontId="2" fillId="0" borderId="0">
      <protection locked="0"/>
    </xf>
    <xf numFmtId="0" fontId="2" fillId="0" borderId="0"/>
    <xf numFmtId="0" fontId="73" fillId="0" borderId="0">
      <protection locked="0"/>
    </xf>
    <xf numFmtId="238" fontId="2" fillId="0" borderId="0">
      <protection locked="0"/>
    </xf>
    <xf numFmtId="0" fontId="2" fillId="0" borderId="0"/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8" fontId="2" fillId="0" borderId="0">
      <protection locked="0"/>
    </xf>
    <xf numFmtId="238" fontId="2" fillId="0" borderId="0">
      <protection locked="0"/>
    </xf>
    <xf numFmtId="0" fontId="2" fillId="0" borderId="0"/>
    <xf numFmtId="185" fontId="73" fillId="0" borderId="0">
      <protection locked="0"/>
    </xf>
    <xf numFmtId="0" fontId="2" fillId="0" borderId="0"/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0" fontId="2" fillId="0" borderId="0"/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185" fontId="73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0" fontId="73" fillId="0" borderId="0">
      <protection locked="0"/>
    </xf>
    <xf numFmtId="0" fontId="2" fillId="0" borderId="0">
      <protection locked="0"/>
    </xf>
    <xf numFmtId="0" fontId="2" fillId="0" borderId="0"/>
    <xf numFmtId="0" fontId="2" fillId="0" borderId="0"/>
    <xf numFmtId="0" fontId="2" fillId="0" borderId="0"/>
    <xf numFmtId="185" fontId="73" fillId="0" borderId="0">
      <protection locked="0"/>
    </xf>
    <xf numFmtId="185" fontId="73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/>
    <xf numFmtId="185" fontId="73" fillId="0" borderId="0">
      <protection locked="0"/>
    </xf>
    <xf numFmtId="0" fontId="2" fillId="0" borderId="0"/>
    <xf numFmtId="0" fontId="2" fillId="0" borderId="0"/>
    <xf numFmtId="282" fontId="4" fillId="0" borderId="0">
      <protection locked="0"/>
    </xf>
    <xf numFmtId="185" fontId="73" fillId="0" borderId="0">
      <protection locked="0"/>
    </xf>
    <xf numFmtId="0" fontId="13" fillId="0" borderId="40">
      <alignment horizontal="center" vertical="center"/>
    </xf>
    <xf numFmtId="0" fontId="13" fillId="0" borderId="40">
      <alignment horizontal="left" vertical="center"/>
    </xf>
    <xf numFmtId="0" fontId="13" fillId="0" borderId="40">
      <alignment vertical="center" textRotation="255"/>
    </xf>
    <xf numFmtId="269" fontId="2" fillId="0" borderId="0">
      <protection locked="0"/>
    </xf>
    <xf numFmtId="185" fontId="73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73" fillId="0" borderId="0">
      <protection locked="0"/>
    </xf>
    <xf numFmtId="185" fontId="73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73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>
      <protection locked="0"/>
    </xf>
    <xf numFmtId="0" fontId="73" fillId="0" borderId="0">
      <protection locked="0"/>
    </xf>
    <xf numFmtId="0" fontId="2" fillId="0" borderId="0"/>
    <xf numFmtId="185" fontId="73" fillId="0" borderId="0">
      <protection locked="0"/>
    </xf>
    <xf numFmtId="185" fontId="73" fillId="0" borderId="0">
      <protection locked="0"/>
    </xf>
    <xf numFmtId="0" fontId="2" fillId="0" borderId="0"/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8" fontId="2" fillId="0" borderId="0">
      <protection locked="0"/>
    </xf>
    <xf numFmtId="238" fontId="2" fillId="0" borderId="0">
      <protection locked="0"/>
    </xf>
    <xf numFmtId="0" fontId="2" fillId="0" borderId="0"/>
    <xf numFmtId="0" fontId="73" fillId="0" borderId="0">
      <protection locked="0"/>
    </xf>
    <xf numFmtId="238" fontId="2" fillId="0" borderId="0">
      <protection locked="0"/>
    </xf>
    <xf numFmtId="0" fontId="2" fillId="0" borderId="0"/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8" fontId="2" fillId="0" borderId="0">
      <protection locked="0"/>
    </xf>
    <xf numFmtId="238" fontId="2" fillId="0" borderId="0">
      <protection locked="0"/>
    </xf>
    <xf numFmtId="0" fontId="2" fillId="0" borderId="0"/>
    <xf numFmtId="185" fontId="73" fillId="0" borderId="0">
      <protection locked="0"/>
    </xf>
    <xf numFmtId="0" fontId="2" fillId="0" borderId="0"/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0" fontId="2" fillId="0" borderId="0"/>
    <xf numFmtId="0" fontId="2" fillId="0" borderId="0"/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0" fontId="2" fillId="0" borderId="0"/>
    <xf numFmtId="269" fontId="2" fillId="0" borderId="0">
      <protection locked="0"/>
    </xf>
    <xf numFmtId="185" fontId="73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269" fontId="2" fillId="0" borderId="0">
      <protection locked="0"/>
    </xf>
    <xf numFmtId="0" fontId="73" fillId="0" borderId="0">
      <protection locked="0"/>
    </xf>
    <xf numFmtId="0" fontId="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73" fillId="0" borderId="0">
      <protection locked="0"/>
    </xf>
    <xf numFmtId="185" fontId="73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/>
    <xf numFmtId="185" fontId="73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9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80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150" fillId="0" borderId="0">
      <alignment vertical="center"/>
    </xf>
    <xf numFmtId="0" fontId="2" fillId="0" borderId="0"/>
    <xf numFmtId="0" fontId="2" fillId="0" borderId="0"/>
    <xf numFmtId="0" fontId="15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52" fillId="0" borderId="0" applyNumberFormat="0" applyFill="0" applyBorder="0" applyAlignment="0" applyProtection="0">
      <alignment vertical="top"/>
      <protection locked="0"/>
    </xf>
    <xf numFmtId="0" fontId="39" fillId="0" borderId="16">
      <protection locked="0"/>
    </xf>
    <xf numFmtId="283" fontId="4" fillId="0" borderId="0">
      <protection locked="0"/>
    </xf>
    <xf numFmtId="284" fontId="4" fillId="0" borderId="0">
      <protection locked="0"/>
    </xf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3" fontId="91" fillId="0" borderId="39">
      <alignment horizontal="right" vertical="center"/>
    </xf>
    <xf numFmtId="2" fontId="91" fillId="0" borderId="39">
      <alignment horizontal="right" vertical="center"/>
    </xf>
    <xf numFmtId="289" fontId="4" fillId="0" borderId="0">
      <protection locked="0"/>
    </xf>
    <xf numFmtId="289" fontId="4" fillId="0" borderId="0">
      <protection locked="0"/>
    </xf>
    <xf numFmtId="42" fontId="157" fillId="0" borderId="0" applyFont="0" applyFill="0" applyBorder="0" applyAlignment="0" applyProtection="0"/>
    <xf numFmtId="44" fontId="157" fillId="0" borderId="0" applyFont="0" applyFill="0" applyBorder="0" applyAlignment="0" applyProtection="0"/>
    <xf numFmtId="41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1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0" fontId="47" fillId="0" borderId="0" applyFont="0" applyFill="0" applyBorder="0" applyAlignment="0" applyProtection="0"/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196" fontId="2" fillId="0" borderId="0"/>
    <xf numFmtId="196" fontId="2" fillId="0" borderId="0"/>
    <xf numFmtId="196" fontId="2" fillId="0" borderId="0"/>
    <xf numFmtId="290" fontId="66" fillId="0" borderId="0"/>
    <xf numFmtId="290" fontId="66" fillId="0" borderId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5" fontId="33" fillId="0" borderId="0" applyFill="0" applyBorder="0" applyAlignment="0" applyProtection="0"/>
    <xf numFmtId="5" fontId="33" fillId="0" borderId="0" applyFill="0" applyBorder="0" applyAlignment="0" applyProtection="0"/>
    <xf numFmtId="5" fontId="33" fillId="0" borderId="0" applyFont="0" applyFill="0" applyBorder="0" applyAlignment="0" applyProtection="0"/>
    <xf numFmtId="5" fontId="33" fillId="0" borderId="0" applyFont="0" applyFill="0" applyBorder="0" applyAlignment="0" applyProtection="0"/>
    <xf numFmtId="5" fontId="33" fillId="0" borderId="0" applyFont="0" applyFill="0" applyBorder="0" applyAlignment="0" applyProtection="0"/>
    <xf numFmtId="5" fontId="33" fillId="0" borderId="0" applyFont="0" applyFill="0" applyBorder="0" applyAlignment="0" applyProtection="0"/>
    <xf numFmtId="0" fontId="66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66" fillId="0" borderId="0"/>
    <xf numFmtId="243" fontId="4" fillId="0" borderId="0">
      <protection locked="0"/>
    </xf>
    <xf numFmtId="243" fontId="4" fillId="0" borderId="0">
      <protection locked="0"/>
    </xf>
    <xf numFmtId="195" fontId="2" fillId="0" borderId="0"/>
    <xf numFmtId="195" fontId="2" fillId="0" borderId="0"/>
    <xf numFmtId="195" fontId="2" fillId="0" borderId="0"/>
    <xf numFmtId="291" fontId="66" fillId="0" borderId="0"/>
    <xf numFmtId="291" fontId="66" fillId="0" borderId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243" fontId="4" fillId="0" borderId="0">
      <protection locked="0"/>
    </xf>
    <xf numFmtId="243" fontId="4" fillId="0" borderId="0">
      <protection locked="0"/>
    </xf>
    <xf numFmtId="38" fontId="52" fillId="2" borderId="0" applyNumberFormat="0" applyBorder="0" applyAlignment="0" applyProtection="0"/>
    <xf numFmtId="38" fontId="52" fillId="2" borderId="0" applyNumberFormat="0" applyBorder="0" applyAlignment="0" applyProtection="0"/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0" fontId="110" fillId="0" borderId="0" applyNumberFormat="0" applyFill="0" applyBorder="0" applyAlignment="0" applyProtection="0"/>
    <xf numFmtId="10" fontId="52" fillId="3" borderId="6" applyNumberFormat="0" applyBorder="0" applyAlignment="0" applyProtection="0"/>
    <xf numFmtId="10" fontId="52" fillId="3" borderId="6" applyNumberFormat="0" applyBorder="0" applyAlignment="0" applyProtection="0"/>
    <xf numFmtId="191" fontId="57" fillId="0" borderId="0">
      <alignment horizontal="left"/>
    </xf>
    <xf numFmtId="191" fontId="57" fillId="0" borderId="0">
      <alignment horizontal="left"/>
    </xf>
    <xf numFmtId="191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182" fontId="4" fillId="0" borderId="0"/>
    <xf numFmtId="182" fontId="4" fillId="0" borderId="0"/>
    <xf numFmtId="0" fontId="4" fillId="0" borderId="0"/>
    <xf numFmtId="0" fontId="33" fillId="0" borderId="0" applyNumberFormat="0" applyFill="0" applyBorder="0" applyAlignment="0" applyProtection="0"/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243" fontId="4" fillId="0" borderId="0">
      <protection locked="0"/>
    </xf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2" fillId="0" borderId="0">
      <alignment vertical="center"/>
    </xf>
    <xf numFmtId="192" fontId="59" fillId="0" borderId="0">
      <alignment horizontal="center"/>
    </xf>
    <xf numFmtId="192" fontId="59" fillId="0" borderId="0">
      <alignment horizontal="center"/>
    </xf>
    <xf numFmtId="192" fontId="59" fillId="0" borderId="0">
      <alignment horizontal="center"/>
    </xf>
    <xf numFmtId="0" fontId="59" fillId="0" borderId="0">
      <alignment horizontal="center"/>
    </xf>
    <xf numFmtId="0" fontId="59" fillId="0" borderId="0">
      <alignment horizontal="center"/>
    </xf>
    <xf numFmtId="243" fontId="4" fillId="0" borderId="8">
      <protection locked="0"/>
    </xf>
    <xf numFmtId="243" fontId="4" fillId="0" borderId="8">
      <protection locked="0"/>
    </xf>
    <xf numFmtId="292" fontId="12" fillId="0" borderId="0">
      <protection locked="0"/>
    </xf>
    <xf numFmtId="292" fontId="12" fillId="0" borderId="0">
      <protection locked="0"/>
    </xf>
    <xf numFmtId="189" fontId="4" fillId="0" borderId="0">
      <protection locked="0"/>
    </xf>
    <xf numFmtId="189" fontId="4" fillId="0" borderId="0">
      <protection locked="0"/>
    </xf>
    <xf numFmtId="189" fontId="4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185" fontId="73" fillId="0" borderId="0">
      <protection locked="0"/>
    </xf>
    <xf numFmtId="185" fontId="73" fillId="0" borderId="0">
      <protection locked="0"/>
    </xf>
    <xf numFmtId="0" fontId="73" fillId="0" borderId="0">
      <protection locked="0"/>
    </xf>
    <xf numFmtId="0" fontId="13" fillId="0" borderId="0" applyNumberFormat="0" applyFont="0" applyFill="0" applyBorder="0" applyProtection="0">
      <alignment horizontal="centerContinuous" vertical="center"/>
    </xf>
    <xf numFmtId="0" fontId="13" fillId="0" borderId="0" applyNumberFormat="0" applyFont="0" applyFill="0" applyBorder="0" applyProtection="0">
      <alignment horizontal="centerContinuous" vertical="center"/>
    </xf>
    <xf numFmtId="0" fontId="13" fillId="0" borderId="0" applyNumberFormat="0" applyFont="0" applyFill="0" applyBorder="0" applyProtection="0">
      <alignment horizontal="centerContinuous" vertical="center"/>
    </xf>
    <xf numFmtId="0" fontId="13" fillId="0" borderId="0" applyNumberFormat="0" applyFont="0" applyFill="0" applyBorder="0" applyProtection="0">
      <alignment horizontal="centerContinuous" vertical="center"/>
    </xf>
    <xf numFmtId="0" fontId="13" fillId="0" borderId="0" applyNumberFormat="0" applyFont="0" applyFill="0" applyBorder="0" applyProtection="0">
      <alignment horizontal="centerContinuous" vertical="center"/>
    </xf>
    <xf numFmtId="0" fontId="13" fillId="0" borderId="0" applyNumberFormat="0" applyFont="0" applyFill="0" applyBorder="0" applyProtection="0">
      <alignment horizontal="centerContinuous" vertical="center"/>
    </xf>
    <xf numFmtId="0" fontId="42" fillId="0" borderId="6" applyFont="0" applyFill="0" applyBorder="0" applyAlignment="0" applyProtection="0">
      <alignment horizontal="centerContinuous" vertical="center"/>
    </xf>
    <xf numFmtId="0" fontId="42" fillId="0" borderId="6" applyFont="0" applyFill="0" applyBorder="0" applyAlignment="0" applyProtection="0">
      <alignment horizontal="centerContinuous" vertical="center"/>
    </xf>
    <xf numFmtId="0" fontId="42" fillId="0" borderId="6" applyFont="0" applyFill="0" applyBorder="0" applyAlignment="0" applyProtection="0">
      <alignment horizontal="centerContinuous" vertical="center"/>
    </xf>
    <xf numFmtId="0" fontId="12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264" fontId="2" fillId="0" borderId="0">
      <alignment vertical="center"/>
    </xf>
    <xf numFmtId="264" fontId="2" fillId="0" borderId="0">
      <alignment vertical="center"/>
    </xf>
    <xf numFmtId="180" fontId="43" fillId="0" borderId="0" applyFont="0" applyFill="0" applyBorder="0" applyAlignment="0" applyProtection="0">
      <alignment horizontal="centerContinuous" vertical="center"/>
    </xf>
    <xf numFmtId="180" fontId="43" fillId="0" borderId="0" applyFont="0" applyFill="0" applyBorder="0" applyAlignment="0" applyProtection="0">
      <alignment horizontal="centerContinuous" vertical="center"/>
    </xf>
    <xf numFmtId="180" fontId="43" fillId="0" borderId="0" applyFont="0" applyFill="0" applyBorder="0" applyAlignment="0" applyProtection="0">
      <alignment horizontal="centerContinuous" vertical="center"/>
    </xf>
    <xf numFmtId="178" fontId="42" fillId="0" borderId="0" applyFont="0" applyFill="0" applyBorder="0" applyProtection="0">
      <alignment horizontal="centerContinuous" vertical="center"/>
    </xf>
    <xf numFmtId="178" fontId="42" fillId="0" borderId="0" applyFont="0" applyFill="0" applyBorder="0" applyProtection="0">
      <alignment horizontal="centerContinuous" vertical="center"/>
    </xf>
    <xf numFmtId="178" fontId="43" fillId="0" borderId="0" applyFont="0" applyFill="0" applyBorder="0" applyAlignment="0" applyProtection="0">
      <alignment vertical="center"/>
    </xf>
    <xf numFmtId="178" fontId="4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179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9" fontId="4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3" fillId="0" borderId="0" applyNumberFormat="0" applyFont="0" applyFill="0" applyBorder="0" applyProtection="0">
      <alignment vertical="center"/>
    </xf>
    <xf numFmtId="0" fontId="13" fillId="0" borderId="0" applyNumberFormat="0" applyFont="0" applyFill="0" applyBorder="0" applyProtection="0">
      <alignment vertical="center"/>
    </xf>
    <xf numFmtId="0" fontId="13" fillId="0" borderId="0" applyNumberFormat="0" applyFont="0" applyFill="0" applyBorder="0" applyProtection="0">
      <alignment vertical="center"/>
    </xf>
    <xf numFmtId="4" fontId="39" fillId="0" borderId="0">
      <protection locked="0"/>
    </xf>
    <xf numFmtId="4" fontId="39" fillId="0" borderId="0">
      <protection locked="0"/>
    </xf>
    <xf numFmtId="4" fontId="39" fillId="0" borderId="0">
      <protection locked="0"/>
    </xf>
    <xf numFmtId="293" fontId="12" fillId="0" borderId="0">
      <protection locked="0"/>
    </xf>
    <xf numFmtId="293" fontId="12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281" fontId="11" fillId="5" borderId="0" applyFill="0" applyBorder="0" applyProtection="0">
      <alignment horizontal="right"/>
    </xf>
    <xf numFmtId="281" fontId="11" fillId="5" borderId="0" applyFill="0" applyBorder="0" applyProtection="0">
      <alignment horizontal="right"/>
    </xf>
    <xf numFmtId="176" fontId="4" fillId="0" borderId="14">
      <alignment horizontal="center" vertical="center"/>
    </xf>
    <xf numFmtId="176" fontId="4" fillId="0" borderId="14">
      <alignment horizontal="center" vertical="center"/>
    </xf>
    <xf numFmtId="176" fontId="4" fillId="0" borderId="14">
      <alignment horizontal="center" vertical="center"/>
    </xf>
    <xf numFmtId="0" fontId="147" fillId="0" borderId="0">
      <alignment horizontal="centerContinuous" vertical="center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177" fontId="12" fillId="0" borderId="0">
      <protection locked="0"/>
    </xf>
    <xf numFmtId="177" fontId="12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82" fillId="0" borderId="0"/>
    <xf numFmtId="0" fontId="82" fillId="0" borderId="0"/>
    <xf numFmtId="0" fontId="2" fillId="0" borderId="0"/>
    <xf numFmtId="0" fontId="2" fillId="0" borderId="0"/>
    <xf numFmtId="0" fontId="4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78" fillId="0" borderId="0">
      <alignment vertical="center"/>
    </xf>
    <xf numFmtId="0" fontId="82" fillId="0" borderId="0"/>
    <xf numFmtId="0" fontId="8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39" fillId="0" borderId="16">
      <protection locked="0"/>
    </xf>
    <xf numFmtId="0" fontId="39" fillId="0" borderId="16">
      <protection locked="0"/>
    </xf>
    <xf numFmtId="0" fontId="39" fillId="0" borderId="16">
      <protection locked="0"/>
    </xf>
    <xf numFmtId="238" fontId="12" fillId="0" borderId="0">
      <protection locked="0"/>
    </xf>
    <xf numFmtId="238" fontId="12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294" fontId="2" fillId="0" borderId="0" applyFont="0" applyFill="0" applyBorder="0" applyAlignment="0" applyProtection="0"/>
    <xf numFmtId="294" fontId="2" fillId="0" borderId="0" applyFont="0" applyFill="0" applyBorder="0" applyAlignment="0" applyProtection="0"/>
    <xf numFmtId="295" fontId="12" fillId="0" borderId="0">
      <protection locked="0"/>
    </xf>
    <xf numFmtId="295" fontId="12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</cellStyleXfs>
  <cellXfs count="656">
    <xf numFmtId="0" fontId="0" fillId="0" borderId="0" xfId="0">
      <alignment vertical="center"/>
    </xf>
    <xf numFmtId="0" fontId="11" fillId="0" borderId="0" xfId="2392" applyFont="1" applyBorder="1" applyAlignment="1">
      <alignment vertical="center"/>
    </xf>
    <xf numFmtId="0" fontId="11" fillId="0" borderId="7" xfId="2392" applyFont="1" applyBorder="1" applyAlignment="1">
      <alignment vertical="center"/>
    </xf>
    <xf numFmtId="0" fontId="11" fillId="0" borderId="0" xfId="2392" applyFont="1" applyAlignment="1">
      <alignment vertical="center"/>
    </xf>
    <xf numFmtId="0" fontId="7" fillId="0" borderId="17" xfId="2392" applyFont="1" applyBorder="1" applyAlignment="1">
      <alignment vertical="center"/>
    </xf>
    <xf numFmtId="0" fontId="7" fillId="0" borderId="0" xfId="2392" applyFont="1" applyAlignment="1">
      <alignment vertical="center"/>
    </xf>
    <xf numFmtId="0" fontId="7" fillId="0" borderId="0" xfId="2392" applyFont="1" applyBorder="1" applyAlignment="1">
      <alignment horizontal="left" vertical="center"/>
    </xf>
    <xf numFmtId="0" fontId="7" fillId="0" borderId="0" xfId="2392" quotePrefix="1" applyFont="1" applyBorder="1" applyAlignment="1">
      <alignment vertical="center"/>
    </xf>
    <xf numFmtId="0" fontId="11" fillId="0" borderId="0" xfId="2392" applyFont="1" applyBorder="1" applyAlignment="1">
      <alignment horizontal="centerContinuous" vertical="center"/>
    </xf>
    <xf numFmtId="178" fontId="11" fillId="0" borderId="0" xfId="2392" applyNumberFormat="1" applyFont="1" applyBorder="1" applyAlignment="1">
      <alignment horizontal="centerContinuous" vertical="center"/>
    </xf>
    <xf numFmtId="0" fontId="3" fillId="0" borderId="0" xfId="2390" applyBorder="1">
      <alignment vertical="center"/>
    </xf>
    <xf numFmtId="0" fontId="3" fillId="0" borderId="0" xfId="2390">
      <alignment vertical="center"/>
    </xf>
    <xf numFmtId="0" fontId="3" fillId="0" borderId="0" xfId="2390" applyBorder="1" applyAlignment="1">
      <alignment horizontal="center" vertical="center"/>
    </xf>
    <xf numFmtId="0" fontId="18" fillId="0" borderId="4" xfId="2393" applyFont="1" applyBorder="1" applyAlignment="1">
      <alignment vertical="center"/>
    </xf>
    <xf numFmtId="0" fontId="18" fillId="0" borderId="22" xfId="2393" applyFont="1" applyBorder="1" applyAlignment="1">
      <alignment vertical="center"/>
    </xf>
    <xf numFmtId="0" fontId="18" fillId="0" borderId="0" xfId="2393" applyFont="1" applyAlignment="1">
      <alignment vertical="center"/>
    </xf>
    <xf numFmtId="0" fontId="19" fillId="0" borderId="23" xfId="2393" applyFont="1" applyBorder="1" applyAlignment="1">
      <alignment horizontal="centerContinuous" vertical="center"/>
    </xf>
    <xf numFmtId="0" fontId="19" fillId="0" borderId="24" xfId="2393" applyFont="1" applyBorder="1" applyAlignment="1">
      <alignment horizontal="centerContinuous" vertical="center"/>
    </xf>
    <xf numFmtId="0" fontId="19" fillId="0" borderId="24" xfId="2393" applyFont="1" applyBorder="1" applyAlignment="1">
      <alignment vertical="center"/>
    </xf>
    <xf numFmtId="0" fontId="19" fillId="0" borderId="24" xfId="2393" applyFont="1" applyBorder="1" applyAlignment="1">
      <alignment horizontal="center" vertical="center"/>
    </xf>
    <xf numFmtId="0" fontId="19" fillId="0" borderId="25" xfId="2393" applyFont="1" applyBorder="1" applyAlignment="1">
      <alignment horizontal="center" vertical="center"/>
    </xf>
    <xf numFmtId="0" fontId="19" fillId="0" borderId="17" xfId="2393" applyFont="1" applyBorder="1" applyAlignment="1">
      <alignment horizontal="centerContinuous" vertical="center"/>
    </xf>
    <xf numFmtId="0" fontId="19" fillId="0" borderId="0" xfId="2393" applyFont="1" applyBorder="1" applyAlignment="1">
      <alignment horizontal="centerContinuous" vertical="center"/>
    </xf>
    <xf numFmtId="0" fontId="19" fillId="0" borderId="3" xfId="2393" applyFont="1" applyBorder="1" applyAlignment="1">
      <alignment horizontal="centerContinuous" vertical="center"/>
    </xf>
    <xf numFmtId="0" fontId="19" fillId="0" borderId="0" xfId="2393" applyFont="1" applyBorder="1" applyAlignment="1">
      <alignment vertical="center"/>
    </xf>
    <xf numFmtId="0" fontId="19" fillId="0" borderId="0" xfId="2393" applyFont="1" applyBorder="1" applyAlignment="1">
      <alignment horizontal="center" vertical="center"/>
    </xf>
    <xf numFmtId="0" fontId="19" fillId="0" borderId="3" xfId="2393" applyFont="1" applyBorder="1" applyAlignment="1">
      <alignment vertical="center"/>
    </xf>
    <xf numFmtId="0" fontId="19" fillId="0" borderId="26" xfId="2393" applyFont="1" applyBorder="1" applyAlignment="1">
      <alignment horizontal="center" vertical="center"/>
    </xf>
    <xf numFmtId="0" fontId="19" fillId="0" borderId="27" xfId="2393" applyFont="1" applyBorder="1" applyAlignment="1">
      <alignment horizontal="centerContinuous" vertical="center"/>
    </xf>
    <xf numFmtId="0" fontId="19" fillId="0" borderId="10" xfId="2393" applyFont="1" applyBorder="1" applyAlignment="1">
      <alignment horizontal="centerContinuous" vertical="center"/>
    </xf>
    <xf numFmtId="0" fontId="19" fillId="0" borderId="18" xfId="2393" applyFont="1" applyBorder="1" applyAlignment="1">
      <alignment horizontal="centerContinuous" vertical="center"/>
    </xf>
    <xf numFmtId="0" fontId="19" fillId="0" borderId="10" xfId="2393" applyFont="1" applyBorder="1" applyAlignment="1">
      <alignment vertical="center"/>
    </xf>
    <xf numFmtId="0" fontId="19" fillId="0" borderId="10" xfId="2393" applyFont="1" applyBorder="1" applyAlignment="1">
      <alignment horizontal="center" vertical="center"/>
    </xf>
    <xf numFmtId="0" fontId="19" fillId="0" borderId="18" xfId="2393" applyFont="1" applyBorder="1" applyAlignment="1">
      <alignment vertical="center"/>
    </xf>
    <xf numFmtId="0" fontId="19" fillId="0" borderId="0" xfId="2393" quotePrefix="1" applyFont="1" applyBorder="1" applyAlignment="1">
      <alignment vertical="center"/>
    </xf>
    <xf numFmtId="178" fontId="21" fillId="0" borderId="0" xfId="2393" applyNumberFormat="1" applyFont="1" applyFill="1" applyBorder="1" applyAlignment="1">
      <alignment horizontal="center" vertical="center"/>
    </xf>
    <xf numFmtId="0" fontId="19" fillId="0" borderId="28" xfId="2393" applyFont="1" applyBorder="1" applyAlignment="1">
      <alignment horizontal="center" vertical="center"/>
    </xf>
    <xf numFmtId="0" fontId="19" fillId="0" borderId="29" xfId="2393" applyFont="1" applyBorder="1" applyAlignment="1">
      <alignment horizontal="center" vertical="center"/>
    </xf>
    <xf numFmtId="0" fontId="19" fillId="0" borderId="28" xfId="2393" applyFont="1" applyBorder="1" applyAlignment="1">
      <alignment horizontal="center"/>
    </xf>
    <xf numFmtId="0" fontId="19" fillId="0" borderId="30" xfId="2393" applyFont="1" applyBorder="1" applyAlignment="1">
      <alignment horizontal="center"/>
    </xf>
    <xf numFmtId="0" fontId="19" fillId="0" borderId="17" xfId="2393" applyFont="1" applyFill="1" applyBorder="1" applyAlignment="1">
      <alignment horizontal="centerContinuous" vertical="center"/>
    </xf>
    <xf numFmtId="0" fontId="19" fillId="0" borderId="0" xfId="2393" applyFont="1" applyFill="1" applyBorder="1" applyAlignment="1">
      <alignment horizontal="centerContinuous" vertical="center"/>
    </xf>
    <xf numFmtId="0" fontId="19" fillId="0" borderId="3" xfId="2393" applyFont="1" applyFill="1" applyBorder="1" applyAlignment="1">
      <alignment horizontal="centerContinuous" vertical="center"/>
    </xf>
    <xf numFmtId="0" fontId="19" fillId="0" borderId="31" xfId="2393" applyFont="1" applyFill="1" applyBorder="1" applyAlignment="1">
      <alignment vertical="center"/>
    </xf>
    <xf numFmtId="0" fontId="19" fillId="0" borderId="0" xfId="2393" applyFont="1" applyFill="1" applyBorder="1" applyAlignment="1">
      <alignment vertical="center"/>
    </xf>
    <xf numFmtId="0" fontId="19" fillId="0" borderId="0" xfId="2393" applyFont="1" applyFill="1" applyBorder="1" applyAlignment="1">
      <alignment horizontal="center" vertical="center"/>
    </xf>
    <xf numFmtId="0" fontId="19" fillId="0" borderId="0" xfId="2393" applyFont="1" applyFill="1" applyBorder="1" applyAlignment="1">
      <alignment horizontal="right" vertical="center"/>
    </xf>
    <xf numFmtId="178" fontId="7" fillId="0" borderId="0" xfId="2393" applyNumberFormat="1" applyFont="1" applyFill="1" applyBorder="1" applyAlignment="1">
      <alignment horizontal="center" vertical="center"/>
    </xf>
    <xf numFmtId="0" fontId="23" fillId="0" borderId="0" xfId="2393" applyFont="1" applyFill="1" applyBorder="1" applyAlignment="1">
      <alignment horizontal="left" vertical="center"/>
    </xf>
    <xf numFmtId="0" fontId="31" fillId="0" borderId="0" xfId="2393" applyFont="1" applyFill="1" applyBorder="1" applyAlignment="1">
      <alignment horizontal="centerContinuous" vertical="center"/>
    </xf>
    <xf numFmtId="0" fontId="19" fillId="0" borderId="0" xfId="2393" applyFont="1" applyFill="1" applyBorder="1" applyAlignment="1">
      <alignment horizontal="left" vertical="center"/>
    </xf>
    <xf numFmtId="178" fontId="19" fillId="0" borderId="10" xfId="2393" applyNumberFormat="1" applyFont="1" applyFill="1" applyBorder="1" applyAlignment="1">
      <alignment horizontal="center" vertical="center"/>
    </xf>
    <xf numFmtId="0" fontId="19" fillId="0" borderId="31" xfId="2393" applyFont="1" applyBorder="1" applyAlignment="1">
      <alignment vertical="center"/>
    </xf>
    <xf numFmtId="0" fontId="19" fillId="0" borderId="10" xfId="2393" applyFont="1" applyFill="1" applyBorder="1" applyAlignment="1">
      <alignment horizontal="center" vertical="center"/>
    </xf>
    <xf numFmtId="0" fontId="19" fillId="0" borderId="10" xfId="2393" applyFont="1" applyFill="1" applyBorder="1" applyAlignment="1">
      <alignment horizontal="right" vertical="center"/>
    </xf>
    <xf numFmtId="178" fontId="7" fillId="0" borderId="10" xfId="2393" applyNumberFormat="1" applyFont="1" applyFill="1" applyBorder="1" applyAlignment="1">
      <alignment horizontal="center" vertical="center"/>
    </xf>
    <xf numFmtId="0" fontId="27" fillId="0" borderId="10" xfId="2393" applyFont="1" applyFill="1" applyBorder="1" applyAlignment="1">
      <alignment horizontal="left" vertical="center"/>
    </xf>
    <xf numFmtId="0" fontId="33" fillId="0" borderId="10" xfId="2393" applyFont="1" applyFill="1" applyBorder="1" applyAlignment="1">
      <alignment horizontal="centerContinuous" vertical="center"/>
    </xf>
    <xf numFmtId="0" fontId="23" fillId="0" borderId="10" xfId="2393" applyFont="1" applyFill="1" applyBorder="1" applyAlignment="1">
      <alignment horizontal="left" vertical="center"/>
    </xf>
    <xf numFmtId="0" fontId="19" fillId="0" borderId="10" xfId="2393" applyFont="1" applyFill="1" applyBorder="1" applyAlignment="1">
      <alignment horizontal="left" vertical="center"/>
    </xf>
    <xf numFmtId="0" fontId="31" fillId="0" borderId="10" xfId="2393" applyFont="1" applyBorder="1" applyAlignment="1">
      <alignment horizontal="centerContinuous" vertical="center"/>
    </xf>
    <xf numFmtId="178" fontId="7" fillId="0" borderId="10" xfId="2393" applyNumberFormat="1" applyFont="1" applyBorder="1" applyAlignment="1">
      <alignment horizontal="center" vertical="center"/>
    </xf>
    <xf numFmtId="0" fontId="19" fillId="0" borderId="10" xfId="2393" applyFont="1" applyFill="1" applyBorder="1" applyAlignment="1">
      <alignment vertical="center"/>
    </xf>
    <xf numFmtId="0" fontId="31" fillId="0" borderId="0" xfId="2393" applyFont="1" applyBorder="1" applyAlignment="1">
      <alignment horizontal="centerContinuous" vertical="center"/>
    </xf>
    <xf numFmtId="178" fontId="7" fillId="0" borderId="0" xfId="2393" applyNumberFormat="1" applyFont="1" applyBorder="1" applyAlignment="1">
      <alignment horizontal="center" vertical="center"/>
    </xf>
    <xf numFmtId="178" fontId="19" fillId="0" borderId="0" xfId="2393" applyNumberFormat="1" applyFont="1" applyBorder="1" applyAlignment="1">
      <alignment horizontal="center" vertical="center"/>
    </xf>
    <xf numFmtId="178" fontId="19" fillId="0" borderId="3" xfId="2393" applyNumberFormat="1" applyFont="1" applyBorder="1" applyAlignment="1">
      <alignment horizontal="center" vertical="center"/>
    </xf>
    <xf numFmtId="0" fontId="19" fillId="0" borderId="31" xfId="2393" applyFont="1" applyBorder="1" applyAlignment="1">
      <alignment horizontal="center" vertical="center"/>
    </xf>
    <xf numFmtId="0" fontId="27" fillId="0" borderId="0" xfId="2393" applyFont="1" applyFill="1" applyBorder="1" applyAlignment="1">
      <alignment horizontal="left" vertical="center"/>
    </xf>
    <xf numFmtId="0" fontId="33" fillId="0" borderId="0" xfId="2393" applyFont="1" applyFill="1" applyBorder="1" applyAlignment="1">
      <alignment horizontal="centerContinuous" vertical="center"/>
    </xf>
    <xf numFmtId="178" fontId="19" fillId="0" borderId="0" xfId="2393" applyNumberFormat="1" applyFont="1" applyFill="1" applyBorder="1" applyAlignment="1">
      <alignment horizontal="center" vertical="center"/>
    </xf>
    <xf numFmtId="178" fontId="19" fillId="0" borderId="31" xfId="2393" applyNumberFormat="1" applyFont="1" applyBorder="1" applyAlignment="1">
      <alignment horizontal="center" vertical="center"/>
    </xf>
    <xf numFmtId="178" fontId="19" fillId="0" borderId="26" xfId="2393" applyNumberFormat="1" applyFont="1" applyBorder="1" applyAlignment="1">
      <alignment horizontal="center" vertical="center"/>
    </xf>
    <xf numFmtId="0" fontId="19" fillId="0" borderId="29" xfId="2393" applyFont="1" applyBorder="1" applyAlignment="1">
      <alignment vertical="center"/>
    </xf>
    <xf numFmtId="0" fontId="19" fillId="0" borderId="28" xfId="2393" applyFont="1" applyBorder="1" applyAlignment="1">
      <alignment vertical="center"/>
    </xf>
    <xf numFmtId="0" fontId="7" fillId="0" borderId="28" xfId="2393" applyFont="1" applyBorder="1" applyAlignment="1"/>
    <xf numFmtId="0" fontId="19" fillId="0" borderId="32" xfId="2393" applyFont="1" applyBorder="1" applyAlignment="1">
      <alignment vertical="center"/>
    </xf>
    <xf numFmtId="0" fontId="19" fillId="0" borderId="28" xfId="2393" applyFont="1" applyBorder="1" applyAlignment="1">
      <alignment horizontal="centerContinuous" vertical="center"/>
    </xf>
    <xf numFmtId="0" fontId="19" fillId="0" borderId="30" xfId="2393" applyFont="1" applyBorder="1" applyAlignment="1">
      <alignment horizontal="centerContinuous" vertical="center"/>
    </xf>
    <xf numFmtId="0" fontId="19" fillId="0" borderId="0" xfId="2393" applyFont="1" applyBorder="1" applyAlignment="1">
      <alignment horizontal="right" vertical="center"/>
    </xf>
    <xf numFmtId="178" fontId="21" fillId="0" borderId="0" xfId="2393" applyNumberFormat="1" applyFont="1" applyBorder="1" applyAlignment="1">
      <alignment horizontal="center" vertical="center"/>
    </xf>
    <xf numFmtId="0" fontId="22" fillId="0" borderId="0" xfId="2393" applyFont="1" applyBorder="1" applyAlignment="1">
      <alignment horizontal="centerContinuous" vertical="center"/>
    </xf>
    <xf numFmtId="0" fontId="23" fillId="0" borderId="0" xfId="2393" applyFont="1" applyBorder="1" applyAlignment="1">
      <alignment horizontal="left" vertical="center"/>
    </xf>
    <xf numFmtId="178" fontId="19" fillId="0" borderId="31" xfId="2393" applyNumberFormat="1" applyFont="1" applyFill="1" applyBorder="1" applyAlignment="1">
      <alignment horizontal="center" vertical="center"/>
    </xf>
    <xf numFmtId="0" fontId="19" fillId="0" borderId="0" xfId="2393" applyFont="1" applyBorder="1" applyAlignment="1">
      <alignment horizontal="center"/>
    </xf>
    <xf numFmtId="0" fontId="19" fillId="0" borderId="26" xfId="2393" applyFont="1" applyBorder="1" applyAlignment="1">
      <alignment horizontal="center"/>
    </xf>
    <xf numFmtId="0" fontId="18" fillId="0" borderId="17" xfId="2393" applyFont="1" applyBorder="1" applyAlignment="1">
      <alignment horizontal="center" vertical="center" shrinkToFit="1"/>
    </xf>
    <xf numFmtId="0" fontId="18" fillId="0" borderId="0" xfId="2393" applyFont="1" applyBorder="1" applyAlignment="1">
      <alignment horizontal="center" vertical="center" shrinkToFit="1"/>
    </xf>
    <xf numFmtId="0" fontId="18" fillId="0" borderId="3" xfId="2393" applyFont="1" applyBorder="1" applyAlignment="1">
      <alignment horizontal="center" vertical="center" shrinkToFit="1"/>
    </xf>
    <xf numFmtId="0" fontId="18" fillId="0" borderId="0" xfId="2393" applyFont="1" applyBorder="1" applyAlignment="1">
      <alignment vertical="center"/>
    </xf>
    <xf numFmtId="0" fontId="18" fillId="0" borderId="0" xfId="2393" applyFont="1" applyBorder="1" applyAlignment="1">
      <alignment horizontal="right" vertical="center"/>
    </xf>
    <xf numFmtId="178" fontId="34" fillId="0" borderId="0" xfId="2393" applyNumberFormat="1" applyFont="1" applyBorder="1" applyAlignment="1">
      <alignment horizontal="center" vertical="center"/>
    </xf>
    <xf numFmtId="0" fontId="18" fillId="0" borderId="0" xfId="2393" applyFont="1" applyBorder="1" applyAlignment="1">
      <alignment horizontal="center" vertical="center"/>
    </xf>
    <xf numFmtId="0" fontId="18" fillId="0" borderId="0" xfId="2393" applyFont="1" applyFill="1" applyBorder="1" applyAlignment="1">
      <alignment horizontal="left" vertical="center"/>
    </xf>
    <xf numFmtId="0" fontId="35" fillId="0" borderId="0" xfId="2393" applyFont="1" applyBorder="1" applyAlignment="1">
      <alignment horizontal="centerContinuous" vertical="center"/>
    </xf>
    <xf numFmtId="178" fontId="11" fillId="0" borderId="0" xfId="2393" applyNumberFormat="1" applyFont="1" applyBorder="1" applyAlignment="1">
      <alignment horizontal="center" vertical="center"/>
    </xf>
    <xf numFmtId="0" fontId="30" fillId="0" borderId="0" xfId="2393" applyFont="1" applyBorder="1" applyAlignment="1">
      <alignment horizontal="centerContinuous" vertical="center"/>
    </xf>
    <xf numFmtId="0" fontId="36" fillId="0" borderId="0" xfId="2393" applyFont="1" applyBorder="1" applyAlignment="1">
      <alignment horizontal="left" vertical="center"/>
    </xf>
    <xf numFmtId="0" fontId="18" fillId="0" borderId="0" xfId="2393" applyFont="1" applyBorder="1" applyAlignment="1">
      <alignment horizontal="centerContinuous" vertical="center"/>
    </xf>
    <xf numFmtId="178" fontId="18" fillId="0" borderId="0" xfId="2393" applyNumberFormat="1" applyFont="1" applyBorder="1" applyAlignment="1">
      <alignment horizontal="center" vertical="center"/>
    </xf>
    <xf numFmtId="178" fontId="18" fillId="0" borderId="3" xfId="2393" applyNumberFormat="1" applyFont="1" applyBorder="1" applyAlignment="1">
      <alignment horizontal="center" vertical="center"/>
    </xf>
    <xf numFmtId="0" fontId="18" fillId="0" borderId="26" xfId="2393" applyFont="1" applyBorder="1" applyAlignment="1">
      <alignment horizontal="centerContinuous" vertical="center"/>
    </xf>
    <xf numFmtId="0" fontId="18" fillId="0" borderId="17" xfId="2393" applyFont="1" applyBorder="1" applyAlignment="1">
      <alignment horizontal="center" vertical="center"/>
    </xf>
    <xf numFmtId="0" fontId="18" fillId="0" borderId="3" xfId="2393" applyFont="1" applyBorder="1" applyAlignment="1">
      <alignment vertical="center"/>
    </xf>
    <xf numFmtId="0" fontId="18" fillId="0" borderId="31" xfId="2393" applyFont="1" applyBorder="1" applyAlignment="1">
      <alignment vertical="center"/>
    </xf>
    <xf numFmtId="178" fontId="37" fillId="0" borderId="0" xfId="2393" applyNumberFormat="1" applyFont="1" applyBorder="1" applyAlignment="1">
      <alignment horizontal="center" vertical="center"/>
    </xf>
    <xf numFmtId="178" fontId="30" fillId="0" borderId="0" xfId="2393" applyNumberFormat="1" applyFont="1" applyBorder="1" applyAlignment="1">
      <alignment horizontal="center" vertical="center"/>
    </xf>
    <xf numFmtId="178" fontId="18" fillId="0" borderId="0" xfId="2393" applyNumberFormat="1" applyFont="1" applyBorder="1" applyAlignment="1">
      <alignment horizontal="centerContinuous" vertical="center"/>
    </xf>
    <xf numFmtId="0" fontId="18" fillId="0" borderId="3" xfId="2393" applyFont="1" applyBorder="1" applyAlignment="1">
      <alignment horizontal="centerContinuous" vertical="center"/>
    </xf>
    <xf numFmtId="0" fontId="18" fillId="0" borderId="0" xfId="2393" applyFont="1" applyBorder="1" applyAlignment="1">
      <alignment horizontal="center"/>
    </xf>
    <xf numFmtId="0" fontId="18" fillId="0" borderId="26" xfId="2393" applyFont="1" applyBorder="1" applyAlignment="1">
      <alignment horizontal="center"/>
    </xf>
    <xf numFmtId="178" fontId="18" fillId="0" borderId="31" xfId="2393" applyNumberFormat="1" applyFont="1" applyBorder="1" applyAlignment="1">
      <alignment horizontal="center" vertical="center"/>
    </xf>
    <xf numFmtId="178" fontId="18" fillId="0" borderId="26" xfId="2393" applyNumberFormat="1" applyFont="1" applyBorder="1" applyAlignment="1">
      <alignment horizontal="center" vertical="center"/>
    </xf>
    <xf numFmtId="0" fontId="18" fillId="0" borderId="3" xfId="2393" applyFont="1" applyBorder="1" applyAlignment="1">
      <alignment horizontal="center" vertical="center"/>
    </xf>
    <xf numFmtId="0" fontId="18" fillId="0" borderId="0" xfId="2393" applyFont="1" applyBorder="1" applyAlignment="1">
      <alignment horizontal="left" vertical="center"/>
    </xf>
    <xf numFmtId="1" fontId="30" fillId="0" borderId="0" xfId="2393" applyNumberFormat="1" applyFont="1" applyBorder="1" applyAlignment="1">
      <alignment horizontal="centerContinuous" vertical="center"/>
    </xf>
    <xf numFmtId="0" fontId="18" fillId="0" borderId="33" xfId="2393" applyFont="1" applyBorder="1" applyAlignment="1">
      <alignment horizontal="center" vertical="center"/>
    </xf>
    <xf numFmtId="0" fontId="18" fillId="0" borderId="7" xfId="2393" applyFont="1" applyBorder="1" applyAlignment="1">
      <alignment vertical="center"/>
    </xf>
    <xf numFmtId="0" fontId="18" fillId="0" borderId="34" xfId="2393" applyFont="1" applyBorder="1" applyAlignment="1">
      <alignment vertical="center"/>
    </xf>
    <xf numFmtId="0" fontId="18" fillId="0" borderId="35" xfId="2393" applyFont="1" applyBorder="1" applyAlignment="1">
      <alignment vertical="center"/>
    </xf>
    <xf numFmtId="178" fontId="18" fillId="0" borderId="7" xfId="2393" applyNumberFormat="1" applyFont="1" applyBorder="1" applyAlignment="1">
      <alignment horizontal="centerContinuous" vertical="center"/>
    </xf>
    <xf numFmtId="0" fontId="18" fillId="0" borderId="7" xfId="2393" applyFont="1" applyBorder="1" applyAlignment="1">
      <alignment horizontal="centerContinuous" vertical="center"/>
    </xf>
    <xf numFmtId="0" fontId="18" fillId="0" borderId="34" xfId="2393" applyFont="1" applyBorder="1" applyAlignment="1">
      <alignment horizontal="centerContinuous" vertical="center"/>
    </xf>
    <xf numFmtId="178" fontId="18" fillId="0" borderId="35" xfId="2393" applyNumberFormat="1" applyFont="1" applyBorder="1" applyAlignment="1">
      <alignment horizontal="center" vertical="center"/>
    </xf>
    <xf numFmtId="178" fontId="18" fillId="0" borderId="7" xfId="2393" applyNumberFormat="1" applyFont="1" applyBorder="1" applyAlignment="1">
      <alignment horizontal="center" vertical="center"/>
    </xf>
    <xf numFmtId="178" fontId="18" fillId="0" borderId="36" xfId="2393" applyNumberFormat="1" applyFont="1" applyBorder="1" applyAlignment="1">
      <alignment horizontal="center" vertical="center"/>
    </xf>
    <xf numFmtId="0" fontId="3" fillId="0" borderId="0" xfId="2390" applyFont="1">
      <alignment vertical="center"/>
    </xf>
    <xf numFmtId="0" fontId="16" fillId="0" borderId="23" xfId="2393" applyFont="1" applyBorder="1" applyAlignment="1">
      <alignment horizontal="centerContinuous" vertical="center"/>
    </xf>
    <xf numFmtId="0" fontId="16" fillId="0" borderId="24" xfId="2393" applyFont="1" applyBorder="1" applyAlignment="1">
      <alignment horizontal="centerContinuous" vertical="center"/>
    </xf>
    <xf numFmtId="0" fontId="16" fillId="0" borderId="24" xfId="2393" quotePrefix="1" applyFont="1" applyBorder="1" applyAlignment="1">
      <alignment vertical="center"/>
    </xf>
    <xf numFmtId="0" fontId="16" fillId="0" borderId="24" xfId="2393" applyFont="1" applyBorder="1" applyAlignment="1">
      <alignment vertical="center"/>
    </xf>
    <xf numFmtId="0" fontId="16" fillId="0" borderId="24" xfId="2393" applyFont="1" applyBorder="1" applyAlignment="1">
      <alignment horizontal="center" vertical="center"/>
    </xf>
    <xf numFmtId="0" fontId="16" fillId="0" borderId="25" xfId="2393" applyFont="1" applyBorder="1" applyAlignment="1">
      <alignment horizontal="center" vertical="center"/>
    </xf>
    <xf numFmtId="0" fontId="16" fillId="0" borderId="17" xfId="2393" applyFont="1" applyBorder="1" applyAlignment="1">
      <alignment horizontal="centerContinuous" vertical="center"/>
    </xf>
    <xf numFmtId="0" fontId="16" fillId="0" borderId="0" xfId="2393" applyFont="1" applyBorder="1" applyAlignment="1">
      <alignment horizontal="centerContinuous" vertical="center"/>
    </xf>
    <xf numFmtId="0" fontId="16" fillId="0" borderId="3" xfId="2393" applyFont="1" applyBorder="1" applyAlignment="1">
      <alignment horizontal="centerContinuous" vertical="center"/>
    </xf>
    <xf numFmtId="0" fontId="16" fillId="0" borderId="0" xfId="2393" applyFont="1" applyBorder="1" applyAlignment="1">
      <alignment vertical="center"/>
    </xf>
    <xf numFmtId="0" fontId="16" fillId="0" borderId="0" xfId="2393" applyFont="1" applyBorder="1" applyAlignment="1">
      <alignment horizontal="center" vertical="center"/>
    </xf>
    <xf numFmtId="0" fontId="16" fillId="0" borderId="3" xfId="2393" applyFont="1" applyBorder="1" applyAlignment="1">
      <alignment vertical="center"/>
    </xf>
    <xf numFmtId="0" fontId="16" fillId="0" borderId="26" xfId="2393" applyFont="1" applyBorder="1" applyAlignment="1">
      <alignment horizontal="center" vertical="center"/>
    </xf>
    <xf numFmtId="0" fontId="16" fillId="0" borderId="27" xfId="2393" applyFont="1" applyBorder="1" applyAlignment="1">
      <alignment horizontal="centerContinuous" vertical="center"/>
    </xf>
    <xf numFmtId="0" fontId="16" fillId="0" borderId="10" xfId="2393" applyFont="1" applyBorder="1" applyAlignment="1">
      <alignment horizontal="centerContinuous" vertical="center"/>
    </xf>
    <xf numFmtId="0" fontId="16" fillId="0" borderId="18" xfId="2393" applyFont="1" applyBorder="1" applyAlignment="1">
      <alignment horizontal="centerContinuous" vertical="center"/>
    </xf>
    <xf numFmtId="0" fontId="16" fillId="0" borderId="10" xfId="2393" applyFont="1" applyBorder="1" applyAlignment="1">
      <alignment vertical="center"/>
    </xf>
    <xf numFmtId="0" fontId="16" fillId="0" borderId="10" xfId="2393" applyFont="1" applyBorder="1" applyAlignment="1">
      <alignment horizontal="center" vertical="center"/>
    </xf>
    <xf numFmtId="0" fontId="16" fillId="0" borderId="18" xfId="2393" applyFont="1" applyBorder="1" applyAlignment="1">
      <alignment vertical="center"/>
    </xf>
    <xf numFmtId="0" fontId="16" fillId="0" borderId="0" xfId="2393" quotePrefix="1" applyFont="1" applyBorder="1" applyAlignment="1">
      <alignment vertical="center"/>
    </xf>
    <xf numFmtId="0" fontId="16" fillId="0" borderId="0" xfId="2393" applyFont="1" applyAlignment="1">
      <alignment vertical="center"/>
    </xf>
    <xf numFmtId="0" fontId="16" fillId="0" borderId="31" xfId="2393" applyFont="1" applyBorder="1" applyAlignment="1">
      <alignment vertical="center"/>
    </xf>
    <xf numFmtId="0" fontId="16" fillId="0" borderId="26" xfId="2393" applyFont="1" applyBorder="1" applyAlignment="1">
      <alignment vertical="center"/>
    </xf>
    <xf numFmtId="0" fontId="16" fillId="0" borderId="0" xfId="2393" applyFont="1" applyBorder="1" applyAlignment="1">
      <alignment horizontal="right" vertical="center"/>
    </xf>
    <xf numFmtId="178" fontId="17" fillId="0" borderId="0" xfId="2393" applyNumberFormat="1" applyFont="1" applyBorder="1" applyAlignment="1">
      <alignment horizontal="center" vertical="center"/>
    </xf>
    <xf numFmtId="0" fontId="16" fillId="0" borderId="0" xfId="2393" applyFont="1" applyBorder="1" applyAlignment="1">
      <alignment horizontal="left" vertical="center"/>
    </xf>
    <xf numFmtId="178" fontId="13" fillId="0" borderId="0" xfId="2393" applyNumberFormat="1" applyFont="1" applyBorder="1" applyAlignment="1">
      <alignment horizontal="center" vertical="center"/>
    </xf>
    <xf numFmtId="0" fontId="16" fillId="0" borderId="17" xfId="2393" applyFont="1" applyFill="1" applyBorder="1" applyAlignment="1">
      <alignment horizontal="centerContinuous" vertical="center"/>
    </xf>
    <xf numFmtId="0" fontId="16" fillId="0" borderId="0" xfId="2393" applyFont="1" applyFill="1" applyBorder="1" applyAlignment="1">
      <alignment horizontal="centerContinuous" vertical="center"/>
    </xf>
    <xf numFmtId="0" fontId="16" fillId="0" borderId="3" xfId="2393" applyFont="1" applyFill="1" applyBorder="1" applyAlignment="1">
      <alignment horizontal="centerContinuous" vertical="center"/>
    </xf>
    <xf numFmtId="0" fontId="16" fillId="0" borderId="0" xfId="2393" applyFont="1" applyFill="1" applyBorder="1" applyAlignment="1">
      <alignment vertical="center"/>
    </xf>
    <xf numFmtId="0" fontId="16" fillId="0" borderId="0" xfId="2393" applyFont="1" applyFill="1" applyBorder="1" applyAlignment="1">
      <alignment horizontal="center" vertical="center"/>
    </xf>
    <xf numFmtId="0" fontId="16" fillId="0" borderId="0" xfId="2393" applyFont="1" applyFill="1" applyBorder="1" applyAlignment="1">
      <alignment horizontal="right" vertical="center"/>
    </xf>
    <xf numFmtId="0" fontId="61" fillId="0" borderId="0" xfId="2393" applyFont="1" applyFill="1" applyBorder="1" applyAlignment="1">
      <alignment horizontal="left" vertical="center"/>
    </xf>
    <xf numFmtId="0" fontId="16" fillId="0" borderId="0" xfId="2393" applyFont="1" applyFill="1" applyBorder="1" applyAlignment="1">
      <alignment horizontal="left" vertical="center"/>
    </xf>
    <xf numFmtId="178" fontId="16" fillId="0" borderId="31" xfId="2393" applyNumberFormat="1" applyFont="1" applyFill="1" applyBorder="1" applyAlignment="1">
      <alignment horizontal="center" vertical="center"/>
    </xf>
    <xf numFmtId="178" fontId="16" fillId="0" borderId="0" xfId="2393" applyNumberFormat="1" applyFont="1" applyFill="1" applyBorder="1" applyAlignment="1">
      <alignment horizontal="center" vertical="center"/>
    </xf>
    <xf numFmtId="0" fontId="16" fillId="0" borderId="0" xfId="2393" applyFont="1" applyBorder="1" applyAlignment="1">
      <alignment horizontal="center"/>
    </xf>
    <xf numFmtId="0" fontId="16" fillId="0" borderId="26" xfId="2393" applyFont="1" applyBorder="1" applyAlignment="1">
      <alignment horizontal="center"/>
    </xf>
    <xf numFmtId="0" fontId="16" fillId="0" borderId="31" xfId="2393" applyFont="1" applyBorder="1" applyAlignment="1">
      <alignment horizontal="center" vertical="center"/>
    </xf>
    <xf numFmtId="0" fontId="16" fillId="0" borderId="28" xfId="2393" applyFont="1" applyBorder="1" applyAlignment="1">
      <alignment horizontal="centerContinuous" vertical="center"/>
    </xf>
    <xf numFmtId="178" fontId="13" fillId="0" borderId="0" xfId="2393" applyNumberFormat="1" applyFont="1" applyFill="1" applyBorder="1" applyAlignment="1">
      <alignment horizontal="center" vertical="center"/>
    </xf>
    <xf numFmtId="0" fontId="62" fillId="0" borderId="0" xfId="2393" applyFont="1" applyFill="1" applyBorder="1" applyAlignment="1">
      <alignment horizontal="left" vertical="center"/>
    </xf>
    <xf numFmtId="0" fontId="13" fillId="0" borderId="0" xfId="2393" applyFont="1" applyFill="1" applyBorder="1" applyAlignment="1">
      <alignment horizontal="centerContinuous" vertical="center"/>
    </xf>
    <xf numFmtId="0" fontId="16" fillId="0" borderId="28" xfId="2393" applyFont="1" applyBorder="1" applyAlignment="1">
      <alignment horizontal="center" vertical="center"/>
    </xf>
    <xf numFmtId="0" fontId="16" fillId="0" borderId="28" xfId="2393" applyFont="1" applyBorder="1" applyAlignment="1">
      <alignment vertical="center"/>
    </xf>
    <xf numFmtId="0" fontId="16" fillId="0" borderId="28" xfId="2393" quotePrefix="1" applyFont="1" applyBorder="1" applyAlignment="1">
      <alignment vertical="center"/>
    </xf>
    <xf numFmtId="0" fontId="16" fillId="0" borderId="28" xfId="2393" applyFont="1" applyBorder="1" applyAlignment="1">
      <alignment horizontal="center"/>
    </xf>
    <xf numFmtId="0" fontId="16" fillId="0" borderId="32" xfId="2393" applyFont="1" applyBorder="1" applyAlignment="1">
      <alignment vertical="center"/>
    </xf>
    <xf numFmtId="0" fontId="16" fillId="0" borderId="29" xfId="2393" applyFont="1" applyBorder="1" applyAlignment="1">
      <alignment horizontal="center" vertical="center"/>
    </xf>
    <xf numFmtId="0" fontId="16" fillId="0" borderId="30" xfId="2393" applyFont="1" applyBorder="1" applyAlignment="1">
      <alignment horizontal="center" vertical="center"/>
    </xf>
    <xf numFmtId="178" fontId="16" fillId="0" borderId="3" xfId="2393" applyNumberFormat="1" applyFont="1" applyFill="1" applyBorder="1" applyAlignment="1">
      <alignment horizontal="center" vertical="center"/>
    </xf>
    <xf numFmtId="0" fontId="16" fillId="0" borderId="33" xfId="2393" applyFont="1" applyBorder="1" applyAlignment="1">
      <alignment horizontal="centerContinuous" vertical="center"/>
    </xf>
    <xf numFmtId="0" fontId="16" fillId="0" borderId="7" xfId="2393" applyFont="1" applyBorder="1" applyAlignment="1">
      <alignment horizontal="centerContinuous" vertical="center"/>
    </xf>
    <xf numFmtId="0" fontId="16" fillId="0" borderId="34" xfId="2393" applyFont="1" applyBorder="1" applyAlignment="1">
      <alignment horizontal="centerContinuous" vertical="center"/>
    </xf>
    <xf numFmtId="0" fontId="16" fillId="0" borderId="7" xfId="2393" applyFont="1" applyBorder="1" applyAlignment="1">
      <alignment vertical="center"/>
    </xf>
    <xf numFmtId="0" fontId="16" fillId="0" borderId="7" xfId="2393" applyFont="1" applyFill="1" applyBorder="1" applyAlignment="1">
      <alignment horizontal="center" vertical="center"/>
    </xf>
    <xf numFmtId="0" fontId="16" fillId="0" borderId="7" xfId="2393" applyFont="1" applyFill="1" applyBorder="1" applyAlignment="1">
      <alignment horizontal="right" vertical="center"/>
    </xf>
    <xf numFmtId="178" fontId="13" fillId="0" borderId="7" xfId="2393" applyNumberFormat="1" applyFont="1" applyFill="1" applyBorder="1" applyAlignment="1">
      <alignment horizontal="center" vertical="center"/>
    </xf>
    <xf numFmtId="0" fontId="62" fillId="0" borderId="7" xfId="2393" applyFont="1" applyFill="1" applyBorder="1" applyAlignment="1">
      <alignment horizontal="left" vertical="center"/>
    </xf>
    <xf numFmtId="0" fontId="13" fillId="0" borderId="7" xfId="2393" applyFont="1" applyFill="1" applyBorder="1" applyAlignment="1">
      <alignment horizontal="centerContinuous" vertical="center"/>
    </xf>
    <xf numFmtId="0" fontId="61" fillId="0" borderId="7" xfId="2393" applyFont="1" applyFill="1" applyBorder="1" applyAlignment="1">
      <alignment horizontal="left" vertical="center"/>
    </xf>
    <xf numFmtId="0" fontId="16" fillId="0" borderId="7" xfId="2393" applyFont="1" applyFill="1" applyBorder="1" applyAlignment="1">
      <alignment horizontal="left" vertical="center"/>
    </xf>
    <xf numFmtId="178" fontId="13" fillId="0" borderId="7" xfId="2393" applyNumberFormat="1" applyFont="1" applyBorder="1" applyAlignment="1">
      <alignment horizontal="center" vertical="center"/>
    </xf>
    <xf numFmtId="0" fontId="16" fillId="0" borderId="7" xfId="2393" applyFont="1" applyFill="1" applyBorder="1" applyAlignment="1">
      <alignment vertical="center"/>
    </xf>
    <xf numFmtId="178" fontId="16" fillId="0" borderId="7" xfId="2393" applyNumberFormat="1" applyFont="1" applyFill="1" applyBorder="1" applyAlignment="1">
      <alignment horizontal="center" vertical="center"/>
    </xf>
    <xf numFmtId="0" fontId="16" fillId="0" borderId="4" xfId="2393" applyFont="1" applyBorder="1" applyAlignment="1">
      <alignment vertical="center"/>
    </xf>
    <xf numFmtId="0" fontId="16" fillId="0" borderId="22" xfId="2393" applyFont="1" applyBorder="1" applyAlignment="1">
      <alignment vertical="center"/>
    </xf>
    <xf numFmtId="0" fontId="3" fillId="0" borderId="0" xfId="2390" applyFont="1" applyBorder="1">
      <alignment vertical="center"/>
    </xf>
    <xf numFmtId="0" fontId="3" fillId="0" borderId="0" xfId="2390" applyFont="1" applyBorder="1" applyAlignment="1">
      <alignment horizontal="center" vertical="center"/>
    </xf>
    <xf numFmtId="0" fontId="13" fillId="0" borderId="0" xfId="2390" applyFont="1">
      <alignment vertical="center"/>
    </xf>
    <xf numFmtId="0" fontId="7" fillId="0" borderId="0" xfId="2392" applyFont="1" applyBorder="1" applyAlignment="1">
      <alignment horizontal="centerContinuous" vertical="center"/>
    </xf>
    <xf numFmtId="0" fontId="2" fillId="0" borderId="0" xfId="2388" applyAlignment="1">
      <alignment vertical="center"/>
    </xf>
    <xf numFmtId="0" fontId="78" fillId="0" borderId="37" xfId="2388" applyFont="1" applyBorder="1" applyAlignment="1">
      <alignment horizontal="center" vertical="center"/>
    </xf>
    <xf numFmtId="0" fontId="78" fillId="0" borderId="9" xfId="2388" applyFont="1" applyBorder="1" applyAlignment="1">
      <alignment horizontal="center" vertical="center"/>
    </xf>
    <xf numFmtId="0" fontId="13" fillId="0" borderId="0" xfId="2388" applyFont="1"/>
    <xf numFmtId="0" fontId="2" fillId="0" borderId="0" xfId="2388"/>
    <xf numFmtId="0" fontId="78" fillId="0" borderId="60" xfId="2388" applyFont="1" applyBorder="1" applyAlignment="1">
      <alignment horizontal="center" vertical="center"/>
    </xf>
    <xf numFmtId="222" fontId="13" fillId="0" borderId="0" xfId="2390" applyNumberFormat="1" applyFont="1" applyAlignment="1">
      <alignment horizontal="center" vertical="center"/>
    </xf>
    <xf numFmtId="222" fontId="13" fillId="0" borderId="0" xfId="2388" applyNumberFormat="1" applyFont="1" applyAlignment="1">
      <alignment horizontal="center" vertical="center"/>
    </xf>
    <xf numFmtId="211" fontId="78" fillId="0" borderId="40" xfId="2388" applyNumberFormat="1" applyFont="1" applyBorder="1" applyAlignment="1">
      <alignment horizontal="center" vertical="center"/>
    </xf>
    <xf numFmtId="211" fontId="78" fillId="0" borderId="42" xfId="2388" applyNumberFormat="1" applyFont="1" applyBorder="1" applyAlignment="1">
      <alignment horizontal="center" vertical="center"/>
    </xf>
    <xf numFmtId="0" fontId="13" fillId="0" borderId="21" xfId="2388" applyFont="1" applyBorder="1" applyAlignment="1">
      <alignment vertical="center"/>
    </xf>
    <xf numFmtId="0" fontId="13" fillId="0" borderId="67" xfId="2388" applyFont="1" applyBorder="1" applyAlignment="1">
      <alignment vertical="center"/>
    </xf>
    <xf numFmtId="225" fontId="13" fillId="0" borderId="20" xfId="2388" applyNumberFormat="1" applyFont="1" applyBorder="1" applyAlignment="1">
      <alignment horizontal="center" vertical="center"/>
    </xf>
    <xf numFmtId="211" fontId="78" fillId="0" borderId="41" xfId="2388" applyNumberFormat="1" applyFont="1" applyBorder="1" applyAlignment="1">
      <alignment horizontal="center" vertical="center"/>
    </xf>
    <xf numFmtId="211" fontId="78" fillId="0" borderId="67" xfId="2388" applyNumberFormat="1" applyFont="1" applyBorder="1" applyAlignment="1">
      <alignment horizontal="right" vertical="center"/>
    </xf>
    <xf numFmtId="0" fontId="13" fillId="0" borderId="0" xfId="2401" applyFont="1" applyAlignment="1">
      <alignment horizontal="center" vertical="center"/>
    </xf>
    <xf numFmtId="226" fontId="14" fillId="0" borderId="58" xfId="2400" applyNumberFormat="1" applyFont="1" applyFill="1" applyBorder="1" applyAlignment="1">
      <alignment horizontal="center" vertical="center" wrapText="1" shrinkToFit="1"/>
    </xf>
    <xf numFmtId="226" fontId="14" fillId="0" borderId="40" xfId="2400" applyNumberFormat="1" applyFont="1" applyFill="1" applyBorder="1" applyAlignment="1">
      <alignment horizontal="center" vertical="center" wrapText="1" shrinkToFit="1"/>
    </xf>
    <xf numFmtId="226" fontId="14" fillId="0" borderId="72" xfId="2400" applyNumberFormat="1" applyFont="1" applyFill="1" applyBorder="1" applyAlignment="1">
      <alignment horizontal="center" vertical="center" wrapText="1" shrinkToFit="1"/>
    </xf>
    <xf numFmtId="0" fontId="14" fillId="0" borderId="74" xfId="2402" applyNumberFormat="1" applyFont="1" applyBorder="1" applyAlignment="1">
      <alignment horizontal="center" vertical="center"/>
    </xf>
    <xf numFmtId="0" fontId="14" fillId="0" borderId="39" xfId="2402" applyFont="1" applyBorder="1" applyAlignment="1">
      <alignment horizontal="center" vertical="center"/>
    </xf>
    <xf numFmtId="0" fontId="14" fillId="0" borderId="2" xfId="2402" applyNumberFormat="1" applyFont="1" applyBorder="1" applyAlignment="1">
      <alignment horizontal="center" vertical="center"/>
    </xf>
    <xf numFmtId="0" fontId="14" fillId="0" borderId="40" xfId="2402" applyFont="1" applyBorder="1" applyAlignment="1">
      <alignment horizontal="center" vertical="center"/>
    </xf>
    <xf numFmtId="226" fontId="14" fillId="0" borderId="40" xfId="2401" applyNumberFormat="1" applyFont="1" applyBorder="1" applyAlignment="1">
      <alignment horizontal="right" vertical="center"/>
    </xf>
    <xf numFmtId="227" fontId="14" fillId="0" borderId="40" xfId="2402" applyNumberFormat="1" applyFont="1" applyBorder="1" applyAlignment="1">
      <alignment horizontal="center" vertical="center"/>
    </xf>
    <xf numFmtId="229" fontId="14" fillId="0" borderId="15" xfId="2401" applyNumberFormat="1" applyFont="1" applyBorder="1" applyAlignment="1">
      <alignment horizontal="center" vertical="center"/>
    </xf>
    <xf numFmtId="227" fontId="14" fillId="0" borderId="40" xfId="2400" applyNumberFormat="1" applyFont="1" applyFill="1" applyBorder="1" applyAlignment="1">
      <alignment horizontal="center" vertical="center"/>
    </xf>
    <xf numFmtId="230" fontId="14" fillId="0" borderId="15" xfId="2401" applyNumberFormat="1" applyFont="1" applyBorder="1" applyAlignment="1">
      <alignment horizontal="center" vertical="center"/>
    </xf>
    <xf numFmtId="0" fontId="13" fillId="0" borderId="0" xfId="2401" applyFont="1" applyFill="1" applyAlignment="1">
      <alignment horizontal="center" vertical="center"/>
    </xf>
    <xf numFmtId="224" fontId="13" fillId="0" borderId="0" xfId="2401" applyNumberFormat="1" applyFont="1" applyFill="1" applyAlignment="1">
      <alignment horizontal="center" vertical="center"/>
    </xf>
    <xf numFmtId="0" fontId="14" fillId="0" borderId="76" xfId="2402" applyNumberFormat="1" applyFont="1" applyBorder="1" applyAlignment="1">
      <alignment horizontal="center" vertical="center"/>
    </xf>
    <xf numFmtId="227" fontId="14" fillId="0" borderId="9" xfId="2402" applyNumberFormat="1" applyFont="1" applyBorder="1" applyAlignment="1">
      <alignment horizontal="center" vertical="center"/>
    </xf>
    <xf numFmtId="0" fontId="14" fillId="0" borderId="9" xfId="2402" applyFont="1" applyBorder="1" applyAlignment="1">
      <alignment horizontal="center" vertical="center"/>
    </xf>
    <xf numFmtId="226" fontId="14" fillId="0" borderId="9" xfId="2401" applyNumberFormat="1" applyFont="1" applyBorder="1" applyAlignment="1">
      <alignment horizontal="right" vertical="center"/>
    </xf>
    <xf numFmtId="230" fontId="14" fillId="0" borderId="77" xfId="2401" applyNumberFormat="1" applyFont="1" applyBorder="1" applyAlignment="1">
      <alignment horizontal="center" vertical="center"/>
    </xf>
    <xf numFmtId="231" fontId="14" fillId="6" borderId="80" xfId="2401" applyNumberFormat="1" applyFont="1" applyFill="1" applyBorder="1" applyAlignment="1">
      <alignment horizontal="right" vertical="center"/>
    </xf>
    <xf numFmtId="0" fontId="14" fillId="0" borderId="0" xfId="2401" applyFont="1" applyAlignment="1">
      <alignment horizontal="center" vertical="center"/>
    </xf>
    <xf numFmtId="228" fontId="14" fillId="0" borderId="39" xfId="2401" applyNumberFormat="1" applyFont="1" applyBorder="1" applyAlignment="1">
      <alignment horizontal="center" vertical="center"/>
    </xf>
    <xf numFmtId="228" fontId="14" fillId="0" borderId="40" xfId="2401" applyNumberFormat="1" applyFont="1" applyBorder="1" applyAlignment="1">
      <alignment horizontal="center" vertical="center"/>
    </xf>
    <xf numFmtId="227" fontId="14" fillId="0" borderId="98" xfId="2402" applyNumberFormat="1" applyFont="1" applyBorder="1" applyAlignment="1">
      <alignment horizontal="center" vertical="center"/>
    </xf>
    <xf numFmtId="228" fontId="14" fillId="6" borderId="79" xfId="2401" applyNumberFormat="1" applyFont="1" applyFill="1" applyBorder="1" applyAlignment="1">
      <alignment horizontal="center" vertical="center"/>
    </xf>
    <xf numFmtId="2" fontId="13" fillId="0" borderId="20" xfId="2388" applyNumberFormat="1" applyFont="1" applyBorder="1" applyAlignment="1">
      <alignment vertical="center"/>
    </xf>
    <xf numFmtId="229" fontId="14" fillId="0" borderId="75" xfId="2401" applyNumberFormat="1" applyFont="1" applyBorder="1" applyAlignment="1">
      <alignment horizontal="center" vertical="center" wrapText="1"/>
    </xf>
    <xf numFmtId="0" fontId="13" fillId="0" borderId="0" xfId="2388" applyFont="1" applyAlignment="1">
      <alignment horizontal="center" vertical="center"/>
    </xf>
    <xf numFmtId="224" fontId="2" fillId="0" borderId="0" xfId="2388" applyNumberFormat="1" applyAlignment="1">
      <alignment horizontal="center" vertical="center"/>
    </xf>
    <xf numFmtId="0" fontId="2" fillId="0" borderId="0" xfId="2388" applyAlignment="1">
      <alignment horizontal="center" vertical="center"/>
    </xf>
    <xf numFmtId="0" fontId="13" fillId="0" borderId="2" xfId="2388" applyNumberFormat="1" applyFont="1" applyBorder="1" applyAlignment="1">
      <alignment horizontal="center" vertical="center"/>
    </xf>
    <xf numFmtId="0" fontId="78" fillId="0" borderId="40" xfId="2388" applyNumberFormat="1" applyFont="1" applyBorder="1" applyAlignment="1">
      <alignment horizontal="center" vertical="center"/>
    </xf>
    <xf numFmtId="0" fontId="78" fillId="0" borderId="15" xfId="2388" applyNumberFormat="1" applyFont="1" applyBorder="1" applyAlignment="1">
      <alignment horizontal="center" vertical="center"/>
    </xf>
    <xf numFmtId="0" fontId="13" fillId="0" borderId="76" xfId="2388" applyNumberFormat="1" applyFont="1" applyBorder="1" applyAlignment="1">
      <alignment vertical="center"/>
    </xf>
    <xf numFmtId="0" fontId="78" fillId="0" borderId="9" xfId="2388" applyNumberFormat="1" applyFont="1" applyBorder="1" applyAlignment="1">
      <alignment horizontal="center" vertical="center"/>
    </xf>
    <xf numFmtId="0" fontId="78" fillId="0" borderId="77" xfId="2388" applyNumberFormat="1" applyFont="1" applyBorder="1" applyAlignment="1">
      <alignment horizontal="center" vertical="center"/>
    </xf>
    <xf numFmtId="0" fontId="13" fillId="0" borderId="74" xfId="2388" applyNumberFormat="1" applyFont="1" applyFill="1" applyBorder="1" applyAlignment="1">
      <alignment horizontal="center" vertical="center"/>
    </xf>
    <xf numFmtId="224" fontId="78" fillId="0" borderId="39" xfId="2388" applyNumberFormat="1" applyFont="1" applyFill="1" applyBorder="1" applyAlignment="1">
      <alignment horizontal="center" vertical="center"/>
    </xf>
    <xf numFmtId="40" fontId="78" fillId="0" borderId="39" xfId="2388" applyNumberFormat="1" applyFont="1" applyFill="1" applyBorder="1" applyAlignment="1">
      <alignment horizontal="center" vertical="center"/>
    </xf>
    <xf numFmtId="1" fontId="78" fillId="0" borderId="39" xfId="2388" applyNumberFormat="1" applyFont="1" applyFill="1" applyBorder="1" applyAlignment="1">
      <alignment horizontal="center" vertical="center"/>
    </xf>
    <xf numFmtId="0" fontId="78" fillId="0" borderId="102" xfId="2388" applyNumberFormat="1" applyFont="1" applyFill="1" applyBorder="1" applyAlignment="1">
      <alignment horizontal="center" vertical="center"/>
    </xf>
    <xf numFmtId="0" fontId="13" fillId="0" borderId="2" xfId="2388" applyNumberFormat="1" applyFont="1" applyFill="1" applyBorder="1" applyAlignment="1">
      <alignment horizontal="center" vertical="center"/>
    </xf>
    <xf numFmtId="0" fontId="78" fillId="0" borderId="40" xfId="2388" applyNumberFormat="1" applyFont="1" applyFill="1" applyBorder="1" applyAlignment="1">
      <alignment horizontal="center" vertical="center"/>
    </xf>
    <xf numFmtId="0" fontId="78" fillId="0" borderId="15" xfId="2388" applyNumberFormat="1" applyFont="1" applyFill="1" applyBorder="1" applyAlignment="1">
      <alignment horizontal="center" vertical="center"/>
    </xf>
    <xf numFmtId="0" fontId="13" fillId="0" borderId="106" xfId="2388" applyNumberFormat="1" applyFont="1" applyBorder="1" applyAlignment="1">
      <alignment horizontal="center" vertical="center"/>
    </xf>
    <xf numFmtId="0" fontId="78" fillId="0" borderId="42" xfId="2388" applyNumberFormat="1" applyFont="1" applyBorder="1" applyAlignment="1">
      <alignment horizontal="center" vertical="center"/>
    </xf>
    <xf numFmtId="0" fontId="78" fillId="0" borderId="107" xfId="2388" applyNumberFormat="1" applyFont="1" applyBorder="1" applyAlignment="1">
      <alignment horizontal="center" vertical="center"/>
    </xf>
    <xf numFmtId="0" fontId="78" fillId="0" borderId="39" xfId="2388" applyNumberFormat="1" applyFont="1" applyBorder="1" applyAlignment="1">
      <alignment horizontal="center" vertical="center"/>
    </xf>
    <xf numFmtId="0" fontId="78" fillId="0" borderId="39" xfId="2388" quotePrefix="1" applyNumberFormat="1" applyFont="1" applyBorder="1" applyAlignment="1">
      <alignment horizontal="center" vertical="center"/>
    </xf>
    <xf numFmtId="0" fontId="78" fillId="0" borderId="102" xfId="2388" applyNumberFormat="1" applyFont="1" applyBorder="1" applyAlignment="1">
      <alignment horizontal="center" vertical="center"/>
    </xf>
    <xf numFmtId="0" fontId="13" fillId="0" borderId="101" xfId="2388" applyNumberFormat="1" applyFont="1" applyBorder="1" applyAlignment="1">
      <alignment horizontal="center" vertical="center"/>
    </xf>
    <xf numFmtId="0" fontId="78" fillId="0" borderId="109" xfId="2388" applyNumberFormat="1" applyFont="1" applyBorder="1" applyAlignment="1">
      <alignment horizontal="center" vertical="center"/>
    </xf>
    <xf numFmtId="9" fontId="78" fillId="0" borderId="108" xfId="2388" applyNumberFormat="1" applyFont="1" applyBorder="1" applyAlignment="1">
      <alignment horizontal="center" vertical="center"/>
    </xf>
    <xf numFmtId="0" fontId="78" fillId="0" borderId="108" xfId="2388" quotePrefix="1" applyNumberFormat="1" applyFont="1" applyBorder="1" applyAlignment="1">
      <alignment horizontal="center" vertical="center"/>
    </xf>
    <xf numFmtId="0" fontId="13" fillId="0" borderId="74" xfId="2388" applyNumberFormat="1" applyFont="1" applyBorder="1" applyAlignment="1">
      <alignment horizontal="right" vertical="center"/>
    </xf>
    <xf numFmtId="0" fontId="13" fillId="55" borderId="101" xfId="2388" applyNumberFormat="1" applyFont="1" applyFill="1" applyBorder="1" applyAlignment="1">
      <alignment horizontal="center" vertical="center"/>
    </xf>
    <xf numFmtId="224" fontId="78" fillId="55" borderId="108" xfId="2388" applyNumberFormat="1" applyFont="1" applyFill="1" applyBorder="1" applyAlignment="1">
      <alignment horizontal="center" vertical="center"/>
    </xf>
    <xf numFmtId="188" fontId="78" fillId="55" borderId="108" xfId="2388" applyNumberFormat="1" applyFont="1" applyFill="1" applyBorder="1" applyAlignment="1">
      <alignment horizontal="center" vertical="center"/>
    </xf>
    <xf numFmtId="0" fontId="78" fillId="55" borderId="109" xfId="2388" applyNumberFormat="1" applyFont="1" applyFill="1" applyBorder="1" applyAlignment="1">
      <alignment horizontal="center" vertical="center"/>
    </xf>
    <xf numFmtId="0" fontId="15" fillId="55" borderId="101" xfId="2388" applyNumberFormat="1" applyFont="1" applyFill="1" applyBorder="1" applyAlignment="1">
      <alignment horizontal="center" vertical="center"/>
    </xf>
    <xf numFmtId="188" fontId="154" fillId="55" borderId="108" xfId="2388" applyNumberFormat="1" applyFont="1" applyFill="1" applyBorder="1" applyAlignment="1">
      <alignment horizontal="center" vertical="center"/>
    </xf>
    <xf numFmtId="0" fontId="154" fillId="55" borderId="109" xfId="2388" applyNumberFormat="1" applyFont="1" applyFill="1" applyBorder="1" applyAlignment="1">
      <alignment horizontal="center" vertical="center"/>
    </xf>
    <xf numFmtId="179" fontId="78" fillId="0" borderId="39" xfId="2388" applyNumberFormat="1" applyFont="1" applyBorder="1" applyAlignment="1">
      <alignment horizontal="center" vertical="center"/>
    </xf>
    <xf numFmtId="0" fontId="150" fillId="0" borderId="58" xfId="2388" applyFont="1" applyBorder="1" applyAlignment="1">
      <alignment horizontal="center" vertical="center"/>
    </xf>
    <xf numFmtId="0" fontId="150" fillId="0" borderId="40" xfId="2388" applyFont="1" applyBorder="1" applyAlignment="1">
      <alignment horizontal="center" vertical="center"/>
    </xf>
    <xf numFmtId="0" fontId="150" fillId="0" borderId="72" xfId="2388" applyFont="1" applyBorder="1" applyAlignment="1">
      <alignment horizontal="center" vertical="center"/>
    </xf>
    <xf numFmtId="0" fontId="150" fillId="0" borderId="58" xfId="2388" applyFont="1" applyBorder="1" applyAlignment="1">
      <alignment horizontal="center" vertical="center" wrapText="1"/>
    </xf>
    <xf numFmtId="179" fontId="78" fillId="0" borderId="40" xfId="2388" applyNumberFormat="1" applyFont="1" applyBorder="1" applyAlignment="1">
      <alignment horizontal="center" vertical="center"/>
    </xf>
    <xf numFmtId="20" fontId="2" fillId="0" borderId="6" xfId="2388" quotePrefix="1" applyNumberFormat="1" applyBorder="1" applyAlignment="1">
      <alignment horizontal="center" vertical="center"/>
    </xf>
    <xf numFmtId="0" fontId="2" fillId="0" borderId="6" xfId="2388" applyBorder="1" applyAlignment="1">
      <alignment horizontal="center" vertical="center"/>
    </xf>
    <xf numFmtId="0" fontId="2" fillId="0" borderId="6" xfId="2388" applyBorder="1" applyAlignment="1">
      <alignment horizontal="center"/>
    </xf>
    <xf numFmtId="20" fontId="72" fillId="0" borderId="6" xfId="2388" quotePrefix="1" applyNumberFormat="1" applyFont="1" applyBorder="1" applyAlignment="1">
      <alignment horizontal="center" vertical="center"/>
    </xf>
    <xf numFmtId="0" fontId="72" fillId="0" borderId="6" xfId="2388" applyFont="1" applyBorder="1" applyAlignment="1">
      <alignment horizontal="center" vertical="center"/>
    </xf>
    <xf numFmtId="0" fontId="72" fillId="0" borderId="6" xfId="2388" applyFont="1" applyBorder="1" applyAlignment="1">
      <alignment horizontal="center"/>
    </xf>
    <xf numFmtId="188" fontId="78" fillId="0" borderId="15" xfId="2388" applyNumberFormat="1" applyFont="1" applyBorder="1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3" fillId="0" borderId="66" xfId="2388" applyFont="1" applyFill="1" applyBorder="1" applyAlignment="1">
      <alignment horizontal="center" vertical="center"/>
    </xf>
    <xf numFmtId="224" fontId="78" fillId="0" borderId="66" xfId="2388" applyNumberFormat="1" applyFont="1" applyFill="1" applyBorder="1" applyAlignment="1">
      <alignment horizontal="right" vertical="center"/>
    </xf>
    <xf numFmtId="226" fontId="78" fillId="0" borderId="39" xfId="2388" applyNumberFormat="1" applyFont="1" applyFill="1" applyBorder="1" applyAlignment="1">
      <alignment horizontal="center" vertical="center"/>
    </xf>
    <xf numFmtId="0" fontId="13" fillId="0" borderId="11" xfId="2388" applyFont="1" applyFill="1" applyBorder="1" applyAlignment="1">
      <alignment horizontal="center" vertical="center"/>
    </xf>
    <xf numFmtId="224" fontId="78" fillId="0" borderId="40" xfId="2388" applyNumberFormat="1" applyFont="1" applyFill="1" applyBorder="1" applyAlignment="1">
      <alignment horizontal="center" vertical="center"/>
    </xf>
    <xf numFmtId="0" fontId="78" fillId="0" borderId="111" xfId="2388" applyFont="1" applyBorder="1" applyAlignment="1">
      <alignment horizontal="center" vertical="center"/>
    </xf>
    <xf numFmtId="0" fontId="78" fillId="0" borderId="66" xfId="2388" applyFont="1" applyFill="1" applyBorder="1" applyAlignment="1">
      <alignment horizontal="center" vertical="center"/>
    </xf>
    <xf numFmtId="0" fontId="78" fillId="0" borderId="68" xfId="2388" applyFont="1" applyFill="1" applyBorder="1" applyAlignment="1">
      <alignment horizontal="center" vertical="center"/>
    </xf>
    <xf numFmtId="0" fontId="13" fillId="0" borderId="0" xfId="2388" applyFont="1" applyAlignment="1">
      <alignment vertical="center"/>
    </xf>
    <xf numFmtId="285" fontId="13" fillId="0" borderId="0" xfId="2388" applyNumberFormat="1" applyFont="1" applyAlignment="1">
      <alignment vertical="center"/>
    </xf>
    <xf numFmtId="224" fontId="78" fillId="0" borderId="62" xfId="2388" applyNumberFormat="1" applyFont="1" applyFill="1" applyBorder="1" applyAlignment="1">
      <alignment horizontal="center" vertical="center"/>
    </xf>
    <xf numFmtId="224" fontId="78" fillId="0" borderId="99" xfId="2388" applyNumberFormat="1" applyFont="1" applyFill="1" applyBorder="1" applyAlignment="1">
      <alignment horizontal="center" vertical="center"/>
    </xf>
    <xf numFmtId="224" fontId="78" fillId="0" borderId="12" xfId="2388" applyNumberFormat="1" applyFont="1" applyFill="1" applyBorder="1" applyAlignment="1">
      <alignment horizontal="center" vertical="center"/>
    </xf>
    <xf numFmtId="224" fontId="78" fillId="0" borderId="38" xfId="2388" applyNumberFormat="1" applyFont="1" applyFill="1" applyBorder="1" applyAlignment="1">
      <alignment horizontal="center" vertical="center"/>
    </xf>
    <xf numFmtId="0" fontId="7" fillId="0" borderId="0" xfId="2392" applyFont="1" applyBorder="1" applyAlignment="1">
      <alignment horizontal="left" vertical="center"/>
    </xf>
    <xf numFmtId="178" fontId="21" fillId="0" borderId="0" xfId="2393" applyNumberFormat="1" applyFont="1" applyFill="1" applyBorder="1" applyAlignment="1">
      <alignment horizontal="center" vertical="center"/>
    </xf>
    <xf numFmtId="0" fontId="19" fillId="0" borderId="0" xfId="2393" applyFont="1" applyBorder="1" applyAlignment="1">
      <alignment horizontal="center" vertical="center"/>
    </xf>
    <xf numFmtId="0" fontId="10" fillId="0" borderId="0" xfId="2392" applyFont="1" applyBorder="1" applyAlignment="1">
      <alignment horizontal="centerContinuous" vertical="center"/>
    </xf>
    <xf numFmtId="2" fontId="7" fillId="0" borderId="0" xfId="2392" applyNumberFormat="1" applyFont="1" applyBorder="1" applyAlignment="1">
      <alignment horizontal="center" vertical="center"/>
    </xf>
    <xf numFmtId="178" fontId="19" fillId="0" borderId="0" xfId="2393" applyNumberFormat="1" applyFont="1" applyBorder="1" applyAlignment="1">
      <alignment horizontal="center" vertical="center"/>
    </xf>
    <xf numFmtId="178" fontId="19" fillId="0" borderId="110" xfId="2393" applyNumberFormat="1" applyFont="1" applyBorder="1" applyAlignment="1">
      <alignment horizontal="center" vertical="center"/>
    </xf>
    <xf numFmtId="0" fontId="19" fillId="0" borderId="33" xfId="2393" applyFont="1" applyBorder="1" applyAlignment="1">
      <alignment horizontal="centerContinuous" vertical="center"/>
    </xf>
    <xf numFmtId="0" fontId="19" fillId="0" borderId="7" xfId="2393" applyFont="1" applyBorder="1" applyAlignment="1">
      <alignment horizontal="centerContinuous" vertical="center"/>
    </xf>
    <xf numFmtId="0" fontId="19" fillId="0" borderId="34" xfId="2393" applyFont="1" applyBorder="1" applyAlignment="1">
      <alignment horizontal="centerContinuous" vertical="center"/>
    </xf>
    <xf numFmtId="0" fontId="19" fillId="0" borderId="7" xfId="2393" applyFont="1" applyBorder="1" applyAlignment="1">
      <alignment vertical="center"/>
    </xf>
    <xf numFmtId="0" fontId="19" fillId="0" borderId="7" xfId="2393" applyFont="1" applyFill="1" applyBorder="1" applyAlignment="1">
      <alignment horizontal="center" vertical="center"/>
    </xf>
    <xf numFmtId="0" fontId="19" fillId="0" borderId="7" xfId="2393" applyFont="1" applyFill="1" applyBorder="1" applyAlignment="1">
      <alignment horizontal="right" vertical="center"/>
    </xf>
    <xf numFmtId="178" fontId="7" fillId="0" borderId="7" xfId="2393" applyNumberFormat="1" applyFont="1" applyFill="1" applyBorder="1" applyAlignment="1">
      <alignment horizontal="center" vertical="center"/>
    </xf>
    <xf numFmtId="0" fontId="27" fillId="0" borderId="7" xfId="2393" applyFont="1" applyFill="1" applyBorder="1" applyAlignment="1">
      <alignment horizontal="left" vertical="center"/>
    </xf>
    <xf numFmtId="0" fontId="33" fillId="0" borderId="7" xfId="2393" applyFont="1" applyFill="1" applyBorder="1" applyAlignment="1">
      <alignment horizontal="centerContinuous" vertical="center"/>
    </xf>
    <xf numFmtId="0" fontId="23" fillId="0" borderId="7" xfId="2393" applyFont="1" applyFill="1" applyBorder="1" applyAlignment="1">
      <alignment horizontal="left" vertical="center"/>
    </xf>
    <xf numFmtId="0" fontId="19" fillId="0" borderId="7" xfId="2393" applyFont="1" applyFill="1" applyBorder="1" applyAlignment="1">
      <alignment horizontal="left" vertical="center"/>
    </xf>
    <xf numFmtId="0" fontId="31" fillId="0" borderId="7" xfId="2393" applyFont="1" applyBorder="1" applyAlignment="1">
      <alignment horizontal="centerContinuous" vertical="center"/>
    </xf>
    <xf numFmtId="178" fontId="7" fillId="0" borderId="7" xfId="2393" applyNumberFormat="1" applyFont="1" applyBorder="1" applyAlignment="1">
      <alignment horizontal="center" vertical="center"/>
    </xf>
    <xf numFmtId="0" fontId="19" fillId="0" borderId="7" xfId="2393" applyFont="1" applyFill="1" applyBorder="1" applyAlignment="1">
      <alignment vertical="center"/>
    </xf>
    <xf numFmtId="178" fontId="19" fillId="0" borderId="7" xfId="2393" applyNumberFormat="1" applyFont="1" applyFill="1" applyBorder="1" applyAlignment="1">
      <alignment horizontal="center" vertical="center"/>
    </xf>
    <xf numFmtId="178" fontId="19" fillId="0" borderId="35" xfId="2393" applyNumberFormat="1" applyFont="1" applyBorder="1" applyAlignment="1">
      <alignment horizontal="center" vertical="center"/>
    </xf>
    <xf numFmtId="178" fontId="19" fillId="0" borderId="7" xfId="2393" applyNumberFormat="1" applyFont="1" applyBorder="1" applyAlignment="1">
      <alignment horizontal="center" vertical="center"/>
    </xf>
    <xf numFmtId="178" fontId="19" fillId="0" borderId="36" xfId="2393" applyNumberFormat="1" applyFont="1" applyBorder="1" applyAlignment="1">
      <alignment horizontal="center" vertical="center"/>
    </xf>
    <xf numFmtId="0" fontId="19" fillId="0" borderId="112" xfId="2393" applyFont="1" applyBorder="1" applyAlignment="1">
      <alignment horizontal="center" vertical="center"/>
    </xf>
    <xf numFmtId="0" fontId="19" fillId="0" borderId="110" xfId="2393" applyFont="1" applyFill="1" applyBorder="1" applyAlignment="1">
      <alignment vertical="center"/>
    </xf>
    <xf numFmtId="178" fontId="19" fillId="0" borderId="110" xfId="2393" applyNumberFormat="1" applyFont="1" applyFill="1" applyBorder="1" applyAlignment="1">
      <alignment horizontal="center" vertical="center"/>
    </xf>
    <xf numFmtId="0" fontId="19" fillId="0" borderId="110" xfId="2393" applyFont="1" applyBorder="1" applyAlignment="1">
      <alignment vertical="center"/>
    </xf>
    <xf numFmtId="178" fontId="19" fillId="0" borderId="0" xfId="2393" applyNumberFormat="1" applyFont="1" applyFill="1" applyBorder="1" applyAlignment="1">
      <alignment horizontal="center" vertical="center"/>
    </xf>
    <xf numFmtId="2" fontId="7" fillId="0" borderId="0" xfId="2392" quotePrefix="1" applyNumberFormat="1" applyFont="1" applyBorder="1" applyAlignment="1">
      <alignment horizontal="center" vertical="center"/>
    </xf>
    <xf numFmtId="0" fontId="8" fillId="0" borderId="0" xfId="2392" applyFont="1" applyBorder="1" applyAlignment="1">
      <alignment vertical="center"/>
    </xf>
    <xf numFmtId="0" fontId="10" fillId="0" borderId="0" xfId="2392" applyFont="1" applyBorder="1" applyAlignment="1">
      <alignment vertical="center"/>
    </xf>
    <xf numFmtId="0" fontId="7" fillId="0" borderId="0" xfId="2392" applyFont="1" applyBorder="1" applyAlignment="1">
      <alignment vertical="center"/>
    </xf>
    <xf numFmtId="0" fontId="19" fillId="0" borderId="5" xfId="2393" applyFont="1" applyBorder="1" applyAlignment="1">
      <alignment horizontal="centerContinuous" vertical="center"/>
    </xf>
    <xf numFmtId="178" fontId="19" fillId="0" borderId="5" xfId="2393" applyNumberFormat="1" applyFont="1" applyFill="1" applyBorder="1" applyAlignment="1">
      <alignment horizontal="center" vertical="center"/>
    </xf>
    <xf numFmtId="0" fontId="19" fillId="0" borderId="44" xfId="2393" applyFont="1" applyBorder="1" applyAlignment="1">
      <alignment horizontal="centerContinuous" vertical="center"/>
    </xf>
    <xf numFmtId="0" fontId="19" fillId="0" borderId="0" xfId="2393" applyFont="1" applyAlignment="1">
      <alignment horizontal="center" vertical="center"/>
    </xf>
    <xf numFmtId="0" fontId="2" fillId="0" borderId="10" xfId="2390" applyFont="1" applyBorder="1" applyAlignment="1">
      <alignment vertical="center"/>
    </xf>
    <xf numFmtId="0" fontId="150" fillId="0" borderId="40" xfId="2388" applyFont="1" applyBorder="1" applyAlignment="1">
      <alignment horizontal="center" vertical="center" wrapText="1"/>
    </xf>
    <xf numFmtId="0" fontId="2" fillId="0" borderId="0" xfId="2388" applyAlignment="1">
      <alignment horizontal="center" vertical="center"/>
    </xf>
    <xf numFmtId="0" fontId="2" fillId="0" borderId="0" xfId="2388" applyAlignment="1">
      <alignment horizontal="center" vertical="center"/>
    </xf>
    <xf numFmtId="287" fontId="13" fillId="0" borderId="0" xfId="11281" applyNumberFormat="1" applyFont="1" applyAlignment="1">
      <alignment horizontal="center" vertical="center"/>
    </xf>
    <xf numFmtId="287" fontId="13" fillId="0" borderId="0" xfId="11281" applyNumberFormat="1" applyFont="1" applyAlignment="1">
      <alignment horizontal="right" vertical="center"/>
    </xf>
    <xf numFmtId="180" fontId="13" fillId="0" borderId="10" xfId="11281" applyNumberFormat="1" applyFont="1" applyFill="1" applyBorder="1" applyAlignment="1">
      <alignment horizontal="center" vertical="top"/>
    </xf>
    <xf numFmtId="0" fontId="14" fillId="0" borderId="58" xfId="11281" applyFont="1" applyFill="1" applyBorder="1" applyAlignment="1">
      <alignment horizontal="center" vertical="center"/>
    </xf>
    <xf numFmtId="0" fontId="14" fillId="0" borderId="0" xfId="11281" applyFont="1" applyAlignment="1">
      <alignment horizontal="center" vertical="center"/>
    </xf>
    <xf numFmtId="0" fontId="14" fillId="0" borderId="116" xfId="11281" applyFont="1" applyFill="1" applyBorder="1" applyAlignment="1">
      <alignment horizontal="center" vertical="center"/>
    </xf>
    <xf numFmtId="0" fontId="14" fillId="0" borderId="117" xfId="11281" applyFont="1" applyFill="1" applyBorder="1" applyAlignment="1">
      <alignment horizontal="distributed" vertical="center"/>
    </xf>
    <xf numFmtId="288" fontId="14" fillId="0" borderId="118" xfId="2330" applyNumberFormat="1" applyFont="1" applyFill="1" applyBorder="1" applyAlignment="1">
      <alignment horizontal="center" vertical="center"/>
    </xf>
    <xf numFmtId="176" fontId="14" fillId="0" borderId="119" xfId="2330" applyFont="1" applyFill="1" applyBorder="1" applyAlignment="1">
      <alignment horizontal="center" vertical="center"/>
    </xf>
    <xf numFmtId="0" fontId="14" fillId="0" borderId="74" xfId="11281" applyFont="1" applyFill="1" applyBorder="1" applyAlignment="1">
      <alignment horizontal="distributed" vertical="center"/>
    </xf>
    <xf numFmtId="4" fontId="14" fillId="0" borderId="39" xfId="2330" applyNumberFormat="1" applyFont="1" applyFill="1" applyBorder="1" applyAlignment="1">
      <alignment horizontal="center" vertical="center"/>
    </xf>
    <xf numFmtId="176" fontId="14" fillId="0" borderId="15" xfId="2330" applyFont="1" applyFill="1" applyBorder="1" applyAlignment="1">
      <alignment horizontal="center" vertical="center"/>
    </xf>
    <xf numFmtId="0" fontId="14" fillId="0" borderId="2" xfId="11281" applyFont="1" applyFill="1" applyBorder="1" applyAlignment="1">
      <alignment horizontal="distributed" vertical="center"/>
    </xf>
    <xf numFmtId="4" fontId="14" fillId="0" borderId="40" xfId="2330" applyNumberFormat="1" applyFont="1" applyFill="1" applyBorder="1" applyAlignment="1">
      <alignment horizontal="center" vertical="center"/>
    </xf>
    <xf numFmtId="176" fontId="14" fillId="0" borderId="15" xfId="2330" applyFont="1" applyFill="1" applyBorder="1" applyAlignment="1">
      <alignment horizontal="center" vertical="center" wrapText="1"/>
    </xf>
    <xf numFmtId="0" fontId="14" fillId="0" borderId="2" xfId="11281" applyFont="1" applyFill="1" applyBorder="1" applyAlignment="1">
      <alignment horizontal="distributed" vertical="center" wrapText="1"/>
    </xf>
    <xf numFmtId="0" fontId="14" fillId="0" borderId="106" xfId="11281" applyFont="1" applyFill="1" applyBorder="1" applyAlignment="1">
      <alignment horizontal="distributed" vertical="center" wrapText="1"/>
    </xf>
    <xf numFmtId="4" fontId="14" fillId="0" borderId="42" xfId="2330" applyNumberFormat="1" applyFont="1" applyFill="1" applyBorder="1" applyAlignment="1">
      <alignment horizontal="center" vertical="center"/>
    </xf>
    <xf numFmtId="176" fontId="14" fillId="0" borderId="107" xfId="2330" applyFont="1" applyFill="1" applyBorder="1" applyAlignment="1">
      <alignment horizontal="center" vertical="center"/>
    </xf>
    <xf numFmtId="0" fontId="14" fillId="0" borderId="76" xfId="11281" applyFont="1" applyFill="1" applyBorder="1" applyAlignment="1">
      <alignment horizontal="center" vertical="center"/>
    </xf>
    <xf numFmtId="4" fontId="14" fillId="0" borderId="9" xfId="2330" applyNumberFormat="1" applyFont="1" applyFill="1" applyBorder="1" applyAlignment="1">
      <alignment horizontal="center" vertical="center"/>
    </xf>
    <xf numFmtId="176" fontId="14" fillId="0" borderId="77" xfId="2330" applyFont="1" applyFill="1" applyBorder="1" applyAlignment="1">
      <alignment horizontal="center" vertical="center" wrapText="1"/>
    </xf>
    <xf numFmtId="0" fontId="14" fillId="0" borderId="101" xfId="11281" applyFont="1" applyFill="1" applyBorder="1" applyAlignment="1">
      <alignment horizontal="center" vertical="center"/>
    </xf>
    <xf numFmtId="4" fontId="14" fillId="0" borderId="108" xfId="2330" applyNumberFormat="1" applyFont="1" applyFill="1" applyBorder="1" applyAlignment="1">
      <alignment horizontal="center" vertical="center"/>
    </xf>
    <xf numFmtId="176" fontId="14" fillId="0" borderId="109" xfId="2330" applyFont="1" applyFill="1" applyBorder="1" applyAlignment="1">
      <alignment horizontal="center" vertical="center"/>
    </xf>
    <xf numFmtId="0" fontId="13" fillId="0" borderId="0" xfId="11281" applyFont="1" applyAlignment="1">
      <alignment horizontal="center" vertical="center"/>
    </xf>
    <xf numFmtId="0" fontId="16" fillId="0" borderId="0" xfId="11281" applyNumberFormat="1" applyFont="1" applyBorder="1" applyAlignment="1">
      <alignment vertical="center"/>
    </xf>
    <xf numFmtId="0" fontId="13" fillId="0" borderId="0" xfId="11281" applyFont="1" applyAlignment="1">
      <alignment horizontal="left" vertical="center"/>
    </xf>
    <xf numFmtId="231" fontId="78" fillId="0" borderId="40" xfId="2388" applyNumberFormat="1" applyFont="1" applyBorder="1" applyAlignment="1">
      <alignment horizontal="right" vertical="center"/>
    </xf>
    <xf numFmtId="211" fontId="78" fillId="55" borderId="40" xfId="2388" applyNumberFormat="1" applyFont="1" applyFill="1" applyBorder="1" applyAlignment="1">
      <alignment horizontal="right" vertical="center"/>
    </xf>
    <xf numFmtId="211" fontId="78" fillId="0" borderId="40" xfId="2388" applyNumberFormat="1" applyFont="1" applyBorder="1" applyAlignment="1">
      <alignment horizontal="right" vertical="center"/>
    </xf>
    <xf numFmtId="211" fontId="78" fillId="55" borderId="12" xfId="2388" applyNumberFormat="1" applyFont="1" applyFill="1" applyBorder="1" applyAlignment="1">
      <alignment horizontal="right" vertical="center"/>
    </xf>
    <xf numFmtId="210" fontId="78" fillId="0" borderId="74" xfId="2388" applyNumberFormat="1" applyFont="1" applyBorder="1" applyAlignment="1">
      <alignment horizontal="center" vertical="center"/>
    </xf>
    <xf numFmtId="224" fontId="78" fillId="0" borderId="12" xfId="2388" applyNumberFormat="1" applyFont="1" applyBorder="1" applyAlignment="1">
      <alignment horizontal="right" vertical="center"/>
    </xf>
    <xf numFmtId="211" fontId="78" fillId="0" borderId="39" xfId="2388" applyNumberFormat="1" applyFont="1" applyBorder="1" applyAlignment="1">
      <alignment horizontal="right" vertical="center"/>
    </xf>
    <xf numFmtId="0" fontId="78" fillId="0" borderId="15" xfId="2388" applyFont="1" applyBorder="1" applyAlignment="1">
      <alignment horizontal="center" vertical="center"/>
    </xf>
    <xf numFmtId="231" fontId="78" fillId="0" borderId="39" xfId="2388" applyNumberFormat="1" applyFont="1" applyBorder="1" applyAlignment="1">
      <alignment horizontal="right" vertical="center"/>
    </xf>
    <xf numFmtId="211" fontId="13" fillId="0" borderId="123" xfId="2388" applyNumberFormat="1" applyFont="1" applyBorder="1" applyAlignment="1">
      <alignment vertical="center"/>
    </xf>
    <xf numFmtId="0" fontId="13" fillId="0" borderId="122" xfId="2388" applyFont="1" applyBorder="1" applyAlignment="1">
      <alignment horizontal="center" vertical="center" wrapText="1"/>
    </xf>
    <xf numFmtId="224" fontId="78" fillId="0" borderId="38" xfId="2388" applyNumberFormat="1" applyFont="1" applyBorder="1" applyAlignment="1">
      <alignment horizontal="right" vertical="center"/>
    </xf>
    <xf numFmtId="211" fontId="78" fillId="55" borderId="39" xfId="2388" applyNumberFormat="1" applyFont="1" applyFill="1" applyBorder="1" applyAlignment="1">
      <alignment horizontal="right" vertical="center"/>
    </xf>
    <xf numFmtId="211" fontId="78" fillId="55" borderId="38" xfId="2388" applyNumberFormat="1" applyFont="1" applyFill="1" applyBorder="1" applyAlignment="1">
      <alignment horizontal="right" vertical="center"/>
    </xf>
    <xf numFmtId="0" fontId="78" fillId="0" borderId="102" xfId="2388" applyFont="1" applyBorder="1" applyAlignment="1">
      <alignment horizontal="center" vertical="center"/>
    </xf>
    <xf numFmtId="0" fontId="78" fillId="0" borderId="71" xfId="2388" applyFont="1" applyBorder="1" applyAlignment="1">
      <alignment horizontal="center" vertical="center"/>
    </xf>
    <xf numFmtId="0" fontId="78" fillId="0" borderId="125" xfId="2388" applyFont="1" applyBorder="1" applyAlignment="1">
      <alignment horizontal="center" vertical="center"/>
    </xf>
    <xf numFmtId="0" fontId="78" fillId="0" borderId="72" xfId="2388" applyFont="1" applyBorder="1" applyAlignment="1">
      <alignment horizontal="center" vertical="center"/>
    </xf>
    <xf numFmtId="224" fontId="13" fillId="0" borderId="0" xfId="2388" applyNumberFormat="1" applyFont="1" applyAlignment="1">
      <alignment horizontal="center" vertical="center"/>
    </xf>
    <xf numFmtId="211" fontId="13" fillId="0" borderId="126" xfId="2388" applyNumberFormat="1" applyFont="1" applyBorder="1" applyAlignment="1">
      <alignment vertical="center"/>
    </xf>
    <xf numFmtId="178" fontId="19" fillId="0" borderId="0" xfId="2393" applyNumberFormat="1" applyFont="1" applyFill="1" applyBorder="1" applyAlignment="1">
      <alignment horizontal="center" vertical="center"/>
    </xf>
    <xf numFmtId="178" fontId="19" fillId="0" borderId="110" xfId="2393" applyNumberFormat="1" applyFont="1" applyFill="1" applyBorder="1" applyAlignment="1">
      <alignment horizontal="center" vertical="center"/>
    </xf>
    <xf numFmtId="178" fontId="19" fillId="0" borderId="26" xfId="2393" applyNumberFormat="1" applyFont="1" applyFill="1" applyBorder="1" applyAlignment="1">
      <alignment horizontal="center" vertical="center"/>
    </xf>
    <xf numFmtId="0" fontId="16" fillId="0" borderId="0" xfId="2393" applyFont="1" applyAlignment="1">
      <alignment horizontal="center" vertical="center"/>
    </xf>
    <xf numFmtId="296" fontId="78" fillId="0" borderId="100" xfId="2388" applyNumberFormat="1" applyFont="1" applyFill="1" applyBorder="1" applyAlignment="1">
      <alignment horizontal="center" vertical="center"/>
    </xf>
    <xf numFmtId="296" fontId="78" fillId="0" borderId="61" xfId="2388" applyNumberFormat="1" applyFont="1" applyFill="1" applyBorder="1" applyAlignment="1">
      <alignment horizontal="center" vertical="center"/>
    </xf>
    <xf numFmtId="296" fontId="78" fillId="0" borderId="31" xfId="2388" applyNumberFormat="1" applyFont="1" applyBorder="1" applyAlignment="1">
      <alignment horizontal="center" vertical="center"/>
    </xf>
    <xf numFmtId="296" fontId="78" fillId="0" borderId="62" xfId="2388" applyNumberFormat="1" applyFont="1" applyFill="1" applyBorder="1" applyAlignment="1">
      <alignment horizontal="center" vertical="center"/>
    </xf>
    <xf numFmtId="296" fontId="78" fillId="0" borderId="40" xfId="2388" applyNumberFormat="1" applyFont="1" applyFill="1" applyBorder="1" applyAlignment="1">
      <alignment horizontal="center" vertical="center"/>
    </xf>
    <xf numFmtId="296" fontId="78" fillId="0" borderId="39" xfId="2388" applyNumberFormat="1" applyFont="1" applyFill="1" applyBorder="1" applyAlignment="1">
      <alignment horizontal="center" vertical="center"/>
    </xf>
    <xf numFmtId="296" fontId="78" fillId="0" borderId="62" xfId="2388" applyNumberFormat="1" applyFont="1" applyBorder="1" applyAlignment="1">
      <alignment horizontal="center" vertical="center"/>
    </xf>
    <xf numFmtId="228" fontId="13" fillId="0" borderId="6" xfId="2388" applyNumberFormat="1" applyFont="1" applyBorder="1" applyAlignment="1">
      <alignment horizontal="center" vertical="center"/>
    </xf>
    <xf numFmtId="211" fontId="13" fillId="0" borderId="6" xfId="2388" applyNumberFormat="1" applyFont="1" applyBorder="1" applyAlignment="1">
      <alignment horizontal="center" vertical="center"/>
    </xf>
    <xf numFmtId="224" fontId="13" fillId="0" borderId="6" xfId="2388" applyNumberFormat="1" applyFont="1" applyBorder="1" applyAlignment="1">
      <alignment horizontal="center" vertical="center"/>
    </xf>
    <xf numFmtId="0" fontId="16" fillId="0" borderId="6" xfId="2393" applyFont="1" applyBorder="1" applyAlignment="1">
      <alignment horizontal="center" vertical="center"/>
    </xf>
    <xf numFmtId="231" fontId="78" fillId="0" borderId="39" xfId="2388" applyNumberFormat="1" applyFont="1" applyFill="1" applyBorder="1" applyAlignment="1">
      <alignment horizontal="right" vertical="center"/>
    </xf>
    <xf numFmtId="231" fontId="78" fillId="0" borderId="40" xfId="2388" applyNumberFormat="1" applyFont="1" applyFill="1" applyBorder="1" applyAlignment="1">
      <alignment horizontal="right" vertical="center"/>
    </xf>
    <xf numFmtId="224" fontId="13" fillId="55" borderId="123" xfId="2388" applyNumberFormat="1" applyFont="1" applyFill="1" applyBorder="1" applyAlignment="1">
      <alignment vertical="center"/>
    </xf>
    <xf numFmtId="224" fontId="13" fillId="55" borderId="124" xfId="2388" applyNumberFormat="1" applyFont="1" applyFill="1" applyBorder="1" applyAlignment="1">
      <alignment vertical="center"/>
    </xf>
    <xf numFmtId="0" fontId="13" fillId="0" borderId="0" xfId="2388" quotePrefix="1" applyFont="1" applyAlignment="1">
      <alignment horizontal="center" vertical="center"/>
    </xf>
    <xf numFmtId="211" fontId="78" fillId="0" borderId="39" xfId="2388" applyNumberFormat="1" applyFont="1" applyFill="1" applyBorder="1" applyAlignment="1">
      <alignment horizontal="right" vertical="center"/>
    </xf>
    <xf numFmtId="211" fontId="78" fillId="0" borderId="40" xfId="2388" applyNumberFormat="1" applyFont="1" applyFill="1" applyBorder="1" applyAlignment="1">
      <alignment horizontal="right" vertical="center"/>
    </xf>
    <xf numFmtId="0" fontId="159" fillId="0" borderId="40" xfId="2388" applyFont="1" applyBorder="1" applyAlignment="1">
      <alignment horizontal="center" vertical="center" wrapText="1"/>
    </xf>
    <xf numFmtId="266" fontId="78" fillId="0" borderId="39" xfId="2388" applyNumberFormat="1" applyFont="1" applyFill="1" applyBorder="1" applyAlignment="1">
      <alignment horizontal="center" vertical="center"/>
    </xf>
    <xf numFmtId="227" fontId="14" fillId="6" borderId="78" xfId="2402" applyNumberFormat="1" applyFont="1" applyFill="1" applyBorder="1" applyAlignment="1">
      <alignment horizontal="center" vertical="center"/>
    </xf>
    <xf numFmtId="227" fontId="14" fillId="6" borderId="79" xfId="2402" applyNumberFormat="1" applyFont="1" applyFill="1" applyBorder="1" applyAlignment="1">
      <alignment horizontal="center" vertical="center"/>
    </xf>
    <xf numFmtId="0" fontId="153" fillId="0" borderId="10" xfId="2400" applyFont="1" applyFill="1" applyBorder="1" applyAlignment="1">
      <alignment horizontal="center" vertical="center"/>
    </xf>
    <xf numFmtId="0" fontId="14" fillId="0" borderId="57" xfId="2400" applyFont="1" applyFill="1" applyBorder="1" applyAlignment="1">
      <alignment horizontal="center" vertical="center"/>
    </xf>
    <xf numFmtId="0" fontId="14" fillId="0" borderId="2" xfId="2400" applyFont="1" applyFill="1" applyBorder="1" applyAlignment="1">
      <alignment horizontal="center" vertical="center"/>
    </xf>
    <xf numFmtId="0" fontId="14" fillId="0" borderId="71" xfId="2400" applyFont="1" applyFill="1" applyBorder="1" applyAlignment="1">
      <alignment horizontal="center" vertical="center"/>
    </xf>
    <xf numFmtId="0" fontId="14" fillId="0" borderId="58" xfId="2400" applyFont="1" applyFill="1" applyBorder="1" applyAlignment="1">
      <alignment horizontal="center" vertical="center"/>
    </xf>
    <xf numFmtId="0" fontId="14" fillId="0" borderId="40" xfId="2400" applyFont="1" applyFill="1" applyBorder="1" applyAlignment="1">
      <alignment horizontal="center" vertical="center"/>
    </xf>
    <xf numFmtId="0" fontId="14" fillId="0" borderId="72" xfId="2400" applyFont="1" applyFill="1" applyBorder="1" applyAlignment="1">
      <alignment horizontal="center" vertical="center"/>
    </xf>
    <xf numFmtId="226" fontId="14" fillId="0" borderId="70" xfId="2400" applyNumberFormat="1" applyFont="1" applyFill="1" applyBorder="1" applyAlignment="1">
      <alignment horizontal="center" vertical="center"/>
    </xf>
    <xf numFmtId="226" fontId="14" fillId="0" borderId="15" xfId="2400" applyNumberFormat="1" applyFont="1" applyFill="1" applyBorder="1" applyAlignment="1">
      <alignment horizontal="center" vertical="center"/>
    </xf>
    <xf numFmtId="226" fontId="14" fillId="0" borderId="73" xfId="2400" applyNumberFormat="1" applyFont="1" applyFill="1" applyBorder="1" applyAlignment="1">
      <alignment horizontal="center" vertical="center"/>
    </xf>
    <xf numFmtId="0" fontId="2" fillId="0" borderId="94" xfId="2388" applyBorder="1" applyAlignment="1">
      <alignment horizontal="center" vertical="center"/>
    </xf>
    <xf numFmtId="0" fontId="2" fillId="0" borderId="110" xfId="2388" applyBorder="1" applyAlignment="1">
      <alignment horizontal="center" vertical="center"/>
    </xf>
    <xf numFmtId="0" fontId="2" fillId="0" borderId="46" xfId="2388" applyBorder="1" applyAlignment="1">
      <alignment horizontal="center" vertical="center"/>
    </xf>
    <xf numFmtId="0" fontId="79" fillId="0" borderId="0" xfId="2388" applyFont="1" applyAlignment="1">
      <alignment horizontal="center" vertical="center"/>
    </xf>
    <xf numFmtId="0" fontId="13" fillId="0" borderId="57" xfId="2388" applyFont="1" applyBorder="1" applyAlignment="1">
      <alignment horizontal="center" vertical="center"/>
    </xf>
    <xf numFmtId="0" fontId="13" fillId="0" borderId="2" xfId="2388" applyFont="1" applyBorder="1" applyAlignment="1">
      <alignment horizontal="center" vertical="center"/>
    </xf>
    <xf numFmtId="0" fontId="13" fillId="0" borderId="71" xfId="2388" applyFont="1" applyBorder="1" applyAlignment="1">
      <alignment horizontal="center" vertical="center"/>
    </xf>
    <xf numFmtId="0" fontId="78" fillId="0" borderId="103" xfId="2388" applyFont="1" applyBorder="1" applyAlignment="1">
      <alignment horizontal="center" vertical="center"/>
    </xf>
    <xf numFmtId="0" fontId="78" fillId="0" borderId="104" xfId="2388" applyFont="1" applyBorder="1" applyAlignment="1">
      <alignment horizontal="center" vertical="center"/>
    </xf>
    <xf numFmtId="0" fontId="78" fillId="0" borderId="105" xfId="2388" applyFont="1" applyBorder="1" applyAlignment="1">
      <alignment horizontal="center" vertical="center"/>
    </xf>
    <xf numFmtId="0" fontId="8" fillId="0" borderId="141" xfId="2392" applyFont="1" applyBorder="1" applyAlignment="1">
      <alignment horizontal="center" vertical="center"/>
    </xf>
    <xf numFmtId="0" fontId="8" fillId="0" borderId="128" xfId="2392" applyFont="1" applyBorder="1" applyAlignment="1">
      <alignment horizontal="center" vertical="center"/>
    </xf>
    <xf numFmtId="0" fontId="8" fillId="0" borderId="129" xfId="2392" applyFont="1" applyBorder="1" applyAlignment="1">
      <alignment horizontal="center" vertical="center"/>
    </xf>
    <xf numFmtId="0" fontId="8" fillId="0" borderId="142" xfId="2392" applyFont="1" applyBorder="1" applyAlignment="1">
      <alignment horizontal="center" vertical="center"/>
    </xf>
    <xf numFmtId="0" fontId="8" fillId="0" borderId="72" xfId="2392" applyFont="1" applyBorder="1" applyAlignment="1">
      <alignment horizontal="center" vertical="center"/>
    </xf>
    <xf numFmtId="0" fontId="8" fillId="0" borderId="138" xfId="2392" applyFont="1" applyBorder="1" applyAlignment="1">
      <alignment horizontal="center" vertical="center"/>
    </xf>
    <xf numFmtId="40" fontId="8" fillId="0" borderId="144" xfId="2392" applyNumberFormat="1" applyFont="1" applyBorder="1" applyAlignment="1">
      <alignment horizontal="center" vertical="center"/>
    </xf>
    <xf numFmtId="40" fontId="8" fillId="0" borderId="40" xfId="2392" applyNumberFormat="1" applyFont="1" applyBorder="1" applyAlignment="1">
      <alignment horizontal="center" vertical="center"/>
    </xf>
    <xf numFmtId="40" fontId="8" fillId="0" borderId="131" xfId="2392" applyNumberFormat="1" applyFont="1" applyBorder="1" applyAlignment="1">
      <alignment horizontal="center" vertical="center"/>
    </xf>
    <xf numFmtId="40" fontId="7" fillId="0" borderId="39" xfId="2392" applyNumberFormat="1" applyFont="1" applyBorder="1" applyAlignment="1">
      <alignment horizontal="center" vertical="center"/>
    </xf>
    <xf numFmtId="38" fontId="7" fillId="0" borderId="40" xfId="2392" applyNumberFormat="1" applyFont="1" applyBorder="1" applyAlignment="1">
      <alignment horizontal="center" vertical="center"/>
    </xf>
    <xf numFmtId="40" fontId="7" fillId="0" borderId="40" xfId="2392" applyNumberFormat="1" applyFont="1" applyBorder="1" applyAlignment="1">
      <alignment horizontal="center" vertical="center"/>
    </xf>
    <xf numFmtId="0" fontId="29" fillId="0" borderId="0" xfId="2392" applyFont="1" applyBorder="1" applyAlignment="1">
      <alignment horizontal="center" vertical="center"/>
    </xf>
    <xf numFmtId="40" fontId="8" fillId="0" borderId="143" xfId="2392" applyNumberFormat="1" applyFont="1" applyBorder="1" applyAlignment="1">
      <alignment horizontal="center" vertical="center"/>
    </xf>
    <xf numFmtId="40" fontId="8" fillId="0" borderId="39" xfId="2392" applyNumberFormat="1" applyFont="1" applyBorder="1" applyAlignment="1">
      <alignment horizontal="center" vertical="center"/>
    </xf>
    <xf numFmtId="40" fontId="8" fillId="0" borderId="136" xfId="2392" applyNumberFormat="1" applyFont="1" applyBorder="1" applyAlignment="1">
      <alignment horizontal="center" vertical="center"/>
    </xf>
    <xf numFmtId="38" fontId="8" fillId="0" borderId="144" xfId="2392" applyNumberFormat="1" applyFont="1" applyBorder="1" applyAlignment="1">
      <alignment horizontal="center" vertical="center"/>
    </xf>
    <xf numFmtId="38" fontId="8" fillId="0" borderId="40" xfId="2392" applyNumberFormat="1" applyFont="1" applyBorder="1" applyAlignment="1">
      <alignment horizontal="center" vertical="center"/>
    </xf>
    <xf numFmtId="38" fontId="8" fillId="0" borderId="131" xfId="2392" applyNumberFormat="1" applyFont="1" applyBorder="1" applyAlignment="1">
      <alignment horizontal="center" vertical="center"/>
    </xf>
    <xf numFmtId="0" fontId="7" fillId="0" borderId="127" xfId="2392" applyFont="1" applyBorder="1" applyAlignment="1">
      <alignment horizontal="center" vertical="center"/>
    </xf>
    <xf numFmtId="0" fontId="7" fillId="0" borderId="128" xfId="2392" applyFont="1" applyBorder="1" applyAlignment="1">
      <alignment horizontal="center" vertical="center"/>
    </xf>
    <xf numFmtId="0" fontId="7" fillId="0" borderId="137" xfId="2392" applyFont="1" applyBorder="1" applyAlignment="1">
      <alignment horizontal="center" vertical="center"/>
    </xf>
    <xf numFmtId="0" fontId="7" fillId="0" borderId="72" xfId="2392" applyFont="1" applyBorder="1" applyAlignment="1">
      <alignment horizontal="center" vertical="center"/>
    </xf>
    <xf numFmtId="0" fontId="7" fillId="0" borderId="139" xfId="2392" applyFont="1" applyBorder="1" applyAlignment="1">
      <alignment horizontal="center" vertical="center"/>
    </xf>
    <xf numFmtId="0" fontId="7" fillId="0" borderId="125" xfId="2392" applyFont="1" applyBorder="1" applyAlignment="1">
      <alignment horizontal="center" vertical="center"/>
    </xf>
    <xf numFmtId="0" fontId="7" fillId="0" borderId="39" xfId="2392" applyFont="1" applyBorder="1" applyAlignment="1">
      <alignment horizontal="center" vertical="center"/>
    </xf>
    <xf numFmtId="0" fontId="7" fillId="0" borderId="38" xfId="2392" applyFont="1" applyBorder="1" applyAlignment="1">
      <alignment horizontal="center" vertical="center"/>
    </xf>
    <xf numFmtId="40" fontId="7" fillId="0" borderId="12" xfId="2392" applyNumberFormat="1" applyFont="1" applyBorder="1" applyAlignment="1">
      <alignment horizontal="center" vertical="center"/>
    </xf>
    <xf numFmtId="0" fontId="7" fillId="0" borderId="130" xfId="2392" applyNumberFormat="1" applyFont="1" applyBorder="1" applyAlignment="1">
      <alignment horizontal="distributed" vertical="center"/>
    </xf>
    <xf numFmtId="0" fontId="7" fillId="0" borderId="40" xfId="2392" applyNumberFormat="1" applyFont="1" applyBorder="1" applyAlignment="1">
      <alignment horizontal="distributed" vertical="center"/>
    </xf>
    <xf numFmtId="20" fontId="7" fillId="0" borderId="40" xfId="2390" quotePrefix="1" applyNumberFormat="1" applyFont="1" applyBorder="1" applyAlignment="1">
      <alignment horizontal="center" vertical="center"/>
    </xf>
    <xf numFmtId="0" fontId="7" fillId="0" borderId="40" xfId="2390" applyFont="1" applyBorder="1" applyAlignment="1">
      <alignment horizontal="center" vertical="center"/>
    </xf>
    <xf numFmtId="0" fontId="7" fillId="0" borderId="130" xfId="2392" applyFont="1" applyBorder="1" applyAlignment="1">
      <alignment horizontal="distributed" vertical="center"/>
    </xf>
    <xf numFmtId="0" fontId="7" fillId="0" borderId="40" xfId="2392" applyFont="1" applyBorder="1" applyAlignment="1">
      <alignment horizontal="distributed" vertical="center"/>
    </xf>
    <xf numFmtId="0" fontId="7" fillId="0" borderId="40" xfId="2392" applyFont="1" applyBorder="1" applyAlignment="1">
      <alignment horizontal="center" vertical="center"/>
    </xf>
    <xf numFmtId="178" fontId="8" fillId="0" borderId="145" xfId="2392" applyNumberFormat="1" applyFont="1" applyBorder="1" applyAlignment="1">
      <alignment horizontal="center" vertical="center"/>
    </xf>
    <xf numFmtId="178" fontId="8" fillId="0" borderId="133" xfId="2392" applyNumberFormat="1" applyFont="1" applyBorder="1" applyAlignment="1">
      <alignment horizontal="center" vertical="center"/>
    </xf>
    <xf numFmtId="178" fontId="8" fillId="0" borderId="134" xfId="2392" applyNumberFormat="1" applyFont="1" applyBorder="1" applyAlignment="1">
      <alignment horizontal="center" vertical="center"/>
    </xf>
    <xf numFmtId="0" fontId="7" fillId="0" borderId="130" xfId="2392" applyFont="1" applyBorder="1" applyAlignment="1">
      <alignment horizontal="center" vertical="center"/>
    </xf>
    <xf numFmtId="181" fontId="8" fillId="0" borderId="144" xfId="2392" applyNumberFormat="1" applyFont="1" applyBorder="1" applyAlignment="1">
      <alignment horizontal="center" vertical="center"/>
    </xf>
    <xf numFmtId="181" fontId="8" fillId="0" borderId="40" xfId="2392" applyNumberFormat="1" applyFont="1" applyBorder="1" applyAlignment="1">
      <alignment horizontal="center" vertical="center"/>
    </xf>
    <xf numFmtId="181" fontId="8" fillId="0" borderId="131" xfId="2392" applyNumberFormat="1" applyFont="1" applyBorder="1" applyAlignment="1">
      <alignment horizontal="center" vertical="center"/>
    </xf>
    <xf numFmtId="2" fontId="8" fillId="0" borderId="144" xfId="2392" applyNumberFormat="1" applyFont="1" applyBorder="1" applyAlignment="1">
      <alignment horizontal="center" vertical="center"/>
    </xf>
    <xf numFmtId="2" fontId="8" fillId="0" borderId="40" xfId="2392" applyNumberFormat="1" applyFont="1" applyBorder="1" applyAlignment="1">
      <alignment horizontal="center" vertical="center"/>
    </xf>
    <xf numFmtId="2" fontId="8" fillId="0" borderId="131" xfId="2392" applyNumberFormat="1" applyFont="1" applyBorder="1" applyAlignment="1">
      <alignment horizontal="center" vertical="center"/>
    </xf>
    <xf numFmtId="0" fontId="7" fillId="0" borderId="132" xfId="2392" applyFont="1" applyBorder="1" applyAlignment="1">
      <alignment horizontal="center" vertical="center"/>
    </xf>
    <xf numFmtId="0" fontId="7" fillId="0" borderId="133" xfId="2392" applyFont="1" applyBorder="1" applyAlignment="1">
      <alignment horizontal="center" vertical="center"/>
    </xf>
    <xf numFmtId="181" fontId="7" fillId="0" borderId="0" xfId="2392" applyNumberFormat="1" applyFont="1" applyBorder="1" applyAlignment="1">
      <alignment horizontal="center" vertical="center"/>
    </xf>
    <xf numFmtId="2" fontId="7" fillId="0" borderId="0" xfId="2392" applyNumberFormat="1" applyFont="1" applyBorder="1" applyAlignment="1">
      <alignment horizontal="center" vertical="center"/>
    </xf>
    <xf numFmtId="178" fontId="7" fillId="0" borderId="0" xfId="2392" applyNumberFormat="1" applyFont="1" applyBorder="1" applyAlignment="1">
      <alignment horizontal="center" vertical="center"/>
    </xf>
    <xf numFmtId="178" fontId="10" fillId="0" borderId="0" xfId="2392" applyNumberFormat="1" applyFont="1" applyBorder="1" applyAlignment="1">
      <alignment horizontal="center" vertical="center"/>
    </xf>
    <xf numFmtId="0" fontId="7" fillId="0" borderId="0" xfId="2392" applyFont="1" applyBorder="1" applyAlignment="1">
      <alignment horizontal="center" vertical="center"/>
    </xf>
    <xf numFmtId="1" fontId="10" fillId="0" borderId="0" xfId="2392" applyNumberFormat="1" applyFont="1" applyBorder="1" applyAlignment="1">
      <alignment horizontal="center" vertical="center"/>
    </xf>
    <xf numFmtId="0" fontId="10" fillId="0" borderId="0" xfId="2392" applyFont="1" applyBorder="1" applyAlignment="1">
      <alignment horizontal="center" vertical="center"/>
    </xf>
    <xf numFmtId="0" fontId="11" fillId="0" borderId="0" xfId="2392" applyFont="1" applyBorder="1" applyAlignment="1">
      <alignment horizontal="center" vertical="center"/>
    </xf>
    <xf numFmtId="1" fontId="7" fillId="0" borderId="0" xfId="2392" applyNumberFormat="1" applyFont="1" applyBorder="1" applyAlignment="1">
      <alignment horizontal="center" vertical="center"/>
    </xf>
    <xf numFmtId="226" fontId="8" fillId="0" borderId="0" xfId="2392" applyNumberFormat="1" applyFont="1" applyBorder="1" applyAlignment="1">
      <alignment horizontal="center" vertical="center"/>
    </xf>
    <xf numFmtId="40" fontId="7" fillId="0" borderId="133" xfId="2392" applyNumberFormat="1" applyFont="1" applyBorder="1" applyAlignment="1">
      <alignment horizontal="center" vertical="center"/>
    </xf>
    <xf numFmtId="40" fontId="7" fillId="0" borderId="140" xfId="2392" applyNumberFormat="1" applyFont="1" applyBorder="1" applyAlignment="1">
      <alignment horizontal="center" vertical="center"/>
    </xf>
    <xf numFmtId="0" fontId="7" fillId="0" borderId="135" xfId="2392" applyFont="1" applyBorder="1" applyAlignment="1">
      <alignment horizontal="distributed" vertical="center"/>
    </xf>
    <xf numFmtId="0" fontId="7" fillId="0" borderId="39" xfId="2392" applyFont="1" applyBorder="1" applyAlignment="1">
      <alignment horizontal="distributed" vertical="center"/>
    </xf>
    <xf numFmtId="0" fontId="7" fillId="0" borderId="39" xfId="2392" applyFont="1" applyBorder="1" applyAlignment="1">
      <alignment horizontal="center" vertical="center" wrapText="1"/>
    </xf>
    <xf numFmtId="0" fontId="7" fillId="0" borderId="40" xfId="2392" applyFont="1" applyBorder="1" applyAlignment="1">
      <alignment horizontal="center" vertical="center" wrapText="1"/>
    </xf>
    <xf numFmtId="223" fontId="15" fillId="0" borderId="43" xfId="2390" applyNumberFormat="1" applyFont="1" applyBorder="1" applyAlignment="1">
      <alignment horizontal="center" vertical="center"/>
    </xf>
    <xf numFmtId="223" fontId="15" fillId="0" borderId="5" xfId="2390" applyNumberFormat="1" applyFont="1" applyBorder="1" applyAlignment="1">
      <alignment horizontal="center" vertical="center"/>
    </xf>
    <xf numFmtId="223" fontId="15" fillId="0" borderId="44" xfId="2390" applyNumberFormat="1" applyFont="1" applyBorder="1" applyAlignment="1">
      <alignment horizontal="center" vertical="center"/>
    </xf>
    <xf numFmtId="0" fontId="13" fillId="0" borderId="43" xfId="2390" applyFont="1" applyBorder="1" applyAlignment="1">
      <alignment horizontal="center" vertical="center"/>
    </xf>
    <xf numFmtId="0" fontId="13" fillId="0" borderId="5" xfId="2390" applyFont="1" applyBorder="1" applyAlignment="1">
      <alignment horizontal="center" vertical="center"/>
    </xf>
    <xf numFmtId="0" fontId="13" fillId="0" borderId="44" xfId="2390" applyFont="1" applyBorder="1" applyAlignment="1">
      <alignment horizontal="center" vertical="center"/>
    </xf>
    <xf numFmtId="40" fontId="13" fillId="0" borderId="43" xfId="2390" applyNumberFormat="1" applyFont="1" applyBorder="1" applyAlignment="1">
      <alignment horizontal="center" vertical="center"/>
    </xf>
    <xf numFmtId="40" fontId="13" fillId="0" borderId="44" xfId="2390" applyNumberFormat="1" applyFont="1" applyBorder="1" applyAlignment="1">
      <alignment horizontal="center" vertical="center"/>
    </xf>
    <xf numFmtId="209" fontId="13" fillId="0" borderId="43" xfId="2390" applyNumberFormat="1" applyFont="1" applyBorder="1" applyAlignment="1">
      <alignment horizontal="center" vertical="center"/>
    </xf>
    <xf numFmtId="209" fontId="13" fillId="0" borderId="44" xfId="2390" applyNumberFormat="1" applyFont="1" applyBorder="1" applyAlignment="1">
      <alignment horizontal="center" vertical="center"/>
    </xf>
    <xf numFmtId="20" fontId="13" fillId="0" borderId="43" xfId="2390" applyNumberFormat="1" applyFont="1" applyBorder="1" applyAlignment="1">
      <alignment horizontal="center" vertical="center"/>
    </xf>
    <xf numFmtId="40" fontId="15" fillId="0" borderId="43" xfId="2390" applyNumberFormat="1" applyFont="1" applyBorder="1" applyAlignment="1">
      <alignment horizontal="center" vertical="center"/>
    </xf>
    <xf numFmtId="40" fontId="15" fillId="0" borderId="5" xfId="2390" applyNumberFormat="1" applyFont="1" applyBorder="1" applyAlignment="1">
      <alignment horizontal="center" vertical="center"/>
    </xf>
    <xf numFmtId="40" fontId="15" fillId="0" borderId="44" xfId="2390" applyNumberFormat="1" applyFont="1" applyBorder="1" applyAlignment="1">
      <alignment horizontal="center" vertical="center"/>
    </xf>
    <xf numFmtId="0" fontId="9" fillId="0" borderId="51" xfId="2390" applyFont="1" applyBorder="1" applyAlignment="1">
      <alignment horizontal="center" vertical="center"/>
    </xf>
    <xf numFmtId="0" fontId="9" fillId="0" borderId="52" xfId="2390" applyFont="1" applyBorder="1" applyAlignment="1">
      <alignment horizontal="center" vertical="center"/>
    </xf>
    <xf numFmtId="0" fontId="9" fillId="0" borderId="53" xfId="2390" applyFont="1" applyBorder="1" applyAlignment="1">
      <alignment horizontal="center" vertical="center"/>
    </xf>
    <xf numFmtId="0" fontId="3" fillId="0" borderId="10" xfId="2390" applyBorder="1" applyAlignment="1">
      <alignment horizontal="center" vertical="center"/>
    </xf>
    <xf numFmtId="40" fontId="2" fillId="0" borderId="10" xfId="2390" applyNumberFormat="1" applyFont="1" applyBorder="1" applyAlignment="1">
      <alignment horizontal="center" vertical="center"/>
    </xf>
    <xf numFmtId="0" fontId="13" fillId="0" borderId="94" xfId="2390" applyFont="1" applyBorder="1" applyAlignment="1">
      <alignment horizontal="center" vertical="center"/>
    </xf>
    <xf numFmtId="0" fontId="13" fillId="0" borderId="112" xfId="2390" applyFont="1" applyBorder="1" applyAlignment="1">
      <alignment horizontal="center" vertical="center"/>
    </xf>
    <xf numFmtId="0" fontId="13" fillId="0" borderId="113" xfId="2390" applyFont="1" applyBorder="1" applyAlignment="1">
      <alignment horizontal="center" vertical="center"/>
    </xf>
    <xf numFmtId="0" fontId="13" fillId="0" borderId="48" xfId="2390" applyFont="1" applyBorder="1" applyAlignment="1">
      <alignment horizontal="center" vertical="center"/>
    </xf>
    <xf numFmtId="0" fontId="13" fillId="0" borderId="49" xfId="2390" applyFont="1" applyBorder="1" applyAlignment="1">
      <alignment horizontal="center" vertical="center"/>
    </xf>
    <xf numFmtId="0" fontId="13" fillId="0" borderId="50" xfId="2390" applyFont="1" applyBorder="1" applyAlignment="1">
      <alignment horizontal="center" vertical="center"/>
    </xf>
    <xf numFmtId="0" fontId="15" fillId="0" borderId="94" xfId="2390" applyFont="1" applyBorder="1" applyAlignment="1">
      <alignment horizontal="center" vertical="center"/>
    </xf>
    <xf numFmtId="0" fontId="15" fillId="0" borderId="112" xfId="2390" applyFont="1" applyBorder="1" applyAlignment="1">
      <alignment horizontal="center" vertical="center"/>
    </xf>
    <xf numFmtId="0" fontId="15" fillId="0" borderId="113" xfId="2390" applyFont="1" applyBorder="1" applyAlignment="1">
      <alignment horizontal="center" vertical="center"/>
    </xf>
    <xf numFmtId="0" fontId="15" fillId="0" borderId="48" xfId="2390" applyFont="1" applyBorder="1" applyAlignment="1">
      <alignment horizontal="center" vertical="center"/>
    </xf>
    <xf numFmtId="0" fontId="15" fillId="0" borderId="49" xfId="2390" applyFont="1" applyBorder="1" applyAlignment="1">
      <alignment horizontal="center" vertical="center"/>
    </xf>
    <xf numFmtId="0" fontId="15" fillId="0" borderId="50" xfId="2390" applyFont="1" applyBorder="1" applyAlignment="1">
      <alignment horizontal="center" vertical="center"/>
    </xf>
    <xf numFmtId="0" fontId="13" fillId="0" borderId="19" xfId="2390" applyFont="1" applyBorder="1" applyAlignment="1">
      <alignment horizontal="center" vertical="center"/>
    </xf>
    <xf numFmtId="0" fontId="13" fillId="0" borderId="20" xfId="2390" applyFont="1" applyBorder="1" applyAlignment="1">
      <alignment horizontal="center" vertical="center"/>
    </xf>
    <xf numFmtId="0" fontId="13" fillId="0" borderId="21" xfId="2390" applyFont="1" applyBorder="1" applyAlignment="1">
      <alignment horizontal="center" vertical="center"/>
    </xf>
    <xf numFmtId="0" fontId="13" fillId="0" borderId="19" xfId="2390" applyFont="1" applyBorder="1" applyAlignment="1">
      <alignment horizontal="center" vertical="center" wrapText="1"/>
    </xf>
    <xf numFmtId="40" fontId="13" fillId="0" borderId="19" xfId="2390" applyNumberFormat="1" applyFont="1" applyBorder="1" applyAlignment="1">
      <alignment horizontal="center" vertical="center"/>
    </xf>
    <xf numFmtId="40" fontId="13" fillId="0" borderId="20" xfId="2390" applyNumberFormat="1" applyFont="1" applyBorder="1" applyAlignment="1">
      <alignment horizontal="center" vertical="center"/>
    </xf>
    <xf numFmtId="223" fontId="15" fillId="0" borderId="46" xfId="2390" applyNumberFormat="1" applyFont="1" applyBorder="1" applyAlignment="1">
      <alignment horizontal="center" vertical="center"/>
    </xf>
    <xf numFmtId="223" fontId="15" fillId="0" borderId="10" xfId="2390" applyNumberFormat="1" applyFont="1" applyBorder="1" applyAlignment="1">
      <alignment horizontal="center" vertical="center"/>
    </xf>
    <xf numFmtId="223" fontId="15" fillId="0" borderId="18" xfId="2390" applyNumberFormat="1" applyFont="1" applyBorder="1" applyAlignment="1">
      <alignment horizontal="center" vertical="center"/>
    </xf>
    <xf numFmtId="286" fontId="15" fillId="0" borderId="19" xfId="2390" applyNumberFormat="1" applyFont="1" applyBorder="1" applyAlignment="1">
      <alignment horizontal="center" vertical="center"/>
    </xf>
    <xf numFmtId="286" fontId="15" fillId="0" borderId="20" xfId="2390" applyNumberFormat="1" applyFont="1" applyBorder="1" applyAlignment="1">
      <alignment horizontal="center" vertical="center"/>
    </xf>
    <xf numFmtId="286" fontId="15" fillId="0" borderId="21" xfId="2390" applyNumberFormat="1" applyFont="1" applyBorder="1" applyAlignment="1">
      <alignment horizontal="center" vertical="center"/>
    </xf>
    <xf numFmtId="0" fontId="19" fillId="0" borderId="17" xfId="2393" applyFont="1" applyBorder="1" applyAlignment="1">
      <alignment horizontal="center" vertical="center" shrinkToFit="1"/>
    </xf>
    <xf numFmtId="0" fontId="19" fillId="0" borderId="0" xfId="2393" applyFont="1" applyBorder="1" applyAlignment="1">
      <alignment horizontal="center" vertical="center" shrinkToFit="1"/>
    </xf>
    <xf numFmtId="0" fontId="19" fillId="0" borderId="3" xfId="2393" applyFont="1" applyBorder="1" applyAlignment="1">
      <alignment horizontal="center" vertical="center" shrinkToFit="1"/>
    </xf>
    <xf numFmtId="178" fontId="21" fillId="0" borderId="0" xfId="2393" applyNumberFormat="1" applyFont="1" applyFill="1" applyBorder="1" applyAlignment="1">
      <alignment horizontal="center" vertical="center"/>
    </xf>
    <xf numFmtId="0" fontId="19" fillId="0" borderId="17" xfId="2393" applyFont="1" applyBorder="1" applyAlignment="1">
      <alignment horizontal="center" vertical="center"/>
    </xf>
    <xf numFmtId="0" fontId="19" fillId="0" borderId="0" xfId="2393" applyFont="1" applyBorder="1" applyAlignment="1">
      <alignment horizontal="center" vertical="center"/>
    </xf>
    <xf numFmtId="0" fontId="19" fillId="0" borderId="3" xfId="2393" applyFont="1" applyBorder="1" applyAlignment="1">
      <alignment horizontal="center" vertical="center"/>
    </xf>
    <xf numFmtId="178" fontId="19" fillId="0" borderId="10" xfId="2393" applyNumberFormat="1" applyFont="1" applyFill="1" applyBorder="1" applyAlignment="1">
      <alignment horizontal="center" vertical="center"/>
    </xf>
    <xf numFmtId="178" fontId="19" fillId="0" borderId="18" xfId="2393" applyNumberFormat="1" applyFont="1" applyFill="1" applyBorder="1" applyAlignment="1">
      <alignment horizontal="center" vertical="center"/>
    </xf>
    <xf numFmtId="0" fontId="32" fillId="0" borderId="0" xfId="2393" applyFont="1" applyBorder="1" applyAlignment="1">
      <alignment horizontal="center"/>
    </xf>
    <xf numFmtId="0" fontId="32" fillId="0" borderId="26" xfId="2393" applyFont="1" applyBorder="1" applyAlignment="1">
      <alignment horizontal="center"/>
    </xf>
    <xf numFmtId="178" fontId="19" fillId="0" borderId="110" xfId="2393" applyNumberFormat="1" applyFont="1" applyFill="1" applyBorder="1" applyAlignment="1">
      <alignment horizontal="center" vertical="center"/>
    </xf>
    <xf numFmtId="178" fontId="19" fillId="0" borderId="0" xfId="2393" applyNumberFormat="1" applyFont="1" applyFill="1" applyBorder="1" applyAlignment="1">
      <alignment horizontal="center" vertical="center"/>
    </xf>
    <xf numFmtId="178" fontId="19" fillId="0" borderId="26" xfId="2393" applyNumberFormat="1" applyFont="1" applyFill="1" applyBorder="1" applyAlignment="1">
      <alignment horizontal="center" vertical="center"/>
    </xf>
    <xf numFmtId="180" fontId="21" fillId="0" borderId="0" xfId="2393" applyNumberFormat="1" applyFont="1" applyFill="1" applyBorder="1" applyAlignment="1">
      <alignment horizontal="center" vertical="center"/>
    </xf>
    <xf numFmtId="180" fontId="19" fillId="0" borderId="46" xfId="2393" applyNumberFormat="1" applyFont="1" applyBorder="1" applyAlignment="1">
      <alignment horizontal="center" vertical="center"/>
    </xf>
    <xf numFmtId="180" fontId="19" fillId="0" borderId="10" xfId="2393" applyNumberFormat="1" applyFont="1" applyBorder="1" applyAlignment="1">
      <alignment horizontal="center" vertical="center"/>
    </xf>
    <xf numFmtId="180" fontId="19" fillId="0" borderId="47" xfId="2393" applyNumberFormat="1" applyFont="1" applyBorder="1" applyAlignment="1">
      <alignment horizontal="center" vertical="center"/>
    </xf>
    <xf numFmtId="0" fontId="18" fillId="0" borderId="54" xfId="2393" applyFont="1" applyBorder="1" applyAlignment="1">
      <alignment horizontal="center" vertical="center"/>
    </xf>
    <xf numFmtId="0" fontId="18" fillId="0" borderId="4" xfId="2393" applyFont="1" applyBorder="1" applyAlignment="1">
      <alignment horizontal="center" vertical="center"/>
    </xf>
    <xf numFmtId="0" fontId="18" fillId="0" borderId="22" xfId="2393" applyFont="1" applyBorder="1" applyAlignment="1">
      <alignment horizontal="center" vertical="center"/>
    </xf>
    <xf numFmtId="0" fontId="18" fillId="0" borderId="55" xfId="2393" applyFont="1" applyBorder="1" applyAlignment="1">
      <alignment horizontal="center" vertical="center"/>
    </xf>
    <xf numFmtId="0" fontId="18" fillId="0" borderId="56" xfId="2393" applyFont="1" applyBorder="1" applyAlignment="1">
      <alignment horizontal="center" vertical="center"/>
    </xf>
    <xf numFmtId="0" fontId="19" fillId="0" borderId="46" xfId="2393" applyFont="1" applyBorder="1" applyAlignment="1">
      <alignment horizontal="center" vertical="center"/>
    </xf>
    <xf numFmtId="0" fontId="19" fillId="0" borderId="10" xfId="2393" applyFont="1" applyBorder="1" applyAlignment="1">
      <alignment horizontal="center" vertical="center"/>
    </xf>
    <xf numFmtId="0" fontId="19" fillId="0" borderId="47" xfId="2393" applyFont="1" applyBorder="1" applyAlignment="1">
      <alignment horizontal="center" vertical="center"/>
    </xf>
    <xf numFmtId="0" fontId="19" fillId="0" borderId="24" xfId="2393" quotePrefix="1" applyFont="1" applyBorder="1" applyAlignment="1">
      <alignment horizontal="center" vertical="center"/>
    </xf>
    <xf numFmtId="178" fontId="21" fillId="0" borderId="24" xfId="2393" applyNumberFormat="1" applyFont="1" applyBorder="1" applyAlignment="1">
      <alignment horizontal="center" vertical="center"/>
    </xf>
    <xf numFmtId="178" fontId="19" fillId="0" borderId="110" xfId="2393" applyNumberFormat="1" applyFont="1" applyBorder="1" applyAlignment="1">
      <alignment horizontal="center" vertical="center"/>
    </xf>
    <xf numFmtId="178" fontId="19" fillId="0" borderId="0" xfId="2393" applyNumberFormat="1" applyFont="1" applyBorder="1" applyAlignment="1">
      <alignment horizontal="center" vertical="center"/>
    </xf>
    <xf numFmtId="178" fontId="19" fillId="0" borderId="26" xfId="2393" applyNumberFormat="1" applyFont="1" applyBorder="1" applyAlignment="1">
      <alignment horizontal="center" vertical="center"/>
    </xf>
    <xf numFmtId="178" fontId="19" fillId="0" borderId="3" xfId="2393" applyNumberFormat="1" applyFont="1" applyFill="1" applyBorder="1" applyAlignment="1">
      <alignment horizontal="center" vertical="center"/>
    </xf>
    <xf numFmtId="178" fontId="19" fillId="0" borderId="31" xfId="2393" applyNumberFormat="1" applyFont="1" applyFill="1" applyBorder="1" applyAlignment="1">
      <alignment horizontal="center" vertical="center"/>
    </xf>
    <xf numFmtId="0" fontId="19" fillId="0" borderId="45" xfId="2393" applyFont="1" applyBorder="1" applyAlignment="1">
      <alignment horizontal="center" vertical="center"/>
    </xf>
    <xf numFmtId="0" fontId="19" fillId="0" borderId="28" xfId="2393" applyFont="1" applyBorder="1" applyAlignment="1">
      <alignment horizontal="center" vertical="center"/>
    </xf>
    <xf numFmtId="0" fontId="19" fillId="0" borderId="32" xfId="2393" applyFont="1" applyBorder="1" applyAlignment="1">
      <alignment horizontal="center" vertical="center"/>
    </xf>
    <xf numFmtId="178" fontId="21" fillId="0" borderId="28" xfId="2393" applyNumberFormat="1" applyFont="1" applyFill="1" applyBorder="1" applyAlignment="1">
      <alignment horizontal="center" vertical="center"/>
    </xf>
    <xf numFmtId="178" fontId="19" fillId="0" borderId="46" xfId="2393" applyNumberFormat="1" applyFont="1" applyFill="1" applyBorder="1" applyAlignment="1">
      <alignment horizontal="center" vertical="center"/>
    </xf>
    <xf numFmtId="178" fontId="19" fillId="0" borderId="47" xfId="2393" applyNumberFormat="1" applyFont="1" applyFill="1" applyBorder="1" applyAlignment="1">
      <alignment horizontal="center" vertical="center"/>
    </xf>
    <xf numFmtId="0" fontId="2" fillId="0" borderId="0" xfId="2388" applyAlignment="1">
      <alignment horizontal="center" vertical="center"/>
    </xf>
    <xf numFmtId="0" fontId="13" fillId="0" borderId="68" xfId="2388" applyFont="1" applyBorder="1" applyAlignment="1">
      <alignment horizontal="center" vertical="center"/>
    </xf>
    <xf numFmtId="0" fontId="13" fillId="0" borderId="69" xfId="2388" applyFont="1" applyBorder="1" applyAlignment="1">
      <alignment horizontal="center" vertical="center"/>
    </xf>
    <xf numFmtId="0" fontId="13" fillId="0" borderId="19" xfId="2388" applyFont="1" applyBorder="1" applyAlignment="1">
      <alignment horizontal="right" vertical="center"/>
    </xf>
    <xf numFmtId="0" fontId="13" fillId="0" borderId="20" xfId="2388" applyFont="1" applyBorder="1" applyAlignment="1">
      <alignment horizontal="right" vertical="center"/>
    </xf>
    <xf numFmtId="225" fontId="13" fillId="0" borderId="20" xfId="2388" applyNumberFormat="1" applyFont="1" applyBorder="1" applyAlignment="1">
      <alignment horizontal="right" vertical="center"/>
    </xf>
    <xf numFmtId="0" fontId="78" fillId="0" borderId="65" xfId="2388" applyFont="1" applyBorder="1" applyAlignment="1">
      <alignment horizontal="center" vertical="center"/>
    </xf>
    <xf numFmtId="0" fontId="78" fillId="0" borderId="59" xfId="2388" applyFont="1" applyBorder="1" applyAlignment="1">
      <alignment horizontal="center" vertical="center"/>
    </xf>
    <xf numFmtId="0" fontId="78" fillId="0" borderId="63" xfId="2388" applyFont="1" applyBorder="1" applyAlignment="1">
      <alignment horizontal="center" vertical="center"/>
    </xf>
    <xf numFmtId="0" fontId="78" fillId="0" borderId="64" xfId="2388" applyFont="1" applyBorder="1" applyAlignment="1">
      <alignment horizontal="center" vertical="center"/>
    </xf>
    <xf numFmtId="0" fontId="13" fillId="0" borderId="0" xfId="2390" applyFont="1" applyBorder="1" applyAlignment="1">
      <alignment horizontal="right" vertical="center"/>
    </xf>
    <xf numFmtId="0" fontId="78" fillId="0" borderId="68" xfId="2388" applyFont="1" applyBorder="1" applyAlignment="1">
      <alignment horizontal="center" vertical="center"/>
    </xf>
    <xf numFmtId="0" fontId="78" fillId="0" borderId="69" xfId="2388" applyFont="1" applyBorder="1" applyAlignment="1">
      <alignment horizontal="center" vertical="center"/>
    </xf>
    <xf numFmtId="181" fontId="13" fillId="0" borderId="43" xfId="2390" applyNumberFormat="1" applyFont="1" applyBorder="1" applyAlignment="1">
      <alignment horizontal="center" vertical="center"/>
    </xf>
    <xf numFmtId="181" fontId="13" fillId="0" borderId="44" xfId="2390" applyNumberFormat="1" applyFont="1" applyBorder="1" applyAlignment="1">
      <alignment horizontal="center" vertical="center"/>
    </xf>
    <xf numFmtId="0" fontId="13" fillId="0" borderId="29" xfId="2390" applyFont="1" applyBorder="1" applyAlignment="1">
      <alignment horizontal="center" vertical="center"/>
    </xf>
    <xf numFmtId="0" fontId="13" fillId="0" borderId="28" xfId="2390" applyFont="1" applyBorder="1" applyAlignment="1">
      <alignment horizontal="center" vertical="center"/>
    </xf>
    <xf numFmtId="0" fontId="13" fillId="0" borderId="32" xfId="2390" applyFont="1" applyBorder="1" applyAlignment="1">
      <alignment horizontal="center" vertical="center"/>
    </xf>
    <xf numFmtId="0" fontId="13" fillId="0" borderId="46" xfId="2390" applyFont="1" applyBorder="1" applyAlignment="1">
      <alignment horizontal="center" vertical="center"/>
    </xf>
    <xf numFmtId="0" fontId="13" fillId="0" borderId="10" xfId="2390" applyFont="1" applyBorder="1" applyAlignment="1">
      <alignment horizontal="center" vertical="center"/>
    </xf>
    <xf numFmtId="0" fontId="13" fillId="0" borderId="18" xfId="2390" applyFont="1" applyBorder="1" applyAlignment="1">
      <alignment horizontal="center" vertical="center"/>
    </xf>
    <xf numFmtId="0" fontId="3" fillId="0" borderId="10" xfId="2390" applyFont="1" applyBorder="1" applyAlignment="1">
      <alignment horizontal="center" vertical="center"/>
    </xf>
    <xf numFmtId="223" fontId="2" fillId="0" borderId="10" xfId="2390" applyNumberFormat="1" applyFont="1" applyBorder="1" applyAlignment="1">
      <alignment horizontal="center" vertical="center"/>
    </xf>
    <xf numFmtId="0" fontId="15" fillId="0" borderId="29" xfId="2390" applyFont="1" applyBorder="1" applyAlignment="1">
      <alignment horizontal="center" vertical="center"/>
    </xf>
    <xf numFmtId="0" fontId="15" fillId="0" borderId="28" xfId="2390" applyFont="1" applyBorder="1" applyAlignment="1">
      <alignment horizontal="center" vertical="center"/>
    </xf>
    <xf numFmtId="0" fontId="15" fillId="0" borderId="32" xfId="2390" applyFont="1" applyBorder="1" applyAlignment="1">
      <alignment horizontal="center" vertical="center"/>
    </xf>
    <xf numFmtId="0" fontId="2" fillId="0" borderId="10" xfId="2390" applyFont="1" applyBorder="1" applyAlignment="1">
      <alignment horizontal="center" vertical="center"/>
    </xf>
    <xf numFmtId="0" fontId="16" fillId="0" borderId="0" xfId="2393" applyFont="1" applyBorder="1" applyAlignment="1">
      <alignment horizontal="center"/>
    </xf>
    <xf numFmtId="0" fontId="16" fillId="0" borderId="26" xfId="2393" applyFont="1" applyBorder="1" applyAlignment="1">
      <alignment horizontal="center"/>
    </xf>
    <xf numFmtId="0" fontId="16" fillId="0" borderId="54" xfId="2393" applyFont="1" applyBorder="1" applyAlignment="1">
      <alignment horizontal="center" vertical="center"/>
    </xf>
    <xf numFmtId="0" fontId="16" fillId="0" borderId="4" xfId="2393" applyFont="1" applyBorder="1" applyAlignment="1">
      <alignment horizontal="center" vertical="center"/>
    </xf>
    <xf numFmtId="0" fontId="16" fillId="0" borderId="22" xfId="2393" applyFont="1" applyBorder="1" applyAlignment="1">
      <alignment horizontal="center" vertical="center"/>
    </xf>
    <xf numFmtId="0" fontId="16" fillId="0" borderId="55" xfId="2393" applyFont="1" applyBorder="1" applyAlignment="1">
      <alignment horizontal="center" vertical="center"/>
    </xf>
    <xf numFmtId="0" fontId="16" fillId="0" borderId="56" xfId="2393" applyFont="1" applyBorder="1" applyAlignment="1">
      <alignment horizontal="center" vertical="center"/>
    </xf>
    <xf numFmtId="178" fontId="17" fillId="0" borderId="24" xfId="2393" applyNumberFormat="1" applyFont="1" applyBorder="1" applyAlignment="1">
      <alignment horizontal="center" vertical="center"/>
    </xf>
    <xf numFmtId="0" fontId="16" fillId="0" borderId="46" xfId="2393" applyFont="1" applyBorder="1" applyAlignment="1">
      <alignment horizontal="center" vertical="center"/>
    </xf>
    <xf numFmtId="0" fontId="16" fillId="0" borderId="10" xfId="2393" applyFont="1" applyBorder="1" applyAlignment="1">
      <alignment horizontal="center" vertical="center"/>
    </xf>
    <xf numFmtId="0" fontId="16" fillId="0" borderId="47" xfId="2393" applyFont="1" applyBorder="1" applyAlignment="1">
      <alignment horizontal="center" vertical="center"/>
    </xf>
    <xf numFmtId="0" fontId="16" fillId="0" borderId="17" xfId="2393" applyFont="1" applyBorder="1" applyAlignment="1">
      <alignment horizontal="center" vertical="center" shrinkToFit="1"/>
    </xf>
    <xf numFmtId="0" fontId="16" fillId="0" borderId="0" xfId="2393" applyFont="1" applyBorder="1" applyAlignment="1">
      <alignment horizontal="center" vertical="center" shrinkToFit="1"/>
    </xf>
    <xf numFmtId="0" fontId="16" fillId="0" borderId="3" xfId="2393" applyFont="1" applyBorder="1" applyAlignment="1">
      <alignment horizontal="center" vertical="center" shrinkToFit="1"/>
    </xf>
    <xf numFmtId="178" fontId="17" fillId="0" borderId="0" xfId="2393" applyNumberFormat="1" applyFont="1" applyFill="1" applyBorder="1" applyAlignment="1">
      <alignment horizontal="center" vertical="center"/>
    </xf>
    <xf numFmtId="178" fontId="16" fillId="0" borderId="10" xfId="2393" applyNumberFormat="1" applyFont="1" applyFill="1" applyBorder="1" applyAlignment="1">
      <alignment horizontal="center" vertical="center"/>
    </xf>
    <xf numFmtId="178" fontId="16" fillId="0" borderId="18" xfId="2393" applyNumberFormat="1" applyFont="1" applyFill="1" applyBorder="1" applyAlignment="1">
      <alignment horizontal="center" vertical="center"/>
    </xf>
    <xf numFmtId="178" fontId="16" fillId="0" borderId="28" xfId="2393" applyNumberFormat="1" applyFont="1" applyFill="1" applyBorder="1" applyAlignment="1">
      <alignment horizontal="center" vertical="center"/>
    </xf>
    <xf numFmtId="178" fontId="16" fillId="0" borderId="32" xfId="2393" applyNumberFormat="1" applyFont="1" applyFill="1" applyBorder="1" applyAlignment="1">
      <alignment horizontal="center" vertical="center"/>
    </xf>
    <xf numFmtId="0" fontId="16" fillId="0" borderId="45" xfId="2393" applyFont="1" applyBorder="1" applyAlignment="1">
      <alignment horizontal="center" vertical="center"/>
    </xf>
    <xf numFmtId="0" fontId="16" fillId="0" borderId="28" xfId="2393" applyFont="1" applyBorder="1" applyAlignment="1">
      <alignment horizontal="center" vertical="center"/>
    </xf>
    <xf numFmtId="0" fontId="16" fillId="0" borderId="32" xfId="2393" applyFont="1" applyBorder="1" applyAlignment="1">
      <alignment horizontal="center" vertical="center"/>
    </xf>
    <xf numFmtId="0" fontId="16" fillId="0" borderId="112" xfId="2393" applyFont="1" applyBorder="1" applyAlignment="1">
      <alignment horizontal="center" vertical="center"/>
    </xf>
    <xf numFmtId="0" fontId="16" fillId="0" borderId="0" xfId="2393" applyFont="1" applyBorder="1" applyAlignment="1">
      <alignment horizontal="center" vertical="center"/>
    </xf>
    <xf numFmtId="178" fontId="16" fillId="0" borderId="35" xfId="2393" applyNumberFormat="1" applyFont="1" applyBorder="1" applyAlignment="1">
      <alignment horizontal="center" vertical="center"/>
    </xf>
    <xf numFmtId="178" fontId="16" fillId="0" borderId="7" xfId="2393" applyNumberFormat="1" applyFont="1" applyBorder="1" applyAlignment="1">
      <alignment horizontal="center" vertical="center"/>
    </xf>
    <xf numFmtId="178" fontId="16" fillId="0" borderId="36" xfId="2393" applyNumberFormat="1" applyFont="1" applyBorder="1" applyAlignment="1">
      <alignment horizontal="center" vertical="center"/>
    </xf>
    <xf numFmtId="178" fontId="16" fillId="0" borderId="31" xfId="2393" applyNumberFormat="1" applyFont="1" applyBorder="1" applyAlignment="1">
      <alignment horizontal="center" vertical="center"/>
    </xf>
    <xf numFmtId="178" fontId="16" fillId="0" borderId="0" xfId="2393" applyNumberFormat="1" applyFont="1" applyBorder="1" applyAlignment="1">
      <alignment horizontal="center" vertical="center"/>
    </xf>
    <xf numFmtId="178" fontId="16" fillId="0" borderId="26" xfId="2393" applyNumberFormat="1" applyFont="1" applyBorder="1" applyAlignment="1">
      <alignment horizontal="center" vertical="center"/>
    </xf>
    <xf numFmtId="178" fontId="17" fillId="0" borderId="28" xfId="2393" applyNumberFormat="1" applyFont="1" applyFill="1" applyBorder="1" applyAlignment="1">
      <alignment horizontal="center" vertical="center"/>
    </xf>
    <xf numFmtId="287" fontId="156" fillId="0" borderId="0" xfId="11281" applyNumberFormat="1" applyFont="1" applyAlignment="1">
      <alignment horizontal="center" vertical="center"/>
    </xf>
    <xf numFmtId="0" fontId="14" fillId="0" borderId="114" xfId="11281" applyFont="1" applyFill="1" applyBorder="1" applyAlignment="1">
      <alignment horizontal="center" vertical="center"/>
    </xf>
    <xf numFmtId="0" fontId="14" fillId="0" borderId="115" xfId="11281" applyFont="1" applyFill="1" applyBorder="1" applyAlignment="1">
      <alignment horizontal="center" vertical="center"/>
    </xf>
    <xf numFmtId="0" fontId="14" fillId="0" borderId="103" xfId="11281" applyFont="1" applyFill="1" applyBorder="1" applyAlignment="1">
      <alignment horizontal="center" vertical="center"/>
    </xf>
    <xf numFmtId="0" fontId="14" fillId="0" borderId="105" xfId="11281" applyFont="1" applyFill="1" applyBorder="1" applyAlignment="1">
      <alignment horizontal="center" vertical="center"/>
    </xf>
    <xf numFmtId="0" fontId="13" fillId="0" borderId="121" xfId="2388" applyFont="1" applyBorder="1" applyAlignment="1">
      <alignment horizontal="center" vertical="center"/>
    </xf>
    <xf numFmtId="0" fontId="13" fillId="0" borderId="126" xfId="2388" applyFont="1" applyBorder="1" applyAlignment="1">
      <alignment horizontal="center" vertical="center"/>
    </xf>
    <xf numFmtId="0" fontId="78" fillId="0" borderId="57" xfId="2388" applyFont="1" applyBorder="1" applyAlignment="1">
      <alignment horizontal="center" vertical="center"/>
    </xf>
    <xf numFmtId="0" fontId="78" fillId="0" borderId="120" xfId="2388" applyFont="1" applyBorder="1" applyAlignment="1">
      <alignment horizontal="center" vertical="center"/>
    </xf>
    <xf numFmtId="0" fontId="78" fillId="0" borderId="58" xfId="2388" applyFont="1" applyBorder="1" applyAlignment="1">
      <alignment horizontal="center" vertical="center"/>
    </xf>
    <xf numFmtId="0" fontId="78" fillId="0" borderId="70" xfId="2388" applyFont="1" applyBorder="1" applyAlignment="1">
      <alignment horizontal="center" vertical="center"/>
    </xf>
    <xf numFmtId="0" fontId="78" fillId="0" borderId="73" xfId="2388" applyFont="1" applyBorder="1" applyAlignment="1">
      <alignment horizontal="center" vertical="center"/>
    </xf>
  </cellXfs>
  <cellStyles count="11555">
    <cellStyle name="_x0001_" xfId="2403" xr:uid="{00000000-0005-0000-0000-000000000000}"/>
    <cellStyle name=" " xfId="1" xr:uid="{00000000-0005-0000-0000-000001000000}"/>
    <cellStyle name="' '" xfId="2404" xr:uid="{00000000-0005-0000-0000-000002000000}"/>
    <cellStyle name=" _(01-1)_토공수량산출" xfId="2405" xr:uid="{00000000-0005-0000-0000-000003000000}"/>
    <cellStyle name=" _Sheet1" xfId="2406" xr:uid="{00000000-0005-0000-0000-000004000000}"/>
    <cellStyle name="Ი_x000b_" xfId="2407" xr:uid="{00000000-0005-0000-0000-000005000000}"/>
    <cellStyle name="#,##0" xfId="2408" xr:uid="{00000000-0005-0000-0000-000006000000}"/>
    <cellStyle name="$" xfId="2" xr:uid="{00000000-0005-0000-0000-000007000000}"/>
    <cellStyle name="$_db진흥" xfId="3" xr:uid="{00000000-0005-0000-0000-000008000000}"/>
    <cellStyle name="$_SE40" xfId="4" xr:uid="{00000000-0005-0000-0000-000009000000}"/>
    <cellStyle name="$_견적2" xfId="5" xr:uid="{00000000-0005-0000-0000-00000A000000}"/>
    <cellStyle name="$_기아" xfId="6" xr:uid="{00000000-0005-0000-0000-00000B000000}"/>
    <cellStyle name="&amp;A" xfId="2409" xr:uid="{00000000-0005-0000-0000-00000C000000}"/>
    <cellStyle name="(##.00)" xfId="2410" xr:uid="{00000000-0005-0000-0000-00000D000000}"/>
    <cellStyle name="(1)" xfId="2411" xr:uid="{00000000-0005-0000-0000-00000E000000}"/>
    <cellStyle name="(표준)" xfId="2412" xr:uid="{00000000-0005-0000-0000-00000F000000}"/>
    <cellStyle name=")" xfId="2413" xr:uid="{00000000-0005-0000-0000-000010000000}"/>
    <cellStyle name=";;;" xfId="2414" xr:uid="{00000000-0005-0000-0000-000011000000}"/>
    <cellStyle name="??&amp;5_x0007_?._x0007_9_x0008_??_x0007__x0001__x0001_" xfId="2415" xr:uid="{00000000-0005-0000-0000-000012000000}"/>
    <cellStyle name="??&amp;6_x0007_?/_x0007_9_x0008_??_x0007__x0001__x0001_" xfId="2416" xr:uid="{00000000-0005-0000-0000-000013000000}"/>
    <cellStyle name="??&amp;O?&amp;H?_x0008__x000f__x0007_?_x0007__x0001__x0001_" xfId="7" xr:uid="{00000000-0005-0000-0000-000014000000}"/>
    <cellStyle name="??&amp;O?&amp;H?_x0008__x000f__x0007_?_x0007__x0001__x0001_ 2" xfId="2417" xr:uid="{00000000-0005-0000-0000-000015000000}"/>
    <cellStyle name="??&amp;O?&amp;H?_x0008_??_x0007__x0001__x0001_" xfId="8" xr:uid="{00000000-0005-0000-0000-000016000000}"/>
    <cellStyle name="??&amp;쏗?뷐9_x0008__x0011__x0007_?_x0007__x0001__x0001_" xfId="2418" xr:uid="{00000000-0005-0000-0000-000017000000}"/>
    <cellStyle name="???­ [0]_??º?¼?·®??°? " xfId="2419" xr:uid="{00000000-0005-0000-0000-000018000000}"/>
    <cellStyle name="???­_??º?¼?·®??°? " xfId="2420" xr:uid="{00000000-0005-0000-0000-000019000000}"/>
    <cellStyle name="???Ø_??º?¼?·®??°? " xfId="2421" xr:uid="{00000000-0005-0000-0000-00001A000000}"/>
    <cellStyle name="?Þ¸¶ [0]_??º?¼?·®??°? " xfId="2422" xr:uid="{00000000-0005-0000-0000-00001B000000}"/>
    <cellStyle name="?Þ¸¶_??º?¼?·®??°? " xfId="2423" xr:uid="{00000000-0005-0000-0000-00001C000000}"/>
    <cellStyle name="?W?_laroux" xfId="2424" xr:uid="{00000000-0005-0000-0000-00001D000000}"/>
    <cellStyle name="?曹%U?&amp;H?_x0008__x001a__x0004_?_x0007__x0001__x0001_" xfId="2425" xr:uid="{00000000-0005-0000-0000-00001E000000}"/>
    <cellStyle name="?曹%U?&amp;H?_x0008_?s_x000a__x0007__x0001__x0001_" xfId="2426" xr:uid="{00000000-0005-0000-0000-00001F000000}"/>
    <cellStyle name="?潮%뾁?둃u_x0008_??_x0007__x0001__x0001_" xfId="2427" xr:uid="{00000000-0005-0000-0000-000020000000}"/>
    <cellStyle name="]_Sheet1_FY96" xfId="2428" xr:uid="{00000000-0005-0000-0000-000021000000}"/>
    <cellStyle name="]_Sheet1_PRODUCT DETAIL_x0013_Comma [0]_Sheet1_Q1" xfId="2429" xr:uid="{00000000-0005-0000-0000-000022000000}"/>
    <cellStyle name="_00)배수공" xfId="9" xr:uid="{00000000-0005-0000-0000-000023000000}"/>
    <cellStyle name="_00)포장공총괄집계표" xfId="10" xr:uid="{00000000-0005-0000-0000-000024000000}"/>
    <cellStyle name="_00.교대공_개소별집계표11.24" xfId="2430" xr:uid="{00000000-0005-0000-0000-000025000000}"/>
    <cellStyle name="_00.전체토공집계" xfId="2431" xr:uid="{00000000-0005-0000-0000-000026000000}"/>
    <cellStyle name="_001-간지(오수및중수공)1" xfId="2432" xr:uid="{00000000-0005-0000-0000-000027000000}"/>
    <cellStyle name="_001-간지(오수및중수공)1_001-간지(오수및중수공)" xfId="2433" xr:uid="{00000000-0005-0000-0000-000028000000}"/>
    <cellStyle name="_002-오수관로" xfId="2434" xr:uid="{00000000-0005-0000-0000-000029000000}"/>
    <cellStyle name="_002-오수관로_001-간지(오수공)" xfId="2435" xr:uid="{00000000-0005-0000-0000-00002A000000}"/>
    <cellStyle name="_002-오수관로_002-오수관로" xfId="2436" xr:uid="{00000000-0005-0000-0000-00002B000000}"/>
    <cellStyle name="_002-오수관로_002-오수관로1" xfId="2437" xr:uid="{00000000-0005-0000-0000-00002C000000}"/>
    <cellStyle name="_002-오수관로_100%-오수관로" xfId="2438" xr:uid="{00000000-0005-0000-0000-00002D000000}"/>
    <cellStyle name="_002-오수관로_2-오수관로" xfId="2439" xr:uid="{00000000-0005-0000-0000-00002E000000}"/>
    <cellStyle name="_002-오수관로_관로터파기" xfId="2440" xr:uid="{00000000-0005-0000-0000-00002F000000}"/>
    <cellStyle name="_002-오수관로_단위수량" xfId="2441" xr:uid="{00000000-0005-0000-0000-000030000000}"/>
    <cellStyle name="_00강절교총괄수량" xfId="2442" xr:uid="{00000000-0005-0000-0000-000031000000}"/>
    <cellStyle name="_00강절교총괄수량_02_금곡1교상부수량" xfId="2443" xr:uid="{00000000-0005-0000-0000-000032000000}"/>
    <cellStyle name="_01)보도블럭" xfId="11" xr:uid="{00000000-0005-0000-0000-000033000000}"/>
    <cellStyle name="_01)횡단보도 및 과속방지턱" xfId="12" xr:uid="{00000000-0005-0000-0000-000034000000}"/>
    <cellStyle name="_01.관로토공(우수)" xfId="2444" xr:uid="{00000000-0005-0000-0000-000035000000}"/>
    <cellStyle name="_01.교대1_일반수량" xfId="2445" xr:uid="{00000000-0005-0000-0000-000036000000}"/>
    <cellStyle name="_01.세구지오수 토공" xfId="2446" xr:uid="{00000000-0005-0000-0000-000037000000}"/>
    <cellStyle name="_01.세구지오수 토공_01.토공" xfId="2447" xr:uid="{00000000-0005-0000-0000-000038000000}"/>
    <cellStyle name="_01.세구지오수 토공_01.토공_2.2구내배관관로토공(배수지)" xfId="2448" xr:uid="{00000000-0005-0000-0000-000039000000}"/>
    <cellStyle name="_01.세구지오수 토공_01.토공_구내배관관로토공(배수지)" xfId="2449" xr:uid="{00000000-0005-0000-0000-00003A000000}"/>
    <cellStyle name="_01.세구지오수 토공_관로토공(가압장)" xfId="2450" xr:uid="{00000000-0005-0000-0000-00003B000000}"/>
    <cellStyle name="_01.세구지오수 토공_관로토공(가압장)_2.2구내배관관로토공(배수지)" xfId="2451" xr:uid="{00000000-0005-0000-0000-00003C000000}"/>
    <cellStyle name="_01.세구지오수 토공_관로토공(가압장)_구내배관관로토공(배수지)" xfId="2452" xr:uid="{00000000-0005-0000-0000-00003D000000}"/>
    <cellStyle name="_01.세구지오수 토공_구내배관관로토공(배수지)" xfId="2453" xr:uid="{00000000-0005-0000-0000-00003E000000}"/>
    <cellStyle name="_01.세구지오수 토공_구내배관관로토공(배수지)_2.2구내배관관로토공(배수지)" xfId="2454" xr:uid="{00000000-0005-0000-0000-00003F000000}"/>
    <cellStyle name="_01.세구지오수 토공_구내배관관로토공(배수지)_구내배관관로토공(배수지)" xfId="2455" xr:uid="{00000000-0005-0000-0000-000040000000}"/>
    <cellStyle name="_01.신월 관로토공" xfId="2456" xr:uid="{00000000-0005-0000-0000-000041000000}"/>
    <cellStyle name="_01.신월 관로토공_01.관로토공(우수)" xfId="2457" xr:uid="{00000000-0005-0000-0000-000042000000}"/>
    <cellStyle name="_01.신월 관로토공_01.관로토공(우수)_01.토공" xfId="2458" xr:uid="{00000000-0005-0000-0000-000043000000}"/>
    <cellStyle name="_01.신월 관로토공_01.관로토공(우수)_01.토공_2.2구내배관관로토공(배수지)" xfId="2459" xr:uid="{00000000-0005-0000-0000-000044000000}"/>
    <cellStyle name="_01.신월 관로토공_01.관로토공(우수)_01.토공_구내배관관로토공(배수지)" xfId="2460" xr:uid="{00000000-0005-0000-0000-000045000000}"/>
    <cellStyle name="_01.신월 관로토공_01.관로토공(우수)_관로토공(가압장)" xfId="2461" xr:uid="{00000000-0005-0000-0000-000046000000}"/>
    <cellStyle name="_01.신월 관로토공_01.관로토공(우수)_관로토공(가압장)_2.2구내배관관로토공(배수지)" xfId="2462" xr:uid="{00000000-0005-0000-0000-000047000000}"/>
    <cellStyle name="_01.신월 관로토공_01.관로토공(우수)_관로토공(가압장)_구내배관관로토공(배수지)" xfId="2463" xr:uid="{00000000-0005-0000-0000-000048000000}"/>
    <cellStyle name="_01.신월 관로토공_01.관로토공(우수)_구내배관관로토공(배수지)" xfId="2464" xr:uid="{00000000-0005-0000-0000-000049000000}"/>
    <cellStyle name="_01.신월 관로토공_01.관로토공(우수)_구내배관관로토공(배수지)_2.2구내배관관로토공(배수지)" xfId="2465" xr:uid="{00000000-0005-0000-0000-00004A000000}"/>
    <cellStyle name="_01.신월 관로토공_01.관로토공(우수)_구내배관관로토공(배수지)_구내배관관로토공(배수지)" xfId="2466" xr:uid="{00000000-0005-0000-0000-00004B000000}"/>
    <cellStyle name="_01.신월 관로토공_01.여천(오수)관로토공" xfId="2467" xr:uid="{00000000-0005-0000-0000-00004C000000}"/>
    <cellStyle name="_01.신월 관로토공_01.여천(오수)관로토공_01.관로토공(우수)" xfId="2468" xr:uid="{00000000-0005-0000-0000-00004D000000}"/>
    <cellStyle name="_01.신월 관로토공_01.여천(오수)관로토공_01.관로토공(우수)_01.토공" xfId="2469" xr:uid="{00000000-0005-0000-0000-00004E000000}"/>
    <cellStyle name="_01.신월 관로토공_01.여천(오수)관로토공_01.관로토공(우수)_01.토공_2.2구내배관관로토공(배수지)" xfId="2470" xr:uid="{00000000-0005-0000-0000-00004F000000}"/>
    <cellStyle name="_01.신월 관로토공_01.여천(오수)관로토공_01.관로토공(우수)_01.토공_구내배관관로토공(배수지)" xfId="2471" xr:uid="{00000000-0005-0000-0000-000050000000}"/>
    <cellStyle name="_01.신월 관로토공_01.여천(오수)관로토공_01.관로토공(우수)_관로토공(가압장)" xfId="2472" xr:uid="{00000000-0005-0000-0000-000051000000}"/>
    <cellStyle name="_01.신월 관로토공_01.여천(오수)관로토공_01.관로토공(우수)_관로토공(가압장)_2.2구내배관관로토공(배수지)" xfId="2473" xr:uid="{00000000-0005-0000-0000-000052000000}"/>
    <cellStyle name="_01.신월 관로토공_01.여천(오수)관로토공_01.관로토공(우수)_관로토공(가압장)_구내배관관로토공(배수지)" xfId="2474" xr:uid="{00000000-0005-0000-0000-000053000000}"/>
    <cellStyle name="_01.신월 관로토공_01.여천(오수)관로토공_01.관로토공(우수)_구내배관관로토공(배수지)" xfId="2475" xr:uid="{00000000-0005-0000-0000-000054000000}"/>
    <cellStyle name="_01.신월 관로토공_01.여천(오수)관로토공_01.관로토공(우수)_구내배관관로토공(배수지)_2.2구내배관관로토공(배수지)" xfId="2476" xr:uid="{00000000-0005-0000-0000-000055000000}"/>
    <cellStyle name="_01.신월 관로토공_01.여천(오수)관로토공_01.관로토공(우수)_구내배관관로토공(배수지)_구내배관관로토공(배수지)" xfId="2477" xr:uid="{00000000-0005-0000-0000-000056000000}"/>
    <cellStyle name="_01.신월 관로토공_01.여천(오수)관로토공_01.토공" xfId="2478" xr:uid="{00000000-0005-0000-0000-000057000000}"/>
    <cellStyle name="_01.신월 관로토공_01.여천(오수)관로토공_01.토공_2.2구내배관관로토공(배수지)" xfId="2479" xr:uid="{00000000-0005-0000-0000-000058000000}"/>
    <cellStyle name="_01.신월 관로토공_01.여천(오수)관로토공_01.토공_구내배관관로토공(배수지)" xfId="2480" xr:uid="{00000000-0005-0000-0000-000059000000}"/>
    <cellStyle name="_01.신월 관로토공_01.여천(오수)관로토공_관로토공(가압장)" xfId="2481" xr:uid="{00000000-0005-0000-0000-00005A000000}"/>
    <cellStyle name="_01.신월 관로토공_01.여천(오수)관로토공_관로토공(가압장)_2.2구내배관관로토공(배수지)" xfId="2482" xr:uid="{00000000-0005-0000-0000-00005B000000}"/>
    <cellStyle name="_01.신월 관로토공_01.여천(오수)관로토공_관로토공(가압장)_구내배관관로토공(배수지)" xfId="2483" xr:uid="{00000000-0005-0000-0000-00005C000000}"/>
    <cellStyle name="_01.신월 관로토공_01.여천(오수)관로토공_구내배관관로토공(배수지)" xfId="2484" xr:uid="{00000000-0005-0000-0000-00005D000000}"/>
    <cellStyle name="_01.신월 관로토공_01.여천(오수)관로토공_구내배관관로토공(배수지)_2.2구내배관관로토공(배수지)" xfId="2485" xr:uid="{00000000-0005-0000-0000-00005E000000}"/>
    <cellStyle name="_01.신월 관로토공_01.여천(오수)관로토공_구내배관관로토공(배수지)_구내배관관로토공(배수지)" xfId="2486" xr:uid="{00000000-0005-0000-0000-00005F000000}"/>
    <cellStyle name="_01.신월 관로토공_01.토공" xfId="2487" xr:uid="{00000000-0005-0000-0000-000060000000}"/>
    <cellStyle name="_01.신월 관로토공_01.토공(오수)" xfId="2488" xr:uid="{00000000-0005-0000-0000-000061000000}"/>
    <cellStyle name="_01.신월 관로토공_01.토공(오수)_01.토공" xfId="2489" xr:uid="{00000000-0005-0000-0000-000062000000}"/>
    <cellStyle name="_01.신월 관로토공_01.토공(오수)_01.토공_2.2구내배관관로토공(배수지)" xfId="2490" xr:uid="{00000000-0005-0000-0000-000063000000}"/>
    <cellStyle name="_01.신월 관로토공_01.토공(오수)_01.토공_구내배관관로토공(배수지)" xfId="2491" xr:uid="{00000000-0005-0000-0000-000064000000}"/>
    <cellStyle name="_01.신월 관로토공_01.토공(오수)_관로토공(가압장)" xfId="2492" xr:uid="{00000000-0005-0000-0000-000065000000}"/>
    <cellStyle name="_01.신월 관로토공_01.토공(오수)_관로토공(가압장)_2.2구내배관관로토공(배수지)" xfId="2493" xr:uid="{00000000-0005-0000-0000-000066000000}"/>
    <cellStyle name="_01.신월 관로토공_01.토공(오수)_관로토공(가압장)_구내배관관로토공(배수지)" xfId="2494" xr:uid="{00000000-0005-0000-0000-000067000000}"/>
    <cellStyle name="_01.신월 관로토공_01.토공(오수)_구내배관관로토공(배수지)" xfId="2495" xr:uid="{00000000-0005-0000-0000-000068000000}"/>
    <cellStyle name="_01.신월 관로토공_01.토공(오수)_구내배관관로토공(배수지)_2.2구내배관관로토공(배수지)" xfId="2496" xr:uid="{00000000-0005-0000-0000-000069000000}"/>
    <cellStyle name="_01.신월 관로토공_01.토공(오수)_구내배관관로토공(배수지)_구내배관관로토공(배수지)" xfId="2497" xr:uid="{00000000-0005-0000-0000-00006A000000}"/>
    <cellStyle name="_01.신월 관로토공_01.토공_2.2구내배관관로토공(배수지)" xfId="2498" xr:uid="{00000000-0005-0000-0000-00006B000000}"/>
    <cellStyle name="_01.신월 관로토공_01.토공_구내배관관로토공(배수지)" xfId="2499" xr:uid="{00000000-0005-0000-0000-00006C000000}"/>
    <cellStyle name="_01.신월 관로토공_관로토공(가압장)" xfId="2500" xr:uid="{00000000-0005-0000-0000-00006D000000}"/>
    <cellStyle name="_01.신월 관로토공_관로토공(가압장)_2.2구내배관관로토공(배수지)" xfId="2501" xr:uid="{00000000-0005-0000-0000-00006E000000}"/>
    <cellStyle name="_01.신월 관로토공_관로토공(가압장)_구내배관관로토공(배수지)" xfId="2502" xr:uid="{00000000-0005-0000-0000-00006F000000}"/>
    <cellStyle name="_01.신월 관로토공_구내배관관로토공(배수지)" xfId="2503" xr:uid="{00000000-0005-0000-0000-000070000000}"/>
    <cellStyle name="_01.신월 관로토공_구내배관관로토공(배수지)_2.2구내배관관로토공(배수지)" xfId="2504" xr:uid="{00000000-0005-0000-0000-000071000000}"/>
    <cellStyle name="_01.신월 관로토공_구내배관관로토공(배수지)_구내배관관로토공(배수지)" xfId="2505" xr:uid="{00000000-0005-0000-0000-000072000000}"/>
    <cellStyle name="_01.여도오수 토공" xfId="2506" xr:uid="{00000000-0005-0000-0000-000073000000}"/>
    <cellStyle name="_01.여도오수 토공_관로토공(가압장)" xfId="2507" xr:uid="{00000000-0005-0000-0000-000074000000}"/>
    <cellStyle name="_01.여도오수 토공_관로토공(가압장)_2.2구내배관관로토공(배수지)" xfId="2508" xr:uid="{00000000-0005-0000-0000-000075000000}"/>
    <cellStyle name="_01.여도오수 토공_관로토공(가압장)_구내배관관로토공(배수지)" xfId="2509" xr:uid="{00000000-0005-0000-0000-000076000000}"/>
    <cellStyle name="_01.여도오수 토공_구내배관관로토공(배수지)" xfId="2510" xr:uid="{00000000-0005-0000-0000-000077000000}"/>
    <cellStyle name="_01.여도오수 토공_구내배관관로토공(배수지)_2.2구내배관관로토공(배수지)" xfId="2511" xr:uid="{00000000-0005-0000-0000-000078000000}"/>
    <cellStyle name="_01.여도오수 토공_구내배관관로토공(배수지)_구내배관관로토공(배수지)" xfId="2512" xr:uid="{00000000-0005-0000-0000-000079000000}"/>
    <cellStyle name="_01.여천(오수)관로토공" xfId="2513" xr:uid="{00000000-0005-0000-0000-00007A000000}"/>
    <cellStyle name="_01.여천(오수)관로토공_01.관로토공(우수)" xfId="2514" xr:uid="{00000000-0005-0000-0000-00007B000000}"/>
    <cellStyle name="_01.여천(오수)관로토공_01.관로토공(우수)_01.토공" xfId="2515" xr:uid="{00000000-0005-0000-0000-00007C000000}"/>
    <cellStyle name="_01.여천(오수)관로토공_01.관로토공(우수)_01.토공_2.2구내배관관로토공(배수지)" xfId="2516" xr:uid="{00000000-0005-0000-0000-00007D000000}"/>
    <cellStyle name="_01.여천(오수)관로토공_01.관로토공(우수)_01.토공_구내배관관로토공(배수지)" xfId="2517" xr:uid="{00000000-0005-0000-0000-00007E000000}"/>
    <cellStyle name="_01.여천(오수)관로토공_01.관로토공(우수)_관로토공(가압장)" xfId="2518" xr:uid="{00000000-0005-0000-0000-00007F000000}"/>
    <cellStyle name="_01.여천(오수)관로토공_01.관로토공(우수)_관로토공(가압장)_2.2구내배관관로토공(배수지)" xfId="2519" xr:uid="{00000000-0005-0000-0000-000080000000}"/>
    <cellStyle name="_01.여천(오수)관로토공_01.관로토공(우수)_관로토공(가압장)_구내배관관로토공(배수지)" xfId="2520" xr:uid="{00000000-0005-0000-0000-000081000000}"/>
    <cellStyle name="_01.여천(오수)관로토공_01.관로토공(우수)_구내배관관로토공(배수지)" xfId="2521" xr:uid="{00000000-0005-0000-0000-000082000000}"/>
    <cellStyle name="_01.여천(오수)관로토공_01.관로토공(우수)_구내배관관로토공(배수지)_2.2구내배관관로토공(배수지)" xfId="2522" xr:uid="{00000000-0005-0000-0000-000083000000}"/>
    <cellStyle name="_01.여천(오수)관로토공_01.관로토공(우수)_구내배관관로토공(배수지)_구내배관관로토공(배수지)" xfId="2523" xr:uid="{00000000-0005-0000-0000-000084000000}"/>
    <cellStyle name="_01.여천(오수)관로토공_01.여천(오수)관로토공" xfId="2524" xr:uid="{00000000-0005-0000-0000-000085000000}"/>
    <cellStyle name="_01.여천(오수)관로토공_01.여천(오수)관로토공_01.관로토공(우수)" xfId="2525" xr:uid="{00000000-0005-0000-0000-000086000000}"/>
    <cellStyle name="_01.여천(오수)관로토공_01.여천(오수)관로토공_01.관로토공(우수)_01.토공" xfId="2526" xr:uid="{00000000-0005-0000-0000-000087000000}"/>
    <cellStyle name="_01.여천(오수)관로토공_01.여천(오수)관로토공_01.관로토공(우수)_01.토공_2.2구내배관관로토공(배수지)" xfId="2527" xr:uid="{00000000-0005-0000-0000-000088000000}"/>
    <cellStyle name="_01.여천(오수)관로토공_01.여천(오수)관로토공_01.관로토공(우수)_01.토공_구내배관관로토공(배수지)" xfId="2528" xr:uid="{00000000-0005-0000-0000-000089000000}"/>
    <cellStyle name="_01.여천(오수)관로토공_01.여천(오수)관로토공_01.관로토공(우수)_관로토공(가압장)" xfId="2529" xr:uid="{00000000-0005-0000-0000-00008A000000}"/>
    <cellStyle name="_01.여천(오수)관로토공_01.여천(오수)관로토공_01.관로토공(우수)_관로토공(가압장)_2.2구내배관관로토공(배수지)" xfId="2530" xr:uid="{00000000-0005-0000-0000-00008B000000}"/>
    <cellStyle name="_01.여천(오수)관로토공_01.여천(오수)관로토공_01.관로토공(우수)_관로토공(가압장)_구내배관관로토공(배수지)" xfId="2531" xr:uid="{00000000-0005-0000-0000-00008C000000}"/>
    <cellStyle name="_01.여천(오수)관로토공_01.여천(오수)관로토공_01.관로토공(우수)_구내배관관로토공(배수지)" xfId="2532" xr:uid="{00000000-0005-0000-0000-00008D000000}"/>
    <cellStyle name="_01.여천(오수)관로토공_01.여천(오수)관로토공_01.관로토공(우수)_구내배관관로토공(배수지)_2.2구내배관관로토공(배수지)" xfId="2533" xr:uid="{00000000-0005-0000-0000-00008E000000}"/>
    <cellStyle name="_01.여천(오수)관로토공_01.여천(오수)관로토공_01.관로토공(우수)_구내배관관로토공(배수지)_구내배관관로토공(배수지)" xfId="2534" xr:uid="{00000000-0005-0000-0000-00008F000000}"/>
    <cellStyle name="_01.여천(오수)관로토공_01.여천(오수)관로토공_01.토공" xfId="2535" xr:uid="{00000000-0005-0000-0000-000090000000}"/>
    <cellStyle name="_01.여천(오수)관로토공_01.여천(오수)관로토공_01.토공_2.2구내배관관로토공(배수지)" xfId="2536" xr:uid="{00000000-0005-0000-0000-000091000000}"/>
    <cellStyle name="_01.여천(오수)관로토공_01.여천(오수)관로토공_01.토공_구내배관관로토공(배수지)" xfId="2537" xr:uid="{00000000-0005-0000-0000-000092000000}"/>
    <cellStyle name="_01.여천(오수)관로토공_01.여천(오수)관로토공_관로토공(가압장)" xfId="2538" xr:uid="{00000000-0005-0000-0000-000093000000}"/>
    <cellStyle name="_01.여천(오수)관로토공_01.여천(오수)관로토공_관로토공(가압장)_2.2구내배관관로토공(배수지)" xfId="2539" xr:uid="{00000000-0005-0000-0000-000094000000}"/>
    <cellStyle name="_01.여천(오수)관로토공_01.여천(오수)관로토공_관로토공(가압장)_구내배관관로토공(배수지)" xfId="2540" xr:uid="{00000000-0005-0000-0000-000095000000}"/>
    <cellStyle name="_01.여천(오수)관로토공_01.여천(오수)관로토공_구내배관관로토공(배수지)" xfId="2541" xr:uid="{00000000-0005-0000-0000-000096000000}"/>
    <cellStyle name="_01.여천(오수)관로토공_01.여천(오수)관로토공_구내배관관로토공(배수지)_2.2구내배관관로토공(배수지)" xfId="2542" xr:uid="{00000000-0005-0000-0000-000097000000}"/>
    <cellStyle name="_01.여천(오수)관로토공_01.여천(오수)관로토공_구내배관관로토공(배수지)_구내배관관로토공(배수지)" xfId="2543" xr:uid="{00000000-0005-0000-0000-000098000000}"/>
    <cellStyle name="_01.여천(오수)관로토공_01.토공" xfId="2544" xr:uid="{00000000-0005-0000-0000-000099000000}"/>
    <cellStyle name="_01.여천(오수)관로토공_01.토공(오수)" xfId="2545" xr:uid="{00000000-0005-0000-0000-00009A000000}"/>
    <cellStyle name="_01.여천(오수)관로토공_01.토공(오수)_01.토공" xfId="2546" xr:uid="{00000000-0005-0000-0000-00009B000000}"/>
    <cellStyle name="_01.여천(오수)관로토공_01.토공(오수)_01.토공_2.2구내배관관로토공(배수지)" xfId="2547" xr:uid="{00000000-0005-0000-0000-00009C000000}"/>
    <cellStyle name="_01.여천(오수)관로토공_01.토공(오수)_01.토공_구내배관관로토공(배수지)" xfId="2548" xr:uid="{00000000-0005-0000-0000-00009D000000}"/>
    <cellStyle name="_01.여천(오수)관로토공_01.토공(오수)_관로토공(가압장)" xfId="2549" xr:uid="{00000000-0005-0000-0000-00009E000000}"/>
    <cellStyle name="_01.여천(오수)관로토공_01.토공(오수)_관로토공(가압장)_2.2구내배관관로토공(배수지)" xfId="2550" xr:uid="{00000000-0005-0000-0000-00009F000000}"/>
    <cellStyle name="_01.여천(오수)관로토공_01.토공(오수)_관로토공(가압장)_구내배관관로토공(배수지)" xfId="2551" xr:uid="{00000000-0005-0000-0000-0000A0000000}"/>
    <cellStyle name="_01.여천(오수)관로토공_01.토공(오수)_구내배관관로토공(배수지)" xfId="2552" xr:uid="{00000000-0005-0000-0000-0000A1000000}"/>
    <cellStyle name="_01.여천(오수)관로토공_01.토공(오수)_구내배관관로토공(배수지)_2.2구내배관관로토공(배수지)" xfId="2553" xr:uid="{00000000-0005-0000-0000-0000A2000000}"/>
    <cellStyle name="_01.여천(오수)관로토공_01.토공(오수)_구내배관관로토공(배수지)_구내배관관로토공(배수지)" xfId="2554" xr:uid="{00000000-0005-0000-0000-0000A3000000}"/>
    <cellStyle name="_01.여천(오수)관로토공_01.토공_2.2구내배관관로토공(배수지)" xfId="2555" xr:uid="{00000000-0005-0000-0000-0000A4000000}"/>
    <cellStyle name="_01.여천(오수)관로토공_01.토공_구내배관관로토공(배수지)" xfId="2556" xr:uid="{00000000-0005-0000-0000-0000A5000000}"/>
    <cellStyle name="_01.여천(오수)관로토공_관로토공(가압장)" xfId="2557" xr:uid="{00000000-0005-0000-0000-0000A6000000}"/>
    <cellStyle name="_01.여천(오수)관로토공_관로토공(가압장)_2.2구내배관관로토공(배수지)" xfId="2558" xr:uid="{00000000-0005-0000-0000-0000A7000000}"/>
    <cellStyle name="_01.여천(오수)관로토공_관로토공(가압장)_구내배관관로토공(배수지)" xfId="2559" xr:uid="{00000000-0005-0000-0000-0000A8000000}"/>
    <cellStyle name="_01.여천(오수)관로토공_구내배관관로토공(배수지)" xfId="2560" xr:uid="{00000000-0005-0000-0000-0000A9000000}"/>
    <cellStyle name="_01.여천(오수)관로토공_구내배관관로토공(배수지)_2.2구내배관관로토공(배수지)" xfId="2561" xr:uid="{00000000-0005-0000-0000-0000AA000000}"/>
    <cellStyle name="_01.여천(오수)관로토공_구내배관관로토공(배수지)_구내배관관로토공(배수지)" xfId="2562" xr:uid="{00000000-0005-0000-0000-0000AB000000}"/>
    <cellStyle name="_01.여천오수 토공" xfId="2563" xr:uid="{00000000-0005-0000-0000-0000AC000000}"/>
    <cellStyle name="_01.여천오수 토공_01.토공" xfId="2564" xr:uid="{00000000-0005-0000-0000-0000AD000000}"/>
    <cellStyle name="_01.여천오수 토공_01.토공_2.2구내배관관로토공(배수지)" xfId="2565" xr:uid="{00000000-0005-0000-0000-0000AE000000}"/>
    <cellStyle name="_01.여천오수 토공_01.토공_구내배관관로토공(배수지)" xfId="2566" xr:uid="{00000000-0005-0000-0000-0000AF000000}"/>
    <cellStyle name="_01.여천오수 토공_관로토공(가압장)" xfId="2567" xr:uid="{00000000-0005-0000-0000-0000B0000000}"/>
    <cellStyle name="_01.여천오수 토공_관로토공(가압장)_2.2구내배관관로토공(배수지)" xfId="2568" xr:uid="{00000000-0005-0000-0000-0000B1000000}"/>
    <cellStyle name="_01.여천오수 토공_관로토공(가압장)_구내배관관로토공(배수지)" xfId="2569" xr:uid="{00000000-0005-0000-0000-0000B2000000}"/>
    <cellStyle name="_01.여천오수 토공_구내배관관로토공(배수지)" xfId="2570" xr:uid="{00000000-0005-0000-0000-0000B3000000}"/>
    <cellStyle name="_01.여천오수 토공_구내배관관로토공(배수지)_2.2구내배관관로토공(배수지)" xfId="2571" xr:uid="{00000000-0005-0000-0000-0000B4000000}"/>
    <cellStyle name="_01.여천오수 토공_구내배관관로토공(배수지)_구내배관관로토공(배수지)" xfId="2572" xr:uid="{00000000-0005-0000-0000-0000B5000000}"/>
    <cellStyle name="_01.차도1교자재및수량총괄집계" xfId="2573" xr:uid="{00000000-0005-0000-0000-0000B6000000}"/>
    <cellStyle name="_01.차도1교자재및수량총괄집계_00.포장공" xfId="2574" xr:uid="{00000000-0005-0000-0000-0000B7000000}"/>
    <cellStyle name="_01.차도1교자재및수량총괄집계_00.포장공_1" xfId="2575" xr:uid="{00000000-0005-0000-0000-0000B8000000}"/>
    <cellStyle name="_01.차도1교자재및수량총괄집계_00.포장공_1_우수공사-2차" xfId="2576" xr:uid="{00000000-0005-0000-0000-0000B9000000}"/>
    <cellStyle name="_01.차도1교자재및수량총괄집계_00.포장공_우수공사-2차" xfId="2577" xr:uid="{00000000-0005-0000-0000-0000BA000000}"/>
    <cellStyle name="_01.차도1교자재및수량총괄집계_00.포장공_포장공사1차(택지조성)" xfId="2578" xr:uid="{00000000-0005-0000-0000-0000BB000000}"/>
    <cellStyle name="_01.차도1교자재및수량총괄집계_00.포장공_포장공사1차(택지조성)_우수공사-2차" xfId="2579" xr:uid="{00000000-0005-0000-0000-0000BC000000}"/>
    <cellStyle name="_01.차도1교자재및수량총괄집계_00.포장공-차선도색" xfId="2580" xr:uid="{00000000-0005-0000-0000-0000BD000000}"/>
    <cellStyle name="_01.차도1교자재및수량총괄집계_00.포장공-차선도색_1" xfId="2581" xr:uid="{00000000-0005-0000-0000-0000BE000000}"/>
    <cellStyle name="_01.차도1교자재및수량총괄집계_00.포장공-차선도색_1_우수공사-2차" xfId="2582" xr:uid="{00000000-0005-0000-0000-0000BF000000}"/>
    <cellStyle name="_01.차도1교자재및수량총괄집계_00.포장공-차선도색_우수공사-2차" xfId="2583" xr:uid="{00000000-0005-0000-0000-0000C0000000}"/>
    <cellStyle name="_01.차도1교자재및수량총괄집계_00.포장공-차선도색_포장공사1차(택지조성)" xfId="2584" xr:uid="{00000000-0005-0000-0000-0000C1000000}"/>
    <cellStyle name="_01.차도1교자재및수량총괄집계_00.포장공-차선도색_포장공사1차(택지조성)_우수공사-2차" xfId="2585" xr:uid="{00000000-0005-0000-0000-0000C2000000}"/>
    <cellStyle name="_01.차도1교자재및수량총괄집계_01.수로암거가시설공(국도21호선)" xfId="2586" xr:uid="{00000000-0005-0000-0000-0000C3000000}"/>
    <cellStyle name="_01.차도1교자재및수량총괄집계_01.수로암거가시설공(국도21호선)_우수공사-2차" xfId="2587" xr:uid="{00000000-0005-0000-0000-0000C4000000}"/>
    <cellStyle name="_01.차도1교자재및수량총괄집계_02.관추진및가시설(1-8,3-9)" xfId="2588" xr:uid="{00000000-0005-0000-0000-0000C5000000}"/>
    <cellStyle name="_01.차도1교자재및수량총괄집계_02.관추진및가시설(1-8,3-9)_우수공사-2차" xfId="2589" xr:uid="{00000000-0005-0000-0000-0000C6000000}"/>
    <cellStyle name="_01.차도1교자재및수량총괄집계_1" xfId="2590" xr:uid="{00000000-0005-0000-0000-0000C7000000}"/>
    <cellStyle name="_01.차도1교자재및수량총괄집계_1.우수관수량(2)" xfId="2591" xr:uid="{00000000-0005-0000-0000-0000C8000000}"/>
    <cellStyle name="_01.차도1교자재및수량총괄집계_1.우수관수량(2)_2차수량집계,단위수량" xfId="2592" xr:uid="{00000000-0005-0000-0000-0000C9000000}"/>
    <cellStyle name="_01.차도1교자재및수량총괄집계_1.우수관수량(2)_2차수량집계,단위수량_2차수량집계,단위수량" xfId="2593" xr:uid="{00000000-0005-0000-0000-0000CA000000}"/>
    <cellStyle name="_01.차도1교자재및수량총괄집계_1.우수관수량(2)_2차수량집계,단위수량_2차수량집계,단위수량_2차수량집계,단위수량" xfId="2594" xr:uid="{00000000-0005-0000-0000-0000CB000000}"/>
    <cellStyle name="_01.차도1교자재및수량총괄집계_1.우수관수량(2-관로표식,CCTV,관천공)" xfId="2595" xr:uid="{00000000-0005-0000-0000-0000CC000000}"/>
    <cellStyle name="_01.차도1교자재및수량총괄집계_1.우수관수량(2-관로표식,CCTV,관천공)_2차수량집계,단위수량" xfId="2596" xr:uid="{00000000-0005-0000-0000-0000CD000000}"/>
    <cellStyle name="_01.차도1교자재및수량총괄집계_1.우수관수량(2-관로표식,CCTV,관천공)_2차수량집계,단위수량_2차수량집계,단위수량" xfId="2597" xr:uid="{00000000-0005-0000-0000-0000CE000000}"/>
    <cellStyle name="_01.차도1교자재및수량총괄집계_1.우수관수량(2-관로표식,CCTV,관천공)_2차수량집계,단위수량_2차수량집계,단위수량_2차수량집계,단위수량" xfId="2598" xr:uid="{00000000-0005-0000-0000-0000CF000000}"/>
    <cellStyle name="_01.차도1교자재및수량총괄집계_1.우수관수량(2-관절단)" xfId="2599" xr:uid="{00000000-0005-0000-0000-0000D0000000}"/>
    <cellStyle name="_01.차도1교자재및수량총괄집계_1.우수관수량(2-관절단)_2차수량집계,단위수량" xfId="2600" xr:uid="{00000000-0005-0000-0000-0000D1000000}"/>
    <cellStyle name="_01.차도1교자재및수량총괄집계_1.우수관수량(2-관절단)_2차수량집계,단위수량_2차수량집계,단위수량" xfId="2601" xr:uid="{00000000-0005-0000-0000-0000D2000000}"/>
    <cellStyle name="_01.차도1교자재및수량총괄집계_1.우수관수량(2-관절단)_2차수량집계,단위수량_2차수량집계,단위수량_2차수량집계,단위수량" xfId="2602" xr:uid="{00000000-0005-0000-0000-0000D3000000}"/>
    <cellStyle name="_01.차도1교자재및수량총괄집계_1.우수토공집계표(2공구)" xfId="2603" xr:uid="{00000000-0005-0000-0000-0000D4000000}"/>
    <cellStyle name="_01.차도1교자재및수량총괄집계_1_우수공사-2차" xfId="2604" xr:uid="{00000000-0005-0000-0000-0000D5000000}"/>
    <cellStyle name="_01.차도1교자재및수량총괄집계_111" xfId="2605" xr:uid="{00000000-0005-0000-0000-0000D6000000}"/>
    <cellStyle name="_01.차도1교자재및수량총괄집계_111_2차수량집계,단위수량" xfId="2606" xr:uid="{00000000-0005-0000-0000-0000D7000000}"/>
    <cellStyle name="_01.차도1교자재및수량총괄집계_111_2차수량집계,단위수량_2차수량집계,단위수량" xfId="2607" xr:uid="{00000000-0005-0000-0000-0000D8000000}"/>
    <cellStyle name="_01.차도1교자재및수량총괄집계_111_2차수량집계,단위수량_2차수량집계,단위수량_2차수량집계,단위수량" xfId="2608" xr:uid="{00000000-0005-0000-0000-0000D9000000}"/>
    <cellStyle name="_01.차도1교자재및수량총괄집계_13.가시설공" xfId="2609" xr:uid="{00000000-0005-0000-0000-0000DA000000}"/>
    <cellStyle name="_01.차도1교자재및수량총괄집계_13.가시설공_우수공사-2차" xfId="2610" xr:uid="{00000000-0005-0000-0000-0000DB000000}"/>
    <cellStyle name="_01.차도1교자재및수량총괄집계_2차수량집계,단위수량" xfId="2611" xr:uid="{00000000-0005-0000-0000-0000DC000000}"/>
    <cellStyle name="_01.차도1교자재및수량총괄집계_2차수량집계,단위수량_2차수량집계,단위수량" xfId="2612" xr:uid="{00000000-0005-0000-0000-0000DD000000}"/>
    <cellStyle name="_01.차도1교자재및수량총괄집계_2차수량집계,단위수량_2차수량집계,단위수량_2차수량집계,단위수량" xfId="2613" xr:uid="{00000000-0005-0000-0000-0000DE000000}"/>
    <cellStyle name="_01.차도1교자재및수량총괄집계_2차수량집계,단위수량우수(1공구)" xfId="2614" xr:uid="{00000000-0005-0000-0000-0000DF000000}"/>
    <cellStyle name="_01.차도1교자재및수량총괄집계_4-1.포장공" xfId="2615" xr:uid="{00000000-0005-0000-0000-0000E0000000}"/>
    <cellStyle name="_01.차도1교자재및수량총괄집계_4-1.포장공_1" xfId="2616" xr:uid="{00000000-0005-0000-0000-0000E1000000}"/>
    <cellStyle name="_01.차도1교자재및수량총괄집계_4-1.포장공_1_우수공사-2차" xfId="2617" xr:uid="{00000000-0005-0000-0000-0000E2000000}"/>
    <cellStyle name="_01.차도1교자재및수량총괄집계_4-1.포장공_우수공사-2차" xfId="2618" xr:uid="{00000000-0005-0000-0000-0000E3000000}"/>
    <cellStyle name="_01.차도1교자재및수량총괄집계_4-1.포장공_포장공사1차(택지조성)" xfId="2619" xr:uid="{00000000-0005-0000-0000-0000E4000000}"/>
    <cellStyle name="_01.차도1교자재및수량총괄집계_4-1.포장공_포장공사1차(택지조성)_우수공사-2차" xfId="2620" xr:uid="{00000000-0005-0000-0000-0000E5000000}"/>
    <cellStyle name="_01.차도1교자재및수량총괄집계_4-2.포장공-포장공사" xfId="2621" xr:uid="{00000000-0005-0000-0000-0000E6000000}"/>
    <cellStyle name="_01.차도1교자재및수량총괄집계_4-2.포장공-포장공사_1" xfId="2622" xr:uid="{00000000-0005-0000-0000-0000E7000000}"/>
    <cellStyle name="_01.차도1교자재및수량총괄집계_4-2.포장공-포장공사_1_우수공사-2차" xfId="2623" xr:uid="{00000000-0005-0000-0000-0000E8000000}"/>
    <cellStyle name="_01.차도1교자재및수량총괄집계_4-2.포장공-포장공사_우수공사-2차" xfId="2624" xr:uid="{00000000-0005-0000-0000-0000E9000000}"/>
    <cellStyle name="_01.차도1교자재및수량총괄집계_4-2.포장공-포장공사_포장공사1차(택지조성)" xfId="2625" xr:uid="{00000000-0005-0000-0000-0000EA000000}"/>
    <cellStyle name="_01.차도1교자재및수량총괄집계_4-2.포장공-포장공사_포장공사1차(택지조성)_우수공사-2차" xfId="2626" xr:uid="{00000000-0005-0000-0000-0000EB000000}"/>
    <cellStyle name="_01.차도1교자재및수량총괄집계_4-3.포장공-경계석및측구" xfId="2627" xr:uid="{00000000-0005-0000-0000-0000EC000000}"/>
    <cellStyle name="_01.차도1교자재및수량총괄집계_4-3.포장공-경계석및측구_1" xfId="2628" xr:uid="{00000000-0005-0000-0000-0000ED000000}"/>
    <cellStyle name="_01.차도1교자재및수량총괄집계_4-3.포장공-경계석및측구_1_우수공사-2차" xfId="2629" xr:uid="{00000000-0005-0000-0000-0000EE000000}"/>
    <cellStyle name="_01.차도1교자재및수량총괄집계_4-3.포장공-경계석및측구_우수공사-2차" xfId="2630" xr:uid="{00000000-0005-0000-0000-0000EF000000}"/>
    <cellStyle name="_01.차도1교자재및수량총괄집계_4-3.포장공-경계석및측구_포장공사1차(택지조성)" xfId="2631" xr:uid="{00000000-0005-0000-0000-0000F0000000}"/>
    <cellStyle name="_01.차도1교자재및수량총괄집계_4-3.포장공-경계석및측구_포장공사1차(택지조성)_우수공사-2차" xfId="2632" xr:uid="{00000000-0005-0000-0000-0000F1000000}"/>
    <cellStyle name="_01.차도1교자재및수량총괄집계_4-4.포장공-차선도색" xfId="2633" xr:uid="{00000000-0005-0000-0000-0000F2000000}"/>
    <cellStyle name="_01.차도1교자재및수량총괄집계_4-4.포장공-차선도색_1" xfId="2634" xr:uid="{00000000-0005-0000-0000-0000F3000000}"/>
    <cellStyle name="_01.차도1교자재및수량총괄집계_4-4.포장공-차선도색_1_우수공사-2차" xfId="2635" xr:uid="{00000000-0005-0000-0000-0000F4000000}"/>
    <cellStyle name="_01.차도1교자재및수량총괄집계_4-4.포장공-차선도색_우수공사-2차" xfId="2636" xr:uid="{00000000-0005-0000-0000-0000F5000000}"/>
    <cellStyle name="_01.차도1교자재및수량총괄집계_4-4.포장공-차선도색_포장공사1차(택지조성)" xfId="2637" xr:uid="{00000000-0005-0000-0000-0000F6000000}"/>
    <cellStyle name="_01.차도1교자재및수량총괄집계_4-4.포장공-차선도색_포장공사1차(택지조성)_우수공사-2차" xfId="2638" xr:uid="{00000000-0005-0000-0000-0000F7000000}"/>
    <cellStyle name="_01.차도1교자재및수량총괄집계_Book1" xfId="2639" xr:uid="{00000000-0005-0000-0000-0000F8000000}"/>
    <cellStyle name="_01.차도1교자재및수량총괄집계_Book1_2차수량집계,단위수량" xfId="2640" xr:uid="{00000000-0005-0000-0000-0000F9000000}"/>
    <cellStyle name="_01.차도1교자재및수량총괄집계_Book1_2차수량집계,단위수량_2차수량집계,단위수량" xfId="2641" xr:uid="{00000000-0005-0000-0000-0000FA000000}"/>
    <cellStyle name="_01.차도1교자재및수량총괄집계_Book1_2차수량집계,단위수량_2차수량집계,단위수량_2차수량집계,단위수량" xfId="2642" xr:uid="{00000000-0005-0000-0000-0000FB000000}"/>
    <cellStyle name="_01.차도1교자재및수량총괄집계_H02-우수관수량" xfId="2643" xr:uid="{00000000-0005-0000-0000-0000FC000000}"/>
    <cellStyle name="_01.차도1교자재및수량총괄집계_H02-우수관수량_2차수량집계,단위수량" xfId="2644" xr:uid="{00000000-0005-0000-0000-0000FD000000}"/>
    <cellStyle name="_01.차도1교자재및수량총괄집계_H02-우수관수량_2차수량집계,단위수량_2차수량집계,단위수량" xfId="2645" xr:uid="{00000000-0005-0000-0000-0000FE000000}"/>
    <cellStyle name="_01.차도1교자재및수량총괄집계_H02-우수관수량_2차수량집계,단위수량_2차수량집계,단위수량_2차수량집계,단위수량" xfId="2646" xr:uid="{00000000-0005-0000-0000-0000FF000000}"/>
    <cellStyle name="_01.차도1교자재및수량총괄집계_우수공사-2차" xfId="2647" xr:uid="{00000000-0005-0000-0000-000000010000}"/>
    <cellStyle name="_01.차도1교자재및수량총괄집계_우수관수량3" xfId="2648" xr:uid="{00000000-0005-0000-0000-000001010000}"/>
    <cellStyle name="_01.차도1교자재및수량총괄집계_우수관수량3_2차수량집계,단위수량" xfId="2649" xr:uid="{00000000-0005-0000-0000-000002010000}"/>
    <cellStyle name="_01.차도1교자재및수량총괄집계_우수관수량3_2차수량집계,단위수량_2차수량집계,단위수량" xfId="2650" xr:uid="{00000000-0005-0000-0000-000003010000}"/>
    <cellStyle name="_01.차도1교자재및수량총괄집계_우수관수량3_2차수량집계,단위수량_2차수량집계,단위수량_2차수량집계,단위수량" xfId="2651" xr:uid="{00000000-0005-0000-0000-000004010000}"/>
    <cellStyle name="_01.차도1교자재및수량총괄집계_차집관로-2차 가시설" xfId="2652" xr:uid="{00000000-0005-0000-0000-000005010000}"/>
    <cellStyle name="_01.차도1교자재및수량총괄집계_차집관로-2차 가시설_우수공사-2차" xfId="2653" xr:uid="{00000000-0005-0000-0000-000006010000}"/>
    <cellStyle name="_01.차도1교자재및수량총괄집계_차집관로-관로부가시설" xfId="2654" xr:uid="{00000000-0005-0000-0000-000007010000}"/>
    <cellStyle name="_01.차도1교자재및수량총괄집계_차집관로-관로부가시설_우수공사-2차" xfId="2655" xr:uid="{00000000-0005-0000-0000-000008010000}"/>
    <cellStyle name="_01.차도1교자재및수량총괄집계_차집관로-관추진공가시설(동림3)" xfId="2656" xr:uid="{00000000-0005-0000-0000-000009010000}"/>
    <cellStyle name="_01.차도1교자재및수량총괄집계_차집관로-관추진공가시설(동림3)_우수공사-2차" xfId="2657" xr:uid="{00000000-0005-0000-0000-00000A010000}"/>
    <cellStyle name="_01.차도1교자재및수량총괄집계_포장공사1차(택지조성)" xfId="2658" xr:uid="{00000000-0005-0000-0000-00000B010000}"/>
    <cellStyle name="_01.차도1교자재및수량총괄집계_포장공사1차(택지조성)_우수공사-2차" xfId="2659" xr:uid="{00000000-0005-0000-0000-00000C010000}"/>
    <cellStyle name="_01.토공" xfId="2660" xr:uid="{00000000-0005-0000-0000-00000D010000}"/>
    <cellStyle name="_01.토공_01.토공" xfId="2661" xr:uid="{00000000-0005-0000-0000-00000E010000}"/>
    <cellStyle name="_01.토공_01.토공_2.2구내배관관로토공(배수지)" xfId="2662" xr:uid="{00000000-0005-0000-0000-00000F010000}"/>
    <cellStyle name="_01.토공_01.토공_구내배관관로토공(배수지)" xfId="2663" xr:uid="{00000000-0005-0000-0000-000010010000}"/>
    <cellStyle name="_01.토공_관로토공(가압장)" xfId="2664" xr:uid="{00000000-0005-0000-0000-000011010000}"/>
    <cellStyle name="_01.토공_관로토공(가압장)_2.2구내배관관로토공(배수지)" xfId="2665" xr:uid="{00000000-0005-0000-0000-000012010000}"/>
    <cellStyle name="_01.토공_관로토공(가압장)_구내배관관로토공(배수지)" xfId="2666" xr:uid="{00000000-0005-0000-0000-000013010000}"/>
    <cellStyle name="_01.토공_구내배관관로토공(배수지)" xfId="2667" xr:uid="{00000000-0005-0000-0000-000014010000}"/>
    <cellStyle name="_01.토공_구내배관관로토공(배수지)_2.2구내배관관로토공(배수지)" xfId="2668" xr:uid="{00000000-0005-0000-0000-000015010000}"/>
    <cellStyle name="_01.토공_구내배관관로토공(배수지)_구내배관관로토공(배수지)" xfId="2669" xr:uid="{00000000-0005-0000-0000-000016010000}"/>
    <cellStyle name="_01.화장오수 토공" xfId="2670" xr:uid="{00000000-0005-0000-0000-000017010000}"/>
    <cellStyle name="_01.화장오수 토공_01.토공" xfId="2671" xr:uid="{00000000-0005-0000-0000-000018010000}"/>
    <cellStyle name="_01.화장오수 토공_01.토공_2.2구내배관관로토공(배수지)" xfId="2672" xr:uid="{00000000-0005-0000-0000-000019010000}"/>
    <cellStyle name="_01.화장오수 토공_01.토공_구내배관관로토공(배수지)" xfId="2673" xr:uid="{00000000-0005-0000-0000-00001A010000}"/>
    <cellStyle name="_01.화장오수 토공_관로토공(가압장)" xfId="2674" xr:uid="{00000000-0005-0000-0000-00001B010000}"/>
    <cellStyle name="_01.화장오수 토공_관로토공(가압장)_2.2구내배관관로토공(배수지)" xfId="2675" xr:uid="{00000000-0005-0000-0000-00001C010000}"/>
    <cellStyle name="_01.화장오수 토공_관로토공(가압장)_구내배관관로토공(배수지)" xfId="2676" xr:uid="{00000000-0005-0000-0000-00001D010000}"/>
    <cellStyle name="_01.화장오수 토공_구내배관관로토공(배수지)" xfId="2677" xr:uid="{00000000-0005-0000-0000-00001E010000}"/>
    <cellStyle name="_01.화장오수 토공_구내배관관로토공(배수지)_2.2구내배관관로토공(배수지)" xfId="2678" xr:uid="{00000000-0005-0000-0000-00001F010000}"/>
    <cellStyle name="_01.화장오수 토공_구내배관관로토공(배수지)_구내배관관로토공(배수지)" xfId="2679" xr:uid="{00000000-0005-0000-0000-000020010000}"/>
    <cellStyle name="_01_금동교주요자재" xfId="2680" xr:uid="{00000000-0005-0000-0000-000021010000}"/>
    <cellStyle name="_01_금동교총괄수량" xfId="2681" xr:uid="{00000000-0005-0000-0000-000022010000}"/>
    <cellStyle name="_01_금동교총괄수량_02_금곡1교상부수량" xfId="2682" xr:uid="{00000000-0005-0000-0000-000023010000}"/>
    <cellStyle name="_01_장성교총괄집계" xfId="2683" xr:uid="{00000000-0005-0000-0000-000024010000}"/>
    <cellStyle name="_01-2차수량토공1차최종1101" xfId="2684" xr:uid="{00000000-0005-0000-0000-000025010000}"/>
    <cellStyle name="_01U_U-12_통로BOX " xfId="2685" xr:uid="{00000000-0005-0000-0000-000026010000}"/>
    <cellStyle name="_01U_U-13_통로BOX " xfId="2686" xr:uid="{00000000-0005-0000-0000-000027010000}"/>
    <cellStyle name="_01U_U-14_통로BOX " xfId="2687" xr:uid="{00000000-0005-0000-0000-000028010000}"/>
    <cellStyle name="_01U_U-14-1_통로BOX " xfId="2688" xr:uid="{00000000-0005-0000-0000-000029010000}"/>
    <cellStyle name="_01U_통로BOX " xfId="2689" xr:uid="{00000000-0005-0000-0000-00002A010000}"/>
    <cellStyle name="_01U-TypeL_05U(5823)_통로BOX " xfId="2690" xr:uid="{00000000-0005-0000-0000-00002B010000}"/>
    <cellStyle name="_01U-TypeL_U-12_통로BOX " xfId="2691" xr:uid="{00000000-0005-0000-0000-00002C010000}"/>
    <cellStyle name="_01U-TypeL_U-13_통로BOX " xfId="2692" xr:uid="{00000000-0005-0000-0000-00002D010000}"/>
    <cellStyle name="_01U-TypeL_U-14_통로BOX " xfId="2693" xr:uid="{00000000-0005-0000-0000-00002E010000}"/>
    <cellStyle name="_01U-TypeL_U-14-1_통로BOX " xfId="2694" xr:uid="{00000000-0005-0000-0000-00002F010000}"/>
    <cellStyle name="_01U-TypeL_통로BOX " xfId="2695" xr:uid="{00000000-0005-0000-0000-000030010000}"/>
    <cellStyle name="_01-배수지" xfId="2696" xr:uid="{00000000-0005-0000-0000-000031010000}"/>
    <cellStyle name="_01-배수지_00.포장공" xfId="2697" xr:uid="{00000000-0005-0000-0000-000032010000}"/>
    <cellStyle name="_01-배수지_00.포장공_1" xfId="2698" xr:uid="{00000000-0005-0000-0000-000033010000}"/>
    <cellStyle name="_01-배수지_00.포장공_1_우수공사-2차" xfId="2699" xr:uid="{00000000-0005-0000-0000-000034010000}"/>
    <cellStyle name="_01-배수지_00.포장공_우수공사-2차" xfId="2700" xr:uid="{00000000-0005-0000-0000-000035010000}"/>
    <cellStyle name="_01-배수지_00.포장공_포장공사1차(택지조성)" xfId="2701" xr:uid="{00000000-0005-0000-0000-000036010000}"/>
    <cellStyle name="_01-배수지_00.포장공_포장공사1차(택지조성)_우수공사-2차" xfId="2702" xr:uid="{00000000-0005-0000-0000-000037010000}"/>
    <cellStyle name="_01-배수지_00.포장공-차선도색" xfId="2703" xr:uid="{00000000-0005-0000-0000-000038010000}"/>
    <cellStyle name="_01-배수지_00.포장공-차선도색_1" xfId="2704" xr:uid="{00000000-0005-0000-0000-000039010000}"/>
    <cellStyle name="_01-배수지_00.포장공-차선도색_1_우수공사-2차" xfId="2705" xr:uid="{00000000-0005-0000-0000-00003A010000}"/>
    <cellStyle name="_01-배수지_00.포장공-차선도색_우수공사-2차" xfId="2706" xr:uid="{00000000-0005-0000-0000-00003B010000}"/>
    <cellStyle name="_01-배수지_00.포장공-차선도색_포장공사1차(택지조성)" xfId="2707" xr:uid="{00000000-0005-0000-0000-00003C010000}"/>
    <cellStyle name="_01-배수지_00.포장공-차선도색_포장공사1차(택지조성)_우수공사-2차" xfId="2708" xr:uid="{00000000-0005-0000-0000-00003D010000}"/>
    <cellStyle name="_01-배수지_01.수로암거가시설공(국도21호선)" xfId="2709" xr:uid="{00000000-0005-0000-0000-00003E010000}"/>
    <cellStyle name="_01-배수지_01.수로암거가시설공(국도21호선)_우수공사-2차" xfId="2710" xr:uid="{00000000-0005-0000-0000-00003F010000}"/>
    <cellStyle name="_01-배수지_02.관추진및가시설(1-8,3-9)" xfId="2711" xr:uid="{00000000-0005-0000-0000-000040010000}"/>
    <cellStyle name="_01-배수지_02.관추진및가시설(1-8,3-9)_우수공사-2차" xfId="2712" xr:uid="{00000000-0005-0000-0000-000041010000}"/>
    <cellStyle name="_01-배수지_1" xfId="2713" xr:uid="{00000000-0005-0000-0000-000042010000}"/>
    <cellStyle name="_01-배수지_1.우수관수량(2)" xfId="2714" xr:uid="{00000000-0005-0000-0000-000043010000}"/>
    <cellStyle name="_01-배수지_1.우수관수량(2)_2차수량집계,단위수량" xfId="2715" xr:uid="{00000000-0005-0000-0000-000044010000}"/>
    <cellStyle name="_01-배수지_1.우수관수량(2)_2차수량집계,단위수량_2차수량집계,단위수량" xfId="2716" xr:uid="{00000000-0005-0000-0000-000045010000}"/>
    <cellStyle name="_01-배수지_1.우수관수량(2)_2차수량집계,단위수량_2차수량집계,단위수량_2차수량집계,단위수량" xfId="2717" xr:uid="{00000000-0005-0000-0000-000046010000}"/>
    <cellStyle name="_01-배수지_1.우수관수량(2-관로표식,CCTV,관천공)" xfId="2718" xr:uid="{00000000-0005-0000-0000-000047010000}"/>
    <cellStyle name="_01-배수지_1.우수관수량(2-관로표식,CCTV,관천공)_2차수량집계,단위수량" xfId="2719" xr:uid="{00000000-0005-0000-0000-000048010000}"/>
    <cellStyle name="_01-배수지_1.우수관수량(2-관로표식,CCTV,관천공)_2차수량집계,단위수량_2차수량집계,단위수량" xfId="2720" xr:uid="{00000000-0005-0000-0000-000049010000}"/>
    <cellStyle name="_01-배수지_1.우수관수량(2-관로표식,CCTV,관천공)_2차수량집계,단위수량_2차수량집계,단위수량_2차수량집계,단위수량" xfId="2721" xr:uid="{00000000-0005-0000-0000-00004A010000}"/>
    <cellStyle name="_01-배수지_1.우수관수량(2-관절단)" xfId="2722" xr:uid="{00000000-0005-0000-0000-00004B010000}"/>
    <cellStyle name="_01-배수지_1.우수관수량(2-관절단)_2차수량집계,단위수량" xfId="2723" xr:uid="{00000000-0005-0000-0000-00004C010000}"/>
    <cellStyle name="_01-배수지_1.우수관수량(2-관절단)_2차수량집계,단위수량_2차수량집계,단위수량" xfId="2724" xr:uid="{00000000-0005-0000-0000-00004D010000}"/>
    <cellStyle name="_01-배수지_1.우수관수량(2-관절단)_2차수량집계,단위수량_2차수량집계,단위수량_2차수량집계,단위수량" xfId="2725" xr:uid="{00000000-0005-0000-0000-00004E010000}"/>
    <cellStyle name="_01-배수지_1.우수토공집계표(2공구)" xfId="2726" xr:uid="{00000000-0005-0000-0000-00004F010000}"/>
    <cellStyle name="_01-배수지_1_우수공사-2차" xfId="2727" xr:uid="{00000000-0005-0000-0000-000050010000}"/>
    <cellStyle name="_01-배수지_111" xfId="2728" xr:uid="{00000000-0005-0000-0000-000051010000}"/>
    <cellStyle name="_01-배수지_111_2차수량집계,단위수량" xfId="2729" xr:uid="{00000000-0005-0000-0000-000052010000}"/>
    <cellStyle name="_01-배수지_111_2차수량집계,단위수량_2차수량집계,단위수량" xfId="2730" xr:uid="{00000000-0005-0000-0000-000053010000}"/>
    <cellStyle name="_01-배수지_111_2차수량집계,단위수량_2차수량집계,단위수량_2차수량집계,단위수량" xfId="2731" xr:uid="{00000000-0005-0000-0000-000054010000}"/>
    <cellStyle name="_01-배수지_13.가시설공" xfId="2732" xr:uid="{00000000-0005-0000-0000-000055010000}"/>
    <cellStyle name="_01-배수지_13.가시설공_우수공사-2차" xfId="2733" xr:uid="{00000000-0005-0000-0000-000056010000}"/>
    <cellStyle name="_01-배수지_2차수량집계,단위수량" xfId="2734" xr:uid="{00000000-0005-0000-0000-000057010000}"/>
    <cellStyle name="_01-배수지_2차수량집계,단위수량_2차수량집계,단위수량" xfId="2735" xr:uid="{00000000-0005-0000-0000-000058010000}"/>
    <cellStyle name="_01-배수지_2차수량집계,단위수량_2차수량집계,단위수량_2차수량집계,단위수량" xfId="2736" xr:uid="{00000000-0005-0000-0000-000059010000}"/>
    <cellStyle name="_01-배수지_2차수량집계,단위수량우수(1공구)" xfId="2737" xr:uid="{00000000-0005-0000-0000-00005A010000}"/>
    <cellStyle name="_01-배수지_4-1.포장공" xfId="2738" xr:uid="{00000000-0005-0000-0000-00005B010000}"/>
    <cellStyle name="_01-배수지_4-1.포장공_1" xfId="2739" xr:uid="{00000000-0005-0000-0000-00005C010000}"/>
    <cellStyle name="_01-배수지_4-1.포장공_1_우수공사-2차" xfId="2740" xr:uid="{00000000-0005-0000-0000-00005D010000}"/>
    <cellStyle name="_01-배수지_4-1.포장공_우수공사-2차" xfId="2741" xr:uid="{00000000-0005-0000-0000-00005E010000}"/>
    <cellStyle name="_01-배수지_4-1.포장공_포장공사1차(택지조성)" xfId="2742" xr:uid="{00000000-0005-0000-0000-00005F010000}"/>
    <cellStyle name="_01-배수지_4-1.포장공_포장공사1차(택지조성)_우수공사-2차" xfId="2743" xr:uid="{00000000-0005-0000-0000-000060010000}"/>
    <cellStyle name="_01-배수지_4-2.포장공-포장공사" xfId="2744" xr:uid="{00000000-0005-0000-0000-000061010000}"/>
    <cellStyle name="_01-배수지_4-2.포장공-포장공사_1" xfId="2745" xr:uid="{00000000-0005-0000-0000-000062010000}"/>
    <cellStyle name="_01-배수지_4-2.포장공-포장공사_1_우수공사-2차" xfId="2746" xr:uid="{00000000-0005-0000-0000-000063010000}"/>
    <cellStyle name="_01-배수지_4-2.포장공-포장공사_우수공사-2차" xfId="2747" xr:uid="{00000000-0005-0000-0000-000064010000}"/>
    <cellStyle name="_01-배수지_4-2.포장공-포장공사_포장공사1차(택지조성)" xfId="2748" xr:uid="{00000000-0005-0000-0000-000065010000}"/>
    <cellStyle name="_01-배수지_4-2.포장공-포장공사_포장공사1차(택지조성)_우수공사-2차" xfId="2749" xr:uid="{00000000-0005-0000-0000-000066010000}"/>
    <cellStyle name="_01-배수지_4-3.포장공-경계석및측구" xfId="2750" xr:uid="{00000000-0005-0000-0000-000067010000}"/>
    <cellStyle name="_01-배수지_4-3.포장공-경계석및측구_1" xfId="2751" xr:uid="{00000000-0005-0000-0000-000068010000}"/>
    <cellStyle name="_01-배수지_4-3.포장공-경계석및측구_1_우수공사-2차" xfId="2752" xr:uid="{00000000-0005-0000-0000-000069010000}"/>
    <cellStyle name="_01-배수지_4-3.포장공-경계석및측구_우수공사-2차" xfId="2753" xr:uid="{00000000-0005-0000-0000-00006A010000}"/>
    <cellStyle name="_01-배수지_4-3.포장공-경계석및측구_포장공사1차(택지조성)" xfId="2754" xr:uid="{00000000-0005-0000-0000-00006B010000}"/>
    <cellStyle name="_01-배수지_4-3.포장공-경계석및측구_포장공사1차(택지조성)_우수공사-2차" xfId="2755" xr:uid="{00000000-0005-0000-0000-00006C010000}"/>
    <cellStyle name="_01-배수지_4-4.포장공-차선도색" xfId="2756" xr:uid="{00000000-0005-0000-0000-00006D010000}"/>
    <cellStyle name="_01-배수지_4-4.포장공-차선도색_1" xfId="2757" xr:uid="{00000000-0005-0000-0000-00006E010000}"/>
    <cellStyle name="_01-배수지_4-4.포장공-차선도색_1_우수공사-2차" xfId="2758" xr:uid="{00000000-0005-0000-0000-00006F010000}"/>
    <cellStyle name="_01-배수지_4-4.포장공-차선도색_우수공사-2차" xfId="2759" xr:uid="{00000000-0005-0000-0000-000070010000}"/>
    <cellStyle name="_01-배수지_4-4.포장공-차선도색_포장공사1차(택지조성)" xfId="2760" xr:uid="{00000000-0005-0000-0000-000071010000}"/>
    <cellStyle name="_01-배수지_4-4.포장공-차선도색_포장공사1차(택지조성)_우수공사-2차" xfId="2761" xr:uid="{00000000-0005-0000-0000-000072010000}"/>
    <cellStyle name="_01-배수지_Book1" xfId="2762" xr:uid="{00000000-0005-0000-0000-000073010000}"/>
    <cellStyle name="_01-배수지_Book1_2차수량집계,단위수량" xfId="2763" xr:uid="{00000000-0005-0000-0000-000074010000}"/>
    <cellStyle name="_01-배수지_Book1_2차수량집계,단위수량_2차수량집계,단위수량" xfId="2764" xr:uid="{00000000-0005-0000-0000-000075010000}"/>
    <cellStyle name="_01-배수지_Book1_2차수량집계,단위수량_2차수량집계,단위수량_2차수량집계,단위수량" xfId="2765" xr:uid="{00000000-0005-0000-0000-000076010000}"/>
    <cellStyle name="_01-배수지_H02-우수관수량" xfId="2766" xr:uid="{00000000-0005-0000-0000-000077010000}"/>
    <cellStyle name="_01-배수지_H02-우수관수량_2차수량집계,단위수량" xfId="2767" xr:uid="{00000000-0005-0000-0000-000078010000}"/>
    <cellStyle name="_01-배수지_H02-우수관수량_2차수량집계,단위수량_2차수량집계,단위수량" xfId="2768" xr:uid="{00000000-0005-0000-0000-000079010000}"/>
    <cellStyle name="_01-배수지_H02-우수관수량_2차수량집계,단위수량_2차수량집계,단위수량_2차수량집계,단위수량" xfId="2769" xr:uid="{00000000-0005-0000-0000-00007A010000}"/>
    <cellStyle name="_01-배수지_우수공사-2차" xfId="2770" xr:uid="{00000000-0005-0000-0000-00007B010000}"/>
    <cellStyle name="_01-배수지_우수관수량3" xfId="2771" xr:uid="{00000000-0005-0000-0000-00007C010000}"/>
    <cellStyle name="_01-배수지_우수관수량3_2차수량집계,단위수량" xfId="2772" xr:uid="{00000000-0005-0000-0000-00007D010000}"/>
    <cellStyle name="_01-배수지_우수관수량3_2차수량집계,단위수량_2차수량집계,단위수량" xfId="2773" xr:uid="{00000000-0005-0000-0000-00007E010000}"/>
    <cellStyle name="_01-배수지_우수관수량3_2차수량집계,단위수량_2차수량집계,단위수량_2차수량집계,단위수량" xfId="2774" xr:uid="{00000000-0005-0000-0000-00007F010000}"/>
    <cellStyle name="_01-배수지_차집관로-2차 가시설" xfId="2775" xr:uid="{00000000-0005-0000-0000-000080010000}"/>
    <cellStyle name="_01-배수지_차집관로-2차 가시설_우수공사-2차" xfId="2776" xr:uid="{00000000-0005-0000-0000-000081010000}"/>
    <cellStyle name="_01-배수지_차집관로-관로부가시설" xfId="2777" xr:uid="{00000000-0005-0000-0000-000082010000}"/>
    <cellStyle name="_01-배수지_차집관로-관로부가시설_우수공사-2차" xfId="2778" xr:uid="{00000000-0005-0000-0000-000083010000}"/>
    <cellStyle name="_01-배수지_차집관로-관추진공가시설(동림3)" xfId="2779" xr:uid="{00000000-0005-0000-0000-000084010000}"/>
    <cellStyle name="_01-배수지_차집관로-관추진공가시설(동림3)_우수공사-2차" xfId="2780" xr:uid="{00000000-0005-0000-0000-000085010000}"/>
    <cellStyle name="_01-배수지_포장공사1차(택지조성)" xfId="2781" xr:uid="{00000000-0005-0000-0000-000086010000}"/>
    <cellStyle name="_01-배수지_포장공사1차(택지조성)_우수공사-2차" xfId="2782" xr:uid="{00000000-0005-0000-0000-000087010000}"/>
    <cellStyle name="_01토공" xfId="2783" xr:uid="{00000000-0005-0000-0000-000088010000}"/>
    <cellStyle name="_02 맨홀뚜껑보강(공지천좌안)수량산출" xfId="2784" xr:uid="{00000000-0005-0000-0000-000089010000}"/>
    <cellStyle name="_02)보도포장" xfId="13" xr:uid="{00000000-0005-0000-0000-00008A010000}"/>
    <cellStyle name="_02)차선도색" xfId="14" xr:uid="{00000000-0005-0000-0000-00008B010000}"/>
    <cellStyle name="_02.구조물공(샘플)xls" xfId="2785" xr:uid="{00000000-0005-0000-0000-00008C010000}"/>
    <cellStyle name="_02U(5407)_U-12_통로BOX " xfId="2786" xr:uid="{00000000-0005-0000-0000-00008D010000}"/>
    <cellStyle name="_02U(5407)_U-13_통로BOX " xfId="2787" xr:uid="{00000000-0005-0000-0000-00008E010000}"/>
    <cellStyle name="_02U(5407)_U-14_통로BOX " xfId="2788" xr:uid="{00000000-0005-0000-0000-00008F010000}"/>
    <cellStyle name="_02U(5407)_U-14-1_통로BOX " xfId="2789" xr:uid="{00000000-0005-0000-0000-000090010000}"/>
    <cellStyle name="_02U(5407)_통로BOX " xfId="2790" xr:uid="{00000000-0005-0000-0000-000091010000}"/>
    <cellStyle name="_02-가압장" xfId="2791" xr:uid="{00000000-0005-0000-0000-000092010000}"/>
    <cellStyle name="_02-가압장_00.포장공" xfId="2792" xr:uid="{00000000-0005-0000-0000-000093010000}"/>
    <cellStyle name="_02-가압장_00.포장공_1" xfId="2793" xr:uid="{00000000-0005-0000-0000-000094010000}"/>
    <cellStyle name="_02-가압장_00.포장공_1_우수공사-2차" xfId="2794" xr:uid="{00000000-0005-0000-0000-000095010000}"/>
    <cellStyle name="_02-가압장_00.포장공_우수공사-2차" xfId="2795" xr:uid="{00000000-0005-0000-0000-000096010000}"/>
    <cellStyle name="_02-가압장_00.포장공_포장공사1차(택지조성)" xfId="2796" xr:uid="{00000000-0005-0000-0000-000097010000}"/>
    <cellStyle name="_02-가압장_00.포장공_포장공사1차(택지조성)_우수공사-2차" xfId="2797" xr:uid="{00000000-0005-0000-0000-000098010000}"/>
    <cellStyle name="_02-가압장_00.포장공-차선도색" xfId="2798" xr:uid="{00000000-0005-0000-0000-000099010000}"/>
    <cellStyle name="_02-가압장_00.포장공-차선도색_1" xfId="2799" xr:uid="{00000000-0005-0000-0000-00009A010000}"/>
    <cellStyle name="_02-가압장_00.포장공-차선도색_1_우수공사-2차" xfId="2800" xr:uid="{00000000-0005-0000-0000-00009B010000}"/>
    <cellStyle name="_02-가압장_00.포장공-차선도색_우수공사-2차" xfId="2801" xr:uid="{00000000-0005-0000-0000-00009C010000}"/>
    <cellStyle name="_02-가압장_00.포장공-차선도색_포장공사1차(택지조성)" xfId="2802" xr:uid="{00000000-0005-0000-0000-00009D010000}"/>
    <cellStyle name="_02-가압장_00.포장공-차선도색_포장공사1차(택지조성)_우수공사-2차" xfId="2803" xr:uid="{00000000-0005-0000-0000-00009E010000}"/>
    <cellStyle name="_02-가압장_01.수로암거가시설공(국도21호선)" xfId="2804" xr:uid="{00000000-0005-0000-0000-00009F010000}"/>
    <cellStyle name="_02-가압장_01.수로암거가시설공(국도21호선)_우수공사-2차" xfId="2805" xr:uid="{00000000-0005-0000-0000-0000A0010000}"/>
    <cellStyle name="_02-가압장_02.관추진및가시설(1-8,3-9)" xfId="2806" xr:uid="{00000000-0005-0000-0000-0000A1010000}"/>
    <cellStyle name="_02-가압장_02.관추진및가시설(1-8,3-9)_우수공사-2차" xfId="2807" xr:uid="{00000000-0005-0000-0000-0000A2010000}"/>
    <cellStyle name="_02-가압장_1" xfId="2808" xr:uid="{00000000-0005-0000-0000-0000A3010000}"/>
    <cellStyle name="_02-가압장_1.우수관수량(2)" xfId="2809" xr:uid="{00000000-0005-0000-0000-0000A4010000}"/>
    <cellStyle name="_02-가압장_1.우수관수량(2)_2차수량집계,단위수량" xfId="2810" xr:uid="{00000000-0005-0000-0000-0000A5010000}"/>
    <cellStyle name="_02-가압장_1.우수관수량(2)_2차수량집계,단위수량_2차수량집계,단위수량" xfId="2811" xr:uid="{00000000-0005-0000-0000-0000A6010000}"/>
    <cellStyle name="_02-가압장_1.우수관수량(2)_2차수량집계,단위수량_2차수량집계,단위수량_2차수량집계,단위수량" xfId="2812" xr:uid="{00000000-0005-0000-0000-0000A7010000}"/>
    <cellStyle name="_02-가압장_1.우수관수량(2-관로표식,CCTV,관천공)" xfId="2813" xr:uid="{00000000-0005-0000-0000-0000A8010000}"/>
    <cellStyle name="_02-가압장_1.우수관수량(2-관로표식,CCTV,관천공)_2차수량집계,단위수량" xfId="2814" xr:uid="{00000000-0005-0000-0000-0000A9010000}"/>
    <cellStyle name="_02-가압장_1.우수관수량(2-관로표식,CCTV,관천공)_2차수량집계,단위수량_2차수량집계,단위수량" xfId="2815" xr:uid="{00000000-0005-0000-0000-0000AA010000}"/>
    <cellStyle name="_02-가압장_1.우수관수량(2-관로표식,CCTV,관천공)_2차수량집계,단위수량_2차수량집계,단위수량_2차수량집계,단위수량" xfId="2816" xr:uid="{00000000-0005-0000-0000-0000AB010000}"/>
    <cellStyle name="_02-가압장_1.우수관수량(2-관절단)" xfId="2817" xr:uid="{00000000-0005-0000-0000-0000AC010000}"/>
    <cellStyle name="_02-가압장_1.우수관수량(2-관절단)_2차수량집계,단위수량" xfId="2818" xr:uid="{00000000-0005-0000-0000-0000AD010000}"/>
    <cellStyle name="_02-가압장_1.우수관수량(2-관절단)_2차수량집계,단위수량_2차수량집계,단위수량" xfId="2819" xr:uid="{00000000-0005-0000-0000-0000AE010000}"/>
    <cellStyle name="_02-가압장_1.우수관수량(2-관절단)_2차수량집계,단위수량_2차수량집계,단위수량_2차수량집계,단위수량" xfId="2820" xr:uid="{00000000-0005-0000-0000-0000AF010000}"/>
    <cellStyle name="_02-가압장_1.우수토공집계표(2공구)" xfId="2821" xr:uid="{00000000-0005-0000-0000-0000B0010000}"/>
    <cellStyle name="_02-가압장_1_우수공사-2차" xfId="2822" xr:uid="{00000000-0005-0000-0000-0000B1010000}"/>
    <cellStyle name="_02-가압장_111" xfId="2823" xr:uid="{00000000-0005-0000-0000-0000B2010000}"/>
    <cellStyle name="_02-가압장_111_2차수량집계,단위수량" xfId="2824" xr:uid="{00000000-0005-0000-0000-0000B3010000}"/>
    <cellStyle name="_02-가압장_111_2차수량집계,단위수량_2차수량집계,단위수량" xfId="2825" xr:uid="{00000000-0005-0000-0000-0000B4010000}"/>
    <cellStyle name="_02-가압장_111_2차수량집계,단위수량_2차수량집계,단위수량_2차수량집계,단위수량" xfId="2826" xr:uid="{00000000-0005-0000-0000-0000B5010000}"/>
    <cellStyle name="_02-가압장_13.가시설공" xfId="2827" xr:uid="{00000000-0005-0000-0000-0000B6010000}"/>
    <cellStyle name="_02-가압장_13.가시설공_우수공사-2차" xfId="2828" xr:uid="{00000000-0005-0000-0000-0000B7010000}"/>
    <cellStyle name="_02-가압장_2차수량집계,단위수량" xfId="2829" xr:uid="{00000000-0005-0000-0000-0000B8010000}"/>
    <cellStyle name="_02-가압장_2차수량집계,단위수량_2차수량집계,단위수량" xfId="2830" xr:uid="{00000000-0005-0000-0000-0000B9010000}"/>
    <cellStyle name="_02-가압장_2차수량집계,단위수량_2차수량집계,단위수량_2차수량집계,단위수량" xfId="2831" xr:uid="{00000000-0005-0000-0000-0000BA010000}"/>
    <cellStyle name="_02-가압장_2차수량집계,단위수량우수(1공구)" xfId="2832" xr:uid="{00000000-0005-0000-0000-0000BB010000}"/>
    <cellStyle name="_02-가압장_4-1.포장공" xfId="2833" xr:uid="{00000000-0005-0000-0000-0000BC010000}"/>
    <cellStyle name="_02-가압장_4-1.포장공_1" xfId="2834" xr:uid="{00000000-0005-0000-0000-0000BD010000}"/>
    <cellStyle name="_02-가압장_4-1.포장공_1_우수공사-2차" xfId="2835" xr:uid="{00000000-0005-0000-0000-0000BE010000}"/>
    <cellStyle name="_02-가압장_4-1.포장공_우수공사-2차" xfId="2836" xr:uid="{00000000-0005-0000-0000-0000BF010000}"/>
    <cellStyle name="_02-가압장_4-1.포장공_포장공사1차(택지조성)" xfId="2837" xr:uid="{00000000-0005-0000-0000-0000C0010000}"/>
    <cellStyle name="_02-가압장_4-1.포장공_포장공사1차(택지조성)_우수공사-2차" xfId="2838" xr:uid="{00000000-0005-0000-0000-0000C1010000}"/>
    <cellStyle name="_02-가압장_4-2.포장공-포장공사" xfId="2839" xr:uid="{00000000-0005-0000-0000-0000C2010000}"/>
    <cellStyle name="_02-가압장_4-2.포장공-포장공사_1" xfId="2840" xr:uid="{00000000-0005-0000-0000-0000C3010000}"/>
    <cellStyle name="_02-가압장_4-2.포장공-포장공사_1_우수공사-2차" xfId="2841" xr:uid="{00000000-0005-0000-0000-0000C4010000}"/>
    <cellStyle name="_02-가압장_4-2.포장공-포장공사_우수공사-2차" xfId="2842" xr:uid="{00000000-0005-0000-0000-0000C5010000}"/>
    <cellStyle name="_02-가압장_4-2.포장공-포장공사_포장공사1차(택지조성)" xfId="2843" xr:uid="{00000000-0005-0000-0000-0000C6010000}"/>
    <cellStyle name="_02-가압장_4-2.포장공-포장공사_포장공사1차(택지조성)_우수공사-2차" xfId="2844" xr:uid="{00000000-0005-0000-0000-0000C7010000}"/>
    <cellStyle name="_02-가압장_4-3.포장공-경계석및측구" xfId="2845" xr:uid="{00000000-0005-0000-0000-0000C8010000}"/>
    <cellStyle name="_02-가압장_4-3.포장공-경계석및측구_1" xfId="2846" xr:uid="{00000000-0005-0000-0000-0000C9010000}"/>
    <cellStyle name="_02-가압장_4-3.포장공-경계석및측구_1_우수공사-2차" xfId="2847" xr:uid="{00000000-0005-0000-0000-0000CA010000}"/>
    <cellStyle name="_02-가압장_4-3.포장공-경계석및측구_우수공사-2차" xfId="2848" xr:uid="{00000000-0005-0000-0000-0000CB010000}"/>
    <cellStyle name="_02-가압장_4-3.포장공-경계석및측구_포장공사1차(택지조성)" xfId="2849" xr:uid="{00000000-0005-0000-0000-0000CC010000}"/>
    <cellStyle name="_02-가압장_4-3.포장공-경계석및측구_포장공사1차(택지조성)_우수공사-2차" xfId="2850" xr:uid="{00000000-0005-0000-0000-0000CD010000}"/>
    <cellStyle name="_02-가압장_4-4.포장공-차선도색" xfId="2851" xr:uid="{00000000-0005-0000-0000-0000CE010000}"/>
    <cellStyle name="_02-가압장_4-4.포장공-차선도색_1" xfId="2852" xr:uid="{00000000-0005-0000-0000-0000CF010000}"/>
    <cellStyle name="_02-가압장_4-4.포장공-차선도색_1_우수공사-2차" xfId="2853" xr:uid="{00000000-0005-0000-0000-0000D0010000}"/>
    <cellStyle name="_02-가압장_4-4.포장공-차선도색_우수공사-2차" xfId="2854" xr:uid="{00000000-0005-0000-0000-0000D1010000}"/>
    <cellStyle name="_02-가압장_4-4.포장공-차선도색_포장공사1차(택지조성)" xfId="2855" xr:uid="{00000000-0005-0000-0000-0000D2010000}"/>
    <cellStyle name="_02-가압장_4-4.포장공-차선도색_포장공사1차(택지조성)_우수공사-2차" xfId="2856" xr:uid="{00000000-0005-0000-0000-0000D3010000}"/>
    <cellStyle name="_02-가압장_Book1" xfId="2857" xr:uid="{00000000-0005-0000-0000-0000D4010000}"/>
    <cellStyle name="_02-가압장_Book1_2차수량집계,단위수량" xfId="2858" xr:uid="{00000000-0005-0000-0000-0000D5010000}"/>
    <cellStyle name="_02-가압장_Book1_2차수량집계,단위수량_2차수량집계,단위수량" xfId="2859" xr:uid="{00000000-0005-0000-0000-0000D6010000}"/>
    <cellStyle name="_02-가압장_Book1_2차수량집계,단위수량_2차수량집계,단위수량_2차수량집계,단위수량" xfId="2860" xr:uid="{00000000-0005-0000-0000-0000D7010000}"/>
    <cellStyle name="_02-가압장_H02-우수관수량" xfId="2861" xr:uid="{00000000-0005-0000-0000-0000D8010000}"/>
    <cellStyle name="_02-가압장_H02-우수관수량_2차수량집계,단위수량" xfId="2862" xr:uid="{00000000-0005-0000-0000-0000D9010000}"/>
    <cellStyle name="_02-가압장_H02-우수관수량_2차수량집계,단위수량_2차수량집계,단위수량" xfId="2863" xr:uid="{00000000-0005-0000-0000-0000DA010000}"/>
    <cellStyle name="_02-가압장_H02-우수관수량_2차수량집계,단위수량_2차수량집계,단위수량_2차수량집계,단위수량" xfId="2864" xr:uid="{00000000-0005-0000-0000-0000DB010000}"/>
    <cellStyle name="_02-가압장_우수공사-2차" xfId="2865" xr:uid="{00000000-0005-0000-0000-0000DC010000}"/>
    <cellStyle name="_02-가압장_우수관수량3" xfId="2866" xr:uid="{00000000-0005-0000-0000-0000DD010000}"/>
    <cellStyle name="_02-가압장_우수관수량3_2차수량집계,단위수량" xfId="2867" xr:uid="{00000000-0005-0000-0000-0000DE010000}"/>
    <cellStyle name="_02-가압장_우수관수량3_2차수량집계,단위수량_2차수량집계,단위수량" xfId="2868" xr:uid="{00000000-0005-0000-0000-0000DF010000}"/>
    <cellStyle name="_02-가압장_우수관수량3_2차수량집계,단위수량_2차수량집계,단위수량_2차수량집계,단위수량" xfId="2869" xr:uid="{00000000-0005-0000-0000-0000E0010000}"/>
    <cellStyle name="_02-가압장_차집관로-2차 가시설" xfId="2870" xr:uid="{00000000-0005-0000-0000-0000E1010000}"/>
    <cellStyle name="_02-가압장_차집관로-2차 가시설_우수공사-2차" xfId="2871" xr:uid="{00000000-0005-0000-0000-0000E2010000}"/>
    <cellStyle name="_02-가압장_차집관로-관로부가시설" xfId="2872" xr:uid="{00000000-0005-0000-0000-0000E3010000}"/>
    <cellStyle name="_02-가압장_차집관로-관로부가시설_우수공사-2차" xfId="2873" xr:uid="{00000000-0005-0000-0000-0000E4010000}"/>
    <cellStyle name="_02-가압장_차집관로-관추진공가시설(동림3)" xfId="2874" xr:uid="{00000000-0005-0000-0000-0000E5010000}"/>
    <cellStyle name="_02-가압장_차집관로-관추진공가시설(동림3)_우수공사-2차" xfId="2875" xr:uid="{00000000-0005-0000-0000-0000E6010000}"/>
    <cellStyle name="_02-가압장_포장공사1차(택지조성)" xfId="2876" xr:uid="{00000000-0005-0000-0000-0000E7010000}"/>
    <cellStyle name="_02-가압장_포장공사1차(택지조성)_우수공사-2차" xfId="2877" xr:uid="{00000000-0005-0000-0000-0000E8010000}"/>
    <cellStyle name="_02간선관로" xfId="2878" xr:uid="{00000000-0005-0000-0000-0000E9010000}"/>
    <cellStyle name="_03.구조물토공" xfId="2879" xr:uid="{00000000-0005-0000-0000-0000EA010000}"/>
    <cellStyle name="_03.세구지오수 구조물공" xfId="2880" xr:uid="{00000000-0005-0000-0000-0000EB010000}"/>
    <cellStyle name="_03.여도오수 구조물공" xfId="2881" xr:uid="{00000000-0005-0000-0000-0000EC010000}"/>
    <cellStyle name="_03.화장오수 구조물공" xfId="2882" xr:uid="{00000000-0005-0000-0000-0000ED010000}"/>
    <cellStyle name="_03_장성교하부" xfId="2883" xr:uid="{00000000-0005-0000-0000-0000EE010000}"/>
    <cellStyle name="_03-맨홀,오수받이" xfId="2884" xr:uid="{00000000-0005-0000-0000-0000EF010000}"/>
    <cellStyle name="_03상부수량" xfId="2885" xr:uid="{00000000-0005-0000-0000-0000F0010000}"/>
    <cellStyle name="_03상부수량_02_금곡1교상부수량" xfId="2886" xr:uid="{00000000-0005-0000-0000-0000F1010000}"/>
    <cellStyle name="_03-파주교하부공" xfId="2887" xr:uid="{00000000-0005-0000-0000-0000F2010000}"/>
    <cellStyle name="_04)점자블럭" xfId="15" xr:uid="{00000000-0005-0000-0000-0000F3010000}"/>
    <cellStyle name="_04U(7994)_U-12_통로BOX " xfId="2888" xr:uid="{00000000-0005-0000-0000-0000F4010000}"/>
    <cellStyle name="_04U(7994)_U-13_통로BOX " xfId="2889" xr:uid="{00000000-0005-0000-0000-0000F5010000}"/>
    <cellStyle name="_04U(7994)_U-14_통로BOX " xfId="2890" xr:uid="{00000000-0005-0000-0000-0000F6010000}"/>
    <cellStyle name="_04U(7994)_U-14-1_통로BOX " xfId="2891" xr:uid="{00000000-0005-0000-0000-0000F7010000}"/>
    <cellStyle name="_04U(7994)_통로BOX " xfId="2892" xr:uid="{00000000-0005-0000-0000-0000F8010000}"/>
    <cellStyle name="_05)점자블럭" xfId="16" xr:uid="{00000000-0005-0000-0000-0000F9010000}"/>
    <cellStyle name="_05.송수B-LINE접합부토공" xfId="2893" xr:uid="{00000000-0005-0000-0000-0000FA010000}"/>
    <cellStyle name="_05.접합부토공" xfId="2894" xr:uid="{00000000-0005-0000-0000-0000FB010000}"/>
    <cellStyle name="_05U(5823)_통로BOX " xfId="2895" xr:uid="{00000000-0005-0000-0000-0000FC010000}"/>
    <cellStyle name="_08(예정)080305" xfId="2896" xr:uid="{00000000-0005-0000-0000-0000FD010000}"/>
    <cellStyle name="_08-신호등산출서" xfId="2897" xr:uid="{00000000-0005-0000-0000-0000FE010000}"/>
    <cellStyle name="_09-점검로" xfId="2898" xr:uid="{00000000-0005-0000-0000-0000FF010000}"/>
    <cellStyle name="_09-점검로(수정)" xfId="2899" xr:uid="{00000000-0005-0000-0000-000000020000}"/>
    <cellStyle name="_1) 교대토공수량" xfId="2900" xr:uid="{00000000-0005-0000-0000-000001020000}"/>
    <cellStyle name="_1) 교대토공수량_1) 교대토공수량" xfId="2901" xr:uid="{00000000-0005-0000-0000-000002020000}"/>
    <cellStyle name="_1) 교대토공수량_1) 교대토공수량_1.여주JCT6교" xfId="2902" xr:uid="{00000000-0005-0000-0000-000003020000}"/>
    <cellStyle name="_1) 교대토공수량_1) 교대토공수량_2.여주jc7교" xfId="2903" xr:uid="{00000000-0005-0000-0000-000004020000}"/>
    <cellStyle name="_1) 교대토공수량_1) 대토공수량" xfId="2904" xr:uid="{00000000-0005-0000-0000-000005020000}"/>
    <cellStyle name="_1) 교대토공수량_1) 대토공수량_1.여주JCT6교" xfId="2905" xr:uid="{00000000-0005-0000-0000-000006020000}"/>
    <cellStyle name="_1) 교대토공수량_1) 대토공수량_2.여주jc7교" xfId="2906" xr:uid="{00000000-0005-0000-0000-000007020000}"/>
    <cellStyle name="_1) 교대토공수량_1.여주JCT6교" xfId="2907" xr:uid="{00000000-0005-0000-0000-000008020000}"/>
    <cellStyle name="_1) 교대토공수량_2.여주jc7교" xfId="2908" xr:uid="{00000000-0005-0000-0000-000009020000}"/>
    <cellStyle name="_1) 토공수량집계(배수A)" xfId="2909" xr:uid="{00000000-0005-0000-0000-00000A020000}"/>
    <cellStyle name="_1) 토공수량집계(배수B)" xfId="2910" xr:uid="{00000000-0005-0000-0000-00000B020000}"/>
    <cellStyle name="_1) 토공수량집계(송수A)" xfId="2911" xr:uid="{00000000-0005-0000-0000-00000C020000}"/>
    <cellStyle name="_1) 토공수량집계(송수A1)" xfId="2912" xr:uid="{00000000-0005-0000-0000-00000D020000}"/>
    <cellStyle name="_1,2.자재집계표,수량집계표" xfId="2913" xr:uid="{00000000-0005-0000-0000-00000E020000}"/>
    <cellStyle name="_1.10 사면보강공" xfId="2914" xr:uid="{00000000-0005-0000-0000-00000F020000}"/>
    <cellStyle name="_1.여주JCT6교" xfId="2915" xr:uid="{00000000-0005-0000-0000-000010020000}"/>
    <cellStyle name="_1.자재집계표" xfId="17" xr:uid="{00000000-0005-0000-0000-000011020000}"/>
    <cellStyle name="_1.집계표" xfId="2916" xr:uid="{00000000-0005-0000-0000-000012020000}"/>
    <cellStyle name="_1.토공" xfId="2917" xr:uid="{00000000-0005-0000-0000-000013020000}"/>
    <cellStyle name="_11,폐공" xfId="2918" xr:uid="{00000000-0005-0000-0000-000014020000}"/>
    <cellStyle name="_11.오수공사-2차(택)" xfId="2919" xr:uid="{00000000-0005-0000-0000-000015020000}"/>
    <cellStyle name="_12 단위수량" xfId="2920" xr:uid="{00000000-0005-0000-0000-000016020000}"/>
    <cellStyle name="_1-3관로공" xfId="2921" xr:uid="{00000000-0005-0000-0000-000017020000}"/>
    <cellStyle name="_1-4구조물공(보체)" xfId="2922" xr:uid="{00000000-0005-0000-0000-000018020000}"/>
    <cellStyle name="_1-8부대공" xfId="2923" xr:uid="{00000000-0005-0000-0000-000019020000}"/>
    <cellStyle name="_1공구구조물공" xfId="2924" xr:uid="{00000000-0005-0000-0000-00001A020000}"/>
    <cellStyle name="_1공구수량" xfId="2925" xr:uid="{00000000-0005-0000-0000-00001B020000}"/>
    <cellStyle name="_1-토공" xfId="2926" xr:uid="{00000000-0005-0000-0000-00001C020000}"/>
    <cellStyle name="_2) 교대일반수량2" xfId="2927" xr:uid="{00000000-0005-0000-0000-00001D020000}"/>
    <cellStyle name="_2) 교대일반수량2_1) 교대토공수량" xfId="2928" xr:uid="{00000000-0005-0000-0000-00001E020000}"/>
    <cellStyle name="_2) 교대일반수량2_1) 교대토공수량_1.여주JCT6교" xfId="2929" xr:uid="{00000000-0005-0000-0000-00001F020000}"/>
    <cellStyle name="_2) 교대일반수량2_1) 교대토공수량_2.여주jc7교" xfId="2930" xr:uid="{00000000-0005-0000-0000-000020020000}"/>
    <cellStyle name="_2) 교대일반수량2_1) 대토공수량" xfId="2931" xr:uid="{00000000-0005-0000-0000-000021020000}"/>
    <cellStyle name="_2) 교대일반수량2_1) 대토공수량_1.여주JCT6교" xfId="2932" xr:uid="{00000000-0005-0000-0000-000022020000}"/>
    <cellStyle name="_2) 교대일반수량2_1) 대토공수량_2.여주jc7교" xfId="2933" xr:uid="{00000000-0005-0000-0000-000023020000}"/>
    <cellStyle name="_2) 교대일반수량2_1.여주JCT6교" xfId="2934" xr:uid="{00000000-0005-0000-0000-000024020000}"/>
    <cellStyle name="_2) 교대일반수량2_2.여주jc7교" xfId="2935" xr:uid="{00000000-0005-0000-0000-000025020000}"/>
    <cellStyle name="_2) 교대토공수량" xfId="2936" xr:uid="{00000000-0005-0000-0000-000026020000}"/>
    <cellStyle name="_2) 교대토공수량_1) 교대토공수량" xfId="2937" xr:uid="{00000000-0005-0000-0000-000027020000}"/>
    <cellStyle name="_2) 교대토공수량_1) 교대토공수량_1.여주JCT6교" xfId="2938" xr:uid="{00000000-0005-0000-0000-000028020000}"/>
    <cellStyle name="_2) 교대토공수량_1) 교대토공수량_2.여주jc7교" xfId="2939" xr:uid="{00000000-0005-0000-0000-000029020000}"/>
    <cellStyle name="_2) 교대토공수량_1) 대토공수량" xfId="2940" xr:uid="{00000000-0005-0000-0000-00002A020000}"/>
    <cellStyle name="_2) 교대토공수량_1) 대토공수량_1.여주JCT6교" xfId="2941" xr:uid="{00000000-0005-0000-0000-00002B020000}"/>
    <cellStyle name="_2) 교대토공수량_1) 대토공수량_2.여주jc7교" xfId="2942" xr:uid="{00000000-0005-0000-0000-00002C020000}"/>
    <cellStyle name="_2) 교대토공수량_1.여주JCT6교" xfId="2943" xr:uid="{00000000-0005-0000-0000-00002D020000}"/>
    <cellStyle name="_2) 교대토공수량_2.여주jc7교" xfId="2944" xr:uid="{00000000-0005-0000-0000-00002E020000}"/>
    <cellStyle name="_2.0관부설공" xfId="2945" xr:uid="{00000000-0005-0000-0000-00002F020000}"/>
    <cellStyle name="_2.0관부설공_0.구조물공(총괄)" xfId="2946" xr:uid="{00000000-0005-0000-0000-000030020000}"/>
    <cellStyle name="_2.0관부설공_1.0 토공" xfId="2947" xr:uid="{00000000-0005-0000-0000-000031020000}"/>
    <cellStyle name="_2.0관부설공_2.0 토공" xfId="2948" xr:uid="{00000000-0005-0000-0000-000032020000}"/>
    <cellStyle name="_2.0관부설공_구내배관토공" xfId="2949" xr:uid="{00000000-0005-0000-0000-000033020000}"/>
    <cellStyle name="_2.0관부설공_맨홀토공" xfId="2950" xr:uid="{00000000-0005-0000-0000-000034020000}"/>
    <cellStyle name="_2.2구내배관관로토공(배수지)" xfId="2951" xr:uid="{00000000-0005-0000-0000-000035020000}"/>
    <cellStyle name="_2.8구조물공" xfId="2952" xr:uid="{00000000-0005-0000-0000-000036020000}"/>
    <cellStyle name="_2.괴정(S-3)" xfId="2953" xr:uid="{00000000-0005-0000-0000-000037020000}"/>
    <cellStyle name="_2.북면1옹벽(060508)" xfId="2954" xr:uid="{00000000-0005-0000-0000-000038020000}"/>
    <cellStyle name="_2.송수펌프장구조물공" xfId="2955" xr:uid="{00000000-0005-0000-0000-000039020000}"/>
    <cellStyle name="_2.송수펌프장구조물공(수정)" xfId="2956" xr:uid="{00000000-0005-0000-0000-00003A020000}"/>
    <cellStyle name="_2.여주jc7교" xfId="2957" xr:uid="{00000000-0005-0000-0000-00003B020000}"/>
    <cellStyle name="_2.토공(홍)" xfId="2958" xr:uid="{00000000-0005-0000-0000-00003C020000}"/>
    <cellStyle name="_2.토공(홍)_0.구조물공(총괄)" xfId="2959" xr:uid="{00000000-0005-0000-0000-00003D020000}"/>
    <cellStyle name="_2.토공(홍)_1.0 토공" xfId="2960" xr:uid="{00000000-0005-0000-0000-00003E020000}"/>
    <cellStyle name="_2.토공(홍)_2.0 토공" xfId="2961" xr:uid="{00000000-0005-0000-0000-00003F020000}"/>
    <cellStyle name="_2.토공(홍)_가시설" xfId="2962" xr:uid="{00000000-0005-0000-0000-000040020000}"/>
    <cellStyle name="_2.토공(홍)_가시설_1.0 토공" xfId="2963" xr:uid="{00000000-0005-0000-0000-000041020000}"/>
    <cellStyle name="_2.토공(홍)_가시설_2.0 토공" xfId="2964" xr:uid="{00000000-0005-0000-0000-000042020000}"/>
    <cellStyle name="_2.토공(홍)_가시설_구내배관토공" xfId="2965" xr:uid="{00000000-0005-0000-0000-000043020000}"/>
    <cellStyle name="_2.토공(홍)_가시설_맨홀토공" xfId="2966" xr:uid="{00000000-0005-0000-0000-000044020000}"/>
    <cellStyle name="_2.토공(홍)_구내배관토공" xfId="2967" xr:uid="{00000000-0005-0000-0000-000045020000}"/>
    <cellStyle name="_2.토공(홍)_맨홀토공" xfId="2968" xr:uid="{00000000-0005-0000-0000-000046020000}"/>
    <cellStyle name="_2.포장공(4지구)" xfId="2969" xr:uid="{00000000-0005-0000-0000-000047020000}"/>
    <cellStyle name="_2-4.상반기실적부문별요약" xfId="2970" xr:uid="{00000000-0005-0000-0000-000048020000}"/>
    <cellStyle name="_2-4.상반기실적부문별요약(표지및목차포함)" xfId="2971" xr:uid="{00000000-0005-0000-0000-000049020000}"/>
    <cellStyle name="_2-4.상반기실적부문별요약(표지및목차포함)_1" xfId="2972" xr:uid="{00000000-0005-0000-0000-00004A020000}"/>
    <cellStyle name="_2-4.상반기실적부문별요약_1" xfId="2973" xr:uid="{00000000-0005-0000-0000-00004B020000}"/>
    <cellStyle name="_28KM960.00" xfId="2974" xr:uid="{00000000-0005-0000-0000-00004C020000}"/>
    <cellStyle name="_29KM830.00" xfId="2975" xr:uid="{00000000-0005-0000-0000-00004D020000}"/>
    <cellStyle name="_2경간 PC BEAM-PILE-90야죽" xfId="2976" xr:uid="{00000000-0005-0000-0000-00004E020000}"/>
    <cellStyle name="_2경간RC SLAB-PILE-75필암" xfId="2977" xr:uid="{00000000-0005-0000-0000-00004F020000}"/>
    <cellStyle name="_2공구" xfId="2978" xr:uid="{00000000-0005-0000-0000-000050020000}"/>
    <cellStyle name="_2공구수량" xfId="2979" xr:uid="{00000000-0005-0000-0000-000051020000}"/>
    <cellStyle name="_2차수정3경간RC SLAB-PILE-70(YS)보관용" xfId="2980" xr:uid="{00000000-0005-0000-0000-000052020000}"/>
    <cellStyle name="_3. 상도문1리" xfId="2981" xr:uid="{00000000-0005-0000-0000-000053020000}"/>
    <cellStyle name="_3.관로공" xfId="2982" xr:uid="{00000000-0005-0000-0000-000054020000}"/>
    <cellStyle name="_3.배수공" xfId="18" xr:uid="{00000000-0005-0000-0000-000055020000}"/>
    <cellStyle name="_3.배수공_4.포장수량" xfId="19" xr:uid="{00000000-0005-0000-0000-000056020000}"/>
    <cellStyle name="_3.부대시설공" xfId="2983" xr:uid="{00000000-0005-0000-0000-000057020000}"/>
    <cellStyle name="_3.송수펌프장 관로공" xfId="2984" xr:uid="{00000000-0005-0000-0000-000058020000}"/>
    <cellStyle name="_30KM970.00" xfId="2985" xr:uid="{00000000-0005-0000-0000-000059020000}"/>
    <cellStyle name="_35KM292" xfId="2986" xr:uid="{00000000-0005-0000-0000-00005A020000}"/>
    <cellStyle name="_35KM484" xfId="2987" xr:uid="{00000000-0005-0000-0000-00005B020000}"/>
    <cellStyle name="_35KM629" xfId="2988" xr:uid="{00000000-0005-0000-0000-00005C020000}"/>
    <cellStyle name="_35KM729" xfId="2989" xr:uid="{00000000-0005-0000-0000-00005D020000}"/>
    <cellStyle name="_3경간수량(신금교)" xfId="2990" xr:uid="{00000000-0005-0000-0000-00005E020000}"/>
    <cellStyle name="_3공구(U형측구)" xfId="2991" xr:uid="{00000000-0005-0000-0000-00005F020000}"/>
    <cellStyle name="_3공구구조물공" xfId="2992" xr:uid="{00000000-0005-0000-0000-000060020000}"/>
    <cellStyle name="_4.0 구조물공" xfId="2993" xr:uid="{00000000-0005-0000-0000-000061020000}"/>
    <cellStyle name="_4.0가시설공" xfId="2994" xr:uid="{00000000-0005-0000-0000-000062020000}"/>
    <cellStyle name="_4.0가시설공_1.0 토공" xfId="2995" xr:uid="{00000000-0005-0000-0000-000063020000}"/>
    <cellStyle name="_4.0가시설공_2.0 토공" xfId="2996" xr:uid="{00000000-0005-0000-0000-000064020000}"/>
    <cellStyle name="_4.0가시설공_구내배관토공" xfId="2997" xr:uid="{00000000-0005-0000-0000-000065020000}"/>
    <cellStyle name="_4.0가시설공_맨홀토공" xfId="2998" xr:uid="{00000000-0005-0000-0000-000066020000}"/>
    <cellStyle name="_4.가시설공" xfId="2999" xr:uid="{00000000-0005-0000-0000-000067020000}"/>
    <cellStyle name="_4.구조물공" xfId="3000" xr:uid="{00000000-0005-0000-0000-000068020000}"/>
    <cellStyle name="_4.구조물공(개군)" xfId="3001" xr:uid="{00000000-0005-0000-0000-000069020000}"/>
    <cellStyle name="_4.구조물공_0.구조물공(총괄)" xfId="3002" xr:uid="{00000000-0005-0000-0000-00006A020000}"/>
    <cellStyle name="_4.구조물공_1.0 토공" xfId="3003" xr:uid="{00000000-0005-0000-0000-00006B020000}"/>
    <cellStyle name="_4.구조물공_2.0 토공" xfId="3004" xr:uid="{00000000-0005-0000-0000-00006C020000}"/>
    <cellStyle name="_4.구조물공_가시설" xfId="3005" xr:uid="{00000000-0005-0000-0000-00006D020000}"/>
    <cellStyle name="_4.구조물공_가시설_1.0 토공" xfId="3006" xr:uid="{00000000-0005-0000-0000-00006E020000}"/>
    <cellStyle name="_4.구조물공_가시설_2.0 토공" xfId="3007" xr:uid="{00000000-0005-0000-0000-00006F020000}"/>
    <cellStyle name="_4.구조물공_가시설_구내배관토공" xfId="3008" xr:uid="{00000000-0005-0000-0000-000070020000}"/>
    <cellStyle name="_4.구조물공_가시설_맨홀토공" xfId="3009" xr:uid="{00000000-0005-0000-0000-000071020000}"/>
    <cellStyle name="_4.구조물공_구내배관토공" xfId="3010" xr:uid="{00000000-0005-0000-0000-000072020000}"/>
    <cellStyle name="_4.구조물공_맨홀토공" xfId="3011" xr:uid="{00000000-0005-0000-0000-000073020000}"/>
    <cellStyle name="_4.포장수량-수정" xfId="20" xr:uid="{00000000-0005-0000-0000-000074020000}"/>
    <cellStyle name="_4-6 B(함) 안강 제4 -BOX" xfId="3012" xr:uid="{00000000-0005-0000-0000-000075020000}"/>
    <cellStyle name="_47KM900" xfId="3013" xr:uid="{00000000-0005-0000-0000-000076020000}"/>
    <cellStyle name="_4차설변 내역-WON-02" xfId="3014" xr:uid="{00000000-0005-0000-0000-000077020000}"/>
    <cellStyle name="_4차설변 내역-WON-02_4차설변 내역-WON-02" xfId="3015" xr:uid="{00000000-0005-0000-0000-000078020000}"/>
    <cellStyle name="_4차설변 내역-WON-02_4차설변 내역-WON-02(수정중)" xfId="3016" xr:uid="{00000000-0005-0000-0000-000079020000}"/>
    <cellStyle name="_4차설변 내역-WON-02_5차설변 내역" xfId="3017" xr:uid="{00000000-0005-0000-0000-00007A020000}"/>
    <cellStyle name="_4차설변 내역-WON-02_5차설변 내역(신규통합)REV2" xfId="3018" xr:uid="{00000000-0005-0000-0000-00007B020000}"/>
    <cellStyle name="_4차설변 내역-WON-02_5차설변 내역-1" xfId="3019" xr:uid="{00000000-0005-0000-0000-00007C020000}"/>
    <cellStyle name="_4차설변 내역-WON-02_6차설변 내역서" xfId="3020" xr:uid="{00000000-0005-0000-0000-00007D020000}"/>
    <cellStyle name="_4차설변 내역-WON-02_6차설변 내역서(5+541추가)" xfId="3021" xr:uid="{00000000-0005-0000-0000-00007E020000}"/>
    <cellStyle name="_4차설변 내역-WON-02_6차설변 내역서(감사실 수정)가로등제외(LMC포장삭제)" xfId="3022" xr:uid="{00000000-0005-0000-0000-00007F020000}"/>
    <cellStyle name="_4차설변 내역-WON-02_6차설변 내역서(설변단가)-1" xfId="3023" xr:uid="{00000000-0005-0000-0000-000080020000}"/>
    <cellStyle name="_4차설변 내역-WON-02_6차설변 내역서(전기포함)" xfId="3024" xr:uid="{00000000-0005-0000-0000-000081020000}"/>
    <cellStyle name="_4차설변 내역-WON-02_7차설변 내역서" xfId="3025" xr:uid="{00000000-0005-0000-0000-000082020000}"/>
    <cellStyle name="_4차설변 내역-WON-02_7차설변 내역서-2" xfId="3026" xr:uid="{00000000-0005-0000-0000-000083020000}"/>
    <cellStyle name="_4차설변 내역-WON-02_Book2" xfId="3027" xr:uid="{00000000-0005-0000-0000-000084020000}"/>
    <cellStyle name="_5_세륜세차시설" xfId="3028" xr:uid="{00000000-0005-0000-0000-000085020000}"/>
    <cellStyle name="_5-4E-LINE" xfId="3029" xr:uid="{00000000-0005-0000-0000-000086020000}"/>
    <cellStyle name="_5구조물공" xfId="3030" xr:uid="{00000000-0005-0000-0000-000087020000}"/>
    <cellStyle name="_6.0 부대공" xfId="3031" xr:uid="{00000000-0005-0000-0000-000088020000}"/>
    <cellStyle name="_6.0부대공" xfId="3032" xr:uid="{00000000-0005-0000-0000-000089020000}"/>
    <cellStyle name="_6.0부대공_05.가시설공" xfId="3033" xr:uid="{00000000-0005-0000-0000-00008A020000}"/>
    <cellStyle name="_6.0부대공_1.0 토공" xfId="3034" xr:uid="{00000000-0005-0000-0000-00008B020000}"/>
    <cellStyle name="_6.0부대공_2.0 토공" xfId="3035" xr:uid="{00000000-0005-0000-0000-00008C020000}"/>
    <cellStyle name="_6.0부대공_구내배관토공" xfId="3036" xr:uid="{00000000-0005-0000-0000-00008D020000}"/>
    <cellStyle name="_6.0부대공_맨홀토공" xfId="3037" xr:uid="{00000000-0005-0000-0000-00008E020000}"/>
    <cellStyle name="_6.1부대공" xfId="3038" xr:uid="{00000000-0005-0000-0000-00008F020000}"/>
    <cellStyle name="_6-1.백원상수도-단위수량" xfId="3039" xr:uid="{00000000-0005-0000-0000-000090020000}"/>
    <cellStyle name="_8부대공-총괄" xfId="3040" xr:uid="{00000000-0005-0000-0000-000091020000}"/>
    <cellStyle name="_'99상반기경영개선활동결과(게시용)" xfId="3041" xr:uid="{00000000-0005-0000-0000-000092020000}"/>
    <cellStyle name="_Book1" xfId="3042" xr:uid="{00000000-0005-0000-0000-000093020000}"/>
    <cellStyle name="_Book1_02_금곡1교상부수량" xfId="3043" xr:uid="{00000000-0005-0000-0000-000094020000}"/>
    <cellStyle name="_Book1_05.가시설공" xfId="3044" xr:uid="{00000000-0005-0000-0000-000095020000}"/>
    <cellStyle name="_Book1_1.3 마산가압장" xfId="3045" xr:uid="{00000000-0005-0000-0000-000096020000}"/>
    <cellStyle name="_Book2" xfId="21" xr:uid="{00000000-0005-0000-0000-000097020000}"/>
    <cellStyle name="_Book2_4.포장수량" xfId="22" xr:uid="{00000000-0005-0000-0000-000098020000}"/>
    <cellStyle name="_Book2_집계표" xfId="23" xr:uid="{00000000-0005-0000-0000-000099020000}"/>
    <cellStyle name="_Book2_집계표_4.포장수량" xfId="24" xr:uid="{00000000-0005-0000-0000-00009A020000}"/>
    <cellStyle name="_c-LINE변실(최종)" xfId="3046" xr:uid="{00000000-0005-0000-0000-00009B020000}"/>
    <cellStyle name="_D(흄)1000X1" xfId="3047" xr:uid="{00000000-0005-0000-0000-00009C020000}"/>
    <cellStyle name="_D(흄)1000X1_방음벽" xfId="3048" xr:uid="{00000000-0005-0000-0000-00009D020000}"/>
    <cellStyle name="_D(흄)1000X1_방음벽(대호)" xfId="3049" xr:uid="{00000000-0005-0000-0000-00009E020000}"/>
    <cellStyle name="_D(흄)1000X1_울타리및차량방호책" xfId="3050" xr:uid="{00000000-0005-0000-0000-00009F020000}"/>
    <cellStyle name="_E-기타공(안전관리비-점검로)" xfId="3051" xr:uid="{00000000-0005-0000-0000-0000A0020000}"/>
    <cellStyle name="_FAX1" xfId="3052" xr:uid="{00000000-0005-0000-0000-0000A1020000}"/>
    <cellStyle name="_FAX1_선정안(삼산)" xfId="3053" xr:uid="{00000000-0005-0000-0000-0000A2020000}"/>
    <cellStyle name="_FAX1_추풍령" xfId="3054" xr:uid="{00000000-0005-0000-0000-0000A3020000}"/>
    <cellStyle name="_FAX1_추풍령-1" xfId="3055" xr:uid="{00000000-0005-0000-0000-0000A4020000}"/>
    <cellStyle name="_FAX2" xfId="3056" xr:uid="{00000000-0005-0000-0000-0000A5020000}"/>
    <cellStyle name="_FAX2_선정안(삼산)" xfId="3057" xr:uid="{00000000-0005-0000-0000-0000A6020000}"/>
    <cellStyle name="_FAX2_추풍령" xfId="3058" xr:uid="{00000000-0005-0000-0000-0000A7020000}"/>
    <cellStyle name="_FAX2_추풍령-1" xfId="3059" xr:uid="{00000000-0005-0000-0000-0000A8020000}"/>
    <cellStyle name="_F-축도수량집계" xfId="3060" xr:uid="{00000000-0005-0000-0000-0000A9020000}"/>
    <cellStyle name="_HD-상부수량" xfId="3061" xr:uid="{00000000-0005-0000-0000-0000AA020000}"/>
    <cellStyle name="_HD-상부수량_02_금곡1교상부수량" xfId="3062" xr:uid="{00000000-0005-0000-0000-0000AB020000}"/>
    <cellStyle name="_L4측구(QE적용)" xfId="3063" xr:uid="{00000000-0005-0000-0000-0000AC020000}"/>
    <cellStyle name="_L4측구(QP1적용)" xfId="3064" xr:uid="{00000000-0005-0000-0000-0000AD020000}"/>
    <cellStyle name="_L4측구단산" xfId="3065" xr:uid="{00000000-0005-0000-0000-0000AE020000}"/>
    <cellStyle name="_MBR1~3 (version 1)" xfId="3066" xr:uid="{00000000-0005-0000-0000-0000AF020000}"/>
    <cellStyle name="_NEGS_1화 [0]_nh_x0010_통화 [0]_OCT-Price" xfId="3067" xr:uid="{00000000-0005-0000-0000-0000B0020000}"/>
    <cellStyle name="_PRICE" xfId="3068" xr:uid="{00000000-0005-0000-0000-0000B1020000}"/>
    <cellStyle name="_PSC상부(내맘)" xfId="3069" xr:uid="{00000000-0005-0000-0000-0000B2020000}"/>
    <cellStyle name="_PSC상부(내맘)_2.배수공" xfId="3070" xr:uid="{00000000-0005-0000-0000-0000B3020000}"/>
    <cellStyle name="_PSC상부(내맘)_2.배수공_1평촌마을" xfId="3071" xr:uid="{00000000-0005-0000-0000-0000B4020000}"/>
    <cellStyle name="_PSC상부(내맘)_2.배수공_1평촌마을_고승세천1공구" xfId="3072" xr:uid="{00000000-0005-0000-0000-0000B5020000}"/>
    <cellStyle name="_PSC상부(내맘)_2.배수공_1평촌마을_고승세천3공구" xfId="3073" xr:uid="{00000000-0005-0000-0000-0000B6020000}"/>
    <cellStyle name="_PSC상부(내맘)_2.배수공_1평촌마을_부대공" xfId="3074" xr:uid="{00000000-0005-0000-0000-0000B7020000}"/>
    <cellStyle name="_PSC상부(내맘)_2.배수공_1평촌마을_부대공1" xfId="3075" xr:uid="{00000000-0005-0000-0000-0000B8020000}"/>
    <cellStyle name="_PSC상부(내맘)_2.배수공_1평촌마을_성사체육공원" xfId="3076" xr:uid="{00000000-0005-0000-0000-0000B9020000}"/>
    <cellStyle name="_PSC상부(내맘)_2.배수공_1평촌마을_수량(5공구)" xfId="3077" xr:uid="{00000000-0005-0000-0000-0000BA020000}"/>
    <cellStyle name="_PSC상부(내맘)_2.배수공_1평촌마을_용곡2리농로" xfId="3078" xr:uid="{00000000-0005-0000-0000-0000BB020000}"/>
    <cellStyle name="_PSC상부(내맘)_2.배수공_1평촌마을_용곡3리농로" xfId="3079" xr:uid="{00000000-0005-0000-0000-0000BC020000}"/>
    <cellStyle name="_PSC상부(내맘)_2.배수공_1평촌마을_주요자재집계표" xfId="3080" xr:uid="{00000000-0005-0000-0000-0000BD020000}"/>
    <cellStyle name="_PSC상부(내맘)_2.배수공_1평촌마을_중2리석축" xfId="3081" xr:uid="{00000000-0005-0000-0000-0000BE020000}"/>
    <cellStyle name="_PSC상부(내맘)_2.배수공_1평촌마을_차선도색" xfId="3082" xr:uid="{00000000-0005-0000-0000-0000BF020000}"/>
    <cellStyle name="_PSC상부(내맘)_2.배수공_1평촌마을_화단조성" xfId="3083" xr:uid="{00000000-0005-0000-0000-0000C0020000}"/>
    <cellStyle name="_PSC상부(내맘)_2.배수공_고승세천1공구" xfId="3084" xr:uid="{00000000-0005-0000-0000-0000C1020000}"/>
    <cellStyle name="_PSC상부(내맘)_2.배수공_고승세천3공구" xfId="3085" xr:uid="{00000000-0005-0000-0000-0000C2020000}"/>
    <cellStyle name="_PSC상부(내맘)_2.배수공_배수로" xfId="3086" xr:uid="{00000000-0005-0000-0000-0000C3020000}"/>
    <cellStyle name="_PSC상부(내맘)_2.배수공_배수로_고승세천1공구" xfId="3087" xr:uid="{00000000-0005-0000-0000-0000C4020000}"/>
    <cellStyle name="_PSC상부(내맘)_2.배수공_배수로_고승세천3공구" xfId="3088" xr:uid="{00000000-0005-0000-0000-0000C5020000}"/>
    <cellStyle name="_PSC상부(내맘)_2.배수공_배수로_부대공" xfId="3089" xr:uid="{00000000-0005-0000-0000-0000C6020000}"/>
    <cellStyle name="_PSC상부(내맘)_2.배수공_배수로_부대공1" xfId="3090" xr:uid="{00000000-0005-0000-0000-0000C7020000}"/>
    <cellStyle name="_PSC상부(내맘)_2.배수공_배수로_성사체육공원" xfId="3091" xr:uid="{00000000-0005-0000-0000-0000C8020000}"/>
    <cellStyle name="_PSC상부(내맘)_2.배수공_배수로_수량(5공구)" xfId="3092" xr:uid="{00000000-0005-0000-0000-0000C9020000}"/>
    <cellStyle name="_PSC상부(내맘)_2.배수공_배수로_용곡2리농로" xfId="3093" xr:uid="{00000000-0005-0000-0000-0000CA020000}"/>
    <cellStyle name="_PSC상부(내맘)_2.배수공_배수로_용곡3리농로" xfId="3094" xr:uid="{00000000-0005-0000-0000-0000CB020000}"/>
    <cellStyle name="_PSC상부(내맘)_2.배수공_배수로_주요자재집계표" xfId="3095" xr:uid="{00000000-0005-0000-0000-0000CC020000}"/>
    <cellStyle name="_PSC상부(내맘)_2.배수공_배수로_중2리석축" xfId="3096" xr:uid="{00000000-0005-0000-0000-0000CD020000}"/>
    <cellStyle name="_PSC상부(내맘)_2.배수공_배수로_차선도색" xfId="3097" xr:uid="{00000000-0005-0000-0000-0000CE020000}"/>
    <cellStyle name="_PSC상부(내맘)_2.배수공_배수로_화단조성" xfId="3098" xr:uid="{00000000-0005-0000-0000-0000CF020000}"/>
    <cellStyle name="_PSC상부(내맘)_2.배수공_부대공" xfId="3099" xr:uid="{00000000-0005-0000-0000-0000D0020000}"/>
    <cellStyle name="_PSC상부(내맘)_2.배수공_부대공1" xfId="3100" xr:uid="{00000000-0005-0000-0000-0000D1020000}"/>
    <cellStyle name="_PSC상부(내맘)_2.배수공_성사체육공원" xfId="3101" xr:uid="{00000000-0005-0000-0000-0000D2020000}"/>
    <cellStyle name="_PSC상부(내맘)_2.배수공_수량(5공구)" xfId="3102" xr:uid="{00000000-0005-0000-0000-0000D3020000}"/>
    <cellStyle name="_PSC상부(내맘)_2.배수공_수량산출" xfId="3103" xr:uid="{00000000-0005-0000-0000-0000D4020000}"/>
    <cellStyle name="_PSC상부(내맘)_2.배수공_수량산출_고승세천1공구" xfId="3104" xr:uid="{00000000-0005-0000-0000-0000D5020000}"/>
    <cellStyle name="_PSC상부(내맘)_2.배수공_수량산출_고승세천3공구" xfId="3105" xr:uid="{00000000-0005-0000-0000-0000D6020000}"/>
    <cellStyle name="_PSC상부(내맘)_2.배수공_수량산출_부대공" xfId="3106" xr:uid="{00000000-0005-0000-0000-0000D7020000}"/>
    <cellStyle name="_PSC상부(내맘)_2.배수공_수량산출_부대공1" xfId="3107" xr:uid="{00000000-0005-0000-0000-0000D8020000}"/>
    <cellStyle name="_PSC상부(내맘)_2.배수공_수량산출_성사체육공원" xfId="3108" xr:uid="{00000000-0005-0000-0000-0000D9020000}"/>
    <cellStyle name="_PSC상부(내맘)_2.배수공_수량산출_수량(5공구)" xfId="3109" xr:uid="{00000000-0005-0000-0000-0000DA020000}"/>
    <cellStyle name="_PSC상부(내맘)_2.배수공_수량산출_용곡2리농로" xfId="3110" xr:uid="{00000000-0005-0000-0000-0000DB020000}"/>
    <cellStyle name="_PSC상부(내맘)_2.배수공_수량산출_용곡3리농로" xfId="3111" xr:uid="{00000000-0005-0000-0000-0000DC020000}"/>
    <cellStyle name="_PSC상부(내맘)_2.배수공_수량산출_주요자재집계표" xfId="3112" xr:uid="{00000000-0005-0000-0000-0000DD020000}"/>
    <cellStyle name="_PSC상부(내맘)_2.배수공_수량산출_중2리석축" xfId="3113" xr:uid="{00000000-0005-0000-0000-0000DE020000}"/>
    <cellStyle name="_PSC상부(내맘)_2.배수공_수량산출_차선도색" xfId="3114" xr:uid="{00000000-0005-0000-0000-0000DF020000}"/>
    <cellStyle name="_PSC상부(내맘)_2.배수공_수량산출_화단조성" xfId="3115" xr:uid="{00000000-0005-0000-0000-0000E0020000}"/>
    <cellStyle name="_PSC상부(내맘)_2.배수공_용곡2리농로" xfId="3116" xr:uid="{00000000-0005-0000-0000-0000E1020000}"/>
    <cellStyle name="_PSC상부(내맘)_2.배수공_용곡3리농로" xfId="3117" xr:uid="{00000000-0005-0000-0000-0000E2020000}"/>
    <cellStyle name="_PSC상부(내맘)_2.배수공_주요자재집계표" xfId="3118" xr:uid="{00000000-0005-0000-0000-0000E3020000}"/>
    <cellStyle name="_PSC상부(내맘)_2.배수공_중2리석축" xfId="3119" xr:uid="{00000000-0005-0000-0000-0000E4020000}"/>
    <cellStyle name="_PSC상부(내맘)_2.배수공_차선도색" xfId="3120" xr:uid="{00000000-0005-0000-0000-0000E5020000}"/>
    <cellStyle name="_PSC상부(내맘)_2.배수공_화단조성" xfId="3121" xr:uid="{00000000-0005-0000-0000-0000E6020000}"/>
    <cellStyle name="_PSC상부(내맘)_고승세천1공구" xfId="3122" xr:uid="{00000000-0005-0000-0000-0000E7020000}"/>
    <cellStyle name="_PSC상부(내맘)_고승세천3공구" xfId="3123" xr:uid="{00000000-0005-0000-0000-0000E8020000}"/>
    <cellStyle name="_PSC상부(내맘)_공안교수량" xfId="3124" xr:uid="{00000000-0005-0000-0000-0000E9020000}"/>
    <cellStyle name="_PSC상부(내맘)_공안교수량_고승세천1공구" xfId="3125" xr:uid="{00000000-0005-0000-0000-0000EA020000}"/>
    <cellStyle name="_PSC상부(내맘)_공안교수량_고승세천3공구" xfId="3126" xr:uid="{00000000-0005-0000-0000-0000EB020000}"/>
    <cellStyle name="_PSC상부(내맘)_공안교수량_곤양1교수량" xfId="3127" xr:uid="{00000000-0005-0000-0000-0000EC020000}"/>
    <cellStyle name="_PSC상부(내맘)_공안교수량_곤양1교수량(최종본)" xfId="3128" xr:uid="{00000000-0005-0000-0000-0000ED020000}"/>
    <cellStyle name="_PSC상부(내맘)_공안교수량_곤양1교수량(최종본)_고승세천1공구" xfId="3129" xr:uid="{00000000-0005-0000-0000-0000EE020000}"/>
    <cellStyle name="_PSC상부(내맘)_공안교수량_곤양1교수량(최종본)_고승세천3공구" xfId="3130" xr:uid="{00000000-0005-0000-0000-0000EF020000}"/>
    <cellStyle name="_PSC상부(내맘)_공안교수량_곤양1교수량(최종본)_궁말천(NO15+40.000)-3련암거(브라켓O)" xfId="3131" xr:uid="{00000000-0005-0000-0000-0000F0020000}"/>
    <cellStyle name="_PSC상부(내맘)_공안교수량_곤양1교수량(최종본)_궁말천(NO15+40.000)-3련암거(브라켓O)_고승세천1공구" xfId="3132" xr:uid="{00000000-0005-0000-0000-0000F1020000}"/>
    <cellStyle name="_PSC상부(내맘)_공안교수량_곤양1교수량(최종본)_궁말천(NO15+40.000)-3련암거(브라켓O)_고승세천3공구" xfId="3133" xr:uid="{00000000-0005-0000-0000-0000F2020000}"/>
    <cellStyle name="_PSC상부(내맘)_공안교수량_곤양1교수량(최종본)_궁말천(NO15+40.000)-3련암거(브라켓O)_부대공" xfId="3134" xr:uid="{00000000-0005-0000-0000-0000F3020000}"/>
    <cellStyle name="_PSC상부(내맘)_공안교수량_곤양1교수량(최종본)_궁말천(NO15+40.000)-3련암거(브라켓O)_부대공1" xfId="3135" xr:uid="{00000000-0005-0000-0000-0000F4020000}"/>
    <cellStyle name="_PSC상부(내맘)_공안교수량_곤양1교수량(최종본)_궁말천(NO15+40.000)-3련암거(브라켓O)_성사체육공원" xfId="3136" xr:uid="{00000000-0005-0000-0000-0000F5020000}"/>
    <cellStyle name="_PSC상부(내맘)_공안교수량_곤양1교수량(최종본)_궁말천(NO15+40.000)-3련암거(브라켓O)_수량(5공구)" xfId="3137" xr:uid="{00000000-0005-0000-0000-0000F6020000}"/>
    <cellStyle name="_PSC상부(내맘)_공안교수량_곤양1교수량(최종본)_궁말천(NO15+40.000)-3련암거(브라켓O)_용곡2리농로" xfId="3138" xr:uid="{00000000-0005-0000-0000-0000F7020000}"/>
    <cellStyle name="_PSC상부(내맘)_공안교수량_곤양1교수량(최종본)_궁말천(NO15+40.000)-3련암거(브라켓O)_용곡3리농로" xfId="3139" xr:uid="{00000000-0005-0000-0000-0000F8020000}"/>
    <cellStyle name="_PSC상부(내맘)_공안교수량_곤양1교수량(최종본)_궁말천(NO15+40.000)-3련암거(브라켓O)_주요자재집계표" xfId="3140" xr:uid="{00000000-0005-0000-0000-0000F9020000}"/>
    <cellStyle name="_PSC상부(내맘)_공안교수량_곤양1교수량(최종본)_궁말천(NO15+40.000)-3련암거(브라켓O)_중2리석축" xfId="3141" xr:uid="{00000000-0005-0000-0000-0000FA020000}"/>
    <cellStyle name="_PSC상부(내맘)_공안교수량_곤양1교수량(최종본)_궁말천(NO15+40.000)-3련암거(브라켓O)_차선도색" xfId="3142" xr:uid="{00000000-0005-0000-0000-0000FB020000}"/>
    <cellStyle name="_PSC상부(내맘)_공안교수량_곤양1교수량(최종본)_궁말천(NO15+40.000)-3련암거(브라켓O)_화단조성" xfId="3143" xr:uid="{00000000-0005-0000-0000-0000FC020000}"/>
    <cellStyle name="_PSC상부(내맘)_공안교수량_곤양1교수량(최종본)_부대공" xfId="3144" xr:uid="{00000000-0005-0000-0000-0000FD020000}"/>
    <cellStyle name="_PSC상부(내맘)_공안교수량_곤양1교수량(최종본)_부대공1" xfId="3145" xr:uid="{00000000-0005-0000-0000-0000FE020000}"/>
    <cellStyle name="_PSC상부(내맘)_공안교수량_곤양1교수량(최종본)_성사체육공원" xfId="3146" xr:uid="{00000000-0005-0000-0000-0000FF020000}"/>
    <cellStyle name="_PSC상부(내맘)_공안교수량_곤양1교수량(최종본)_수량(5공구)" xfId="3147" xr:uid="{00000000-0005-0000-0000-000000030000}"/>
    <cellStyle name="_PSC상부(내맘)_공안교수량_곤양1교수량(최종본)_용곡2리농로" xfId="3148" xr:uid="{00000000-0005-0000-0000-000001030000}"/>
    <cellStyle name="_PSC상부(내맘)_공안교수량_곤양1교수량(최종본)_용곡3리농로" xfId="3149" xr:uid="{00000000-0005-0000-0000-000002030000}"/>
    <cellStyle name="_PSC상부(내맘)_공안교수량_곤양1교수량(최종본)_유골소천(NO05+00.000)-2련암거(브라켓X)" xfId="3150" xr:uid="{00000000-0005-0000-0000-000003030000}"/>
    <cellStyle name="_PSC상부(내맘)_공안교수량_곤양1교수량(최종본)_유골소천(NO05+00.000)-2련암거(브라켓X)_고승세천1공구" xfId="3151" xr:uid="{00000000-0005-0000-0000-000004030000}"/>
    <cellStyle name="_PSC상부(내맘)_공안교수량_곤양1교수량(최종본)_유골소천(NO05+00.000)-2련암거(브라켓X)_고승세천3공구" xfId="3152" xr:uid="{00000000-0005-0000-0000-000005030000}"/>
    <cellStyle name="_PSC상부(내맘)_공안교수량_곤양1교수량(최종본)_유골소천(NO05+00.000)-2련암거(브라켓X)_부대공" xfId="3153" xr:uid="{00000000-0005-0000-0000-000006030000}"/>
    <cellStyle name="_PSC상부(내맘)_공안교수량_곤양1교수량(최종본)_유골소천(NO05+00.000)-2련암거(브라켓X)_부대공1" xfId="3154" xr:uid="{00000000-0005-0000-0000-000007030000}"/>
    <cellStyle name="_PSC상부(내맘)_공안교수량_곤양1교수량(최종본)_유골소천(NO05+00.000)-2련암거(브라켓X)_성사체육공원" xfId="3155" xr:uid="{00000000-0005-0000-0000-000008030000}"/>
    <cellStyle name="_PSC상부(내맘)_공안교수량_곤양1교수량(최종본)_유골소천(NO05+00.000)-2련암거(브라켓X)_수량(5공구)" xfId="3156" xr:uid="{00000000-0005-0000-0000-000009030000}"/>
    <cellStyle name="_PSC상부(내맘)_공안교수량_곤양1교수량(최종본)_유골소천(NO05+00.000)-2련암거(브라켓X)_용곡2리농로" xfId="3157" xr:uid="{00000000-0005-0000-0000-00000A030000}"/>
    <cellStyle name="_PSC상부(내맘)_공안교수량_곤양1교수량(최종본)_유골소천(NO05+00.000)-2련암거(브라켓X)_용곡3리농로" xfId="3158" xr:uid="{00000000-0005-0000-0000-00000B030000}"/>
    <cellStyle name="_PSC상부(내맘)_공안교수량_곤양1교수량(최종본)_유골소천(NO05+00.000)-2련암거(브라켓X)_주요자재집계표" xfId="3159" xr:uid="{00000000-0005-0000-0000-00000C030000}"/>
    <cellStyle name="_PSC상부(내맘)_공안교수량_곤양1교수량(최종본)_유골소천(NO05+00.000)-2련암거(브라켓X)_중2리석축" xfId="3160" xr:uid="{00000000-0005-0000-0000-00000D030000}"/>
    <cellStyle name="_PSC상부(내맘)_공안교수량_곤양1교수량(최종본)_유골소천(NO05+00.000)-2련암거(브라켓X)_차선도색" xfId="3161" xr:uid="{00000000-0005-0000-0000-00000E030000}"/>
    <cellStyle name="_PSC상부(내맘)_공안교수량_곤양1교수량(최종본)_유골소천(NO05+00.000)-2련암거(브라켓X)_화단조성" xfId="3162" xr:uid="{00000000-0005-0000-0000-00000F030000}"/>
    <cellStyle name="_PSC상부(내맘)_공안교수량_곤양1교수량(최종본)_주요자재집계표" xfId="3163" xr:uid="{00000000-0005-0000-0000-000010030000}"/>
    <cellStyle name="_PSC상부(내맘)_공안교수량_곤양1교수량(최종본)_중2리석축" xfId="3164" xr:uid="{00000000-0005-0000-0000-000011030000}"/>
    <cellStyle name="_PSC상부(내맘)_공안교수량_곤양1교수량(최종본)_차선도색" xfId="3165" xr:uid="{00000000-0005-0000-0000-000012030000}"/>
    <cellStyle name="_PSC상부(내맘)_공안교수량_곤양1교수량(최종본)_화단조성" xfId="3166" xr:uid="{00000000-0005-0000-0000-000013030000}"/>
    <cellStyle name="_PSC상부(내맘)_공안교수량_곤양1교수량_고승세천1공구" xfId="3167" xr:uid="{00000000-0005-0000-0000-000014030000}"/>
    <cellStyle name="_PSC상부(내맘)_공안교수량_곤양1교수량_고승세천3공구" xfId="3168" xr:uid="{00000000-0005-0000-0000-000015030000}"/>
    <cellStyle name="_PSC상부(내맘)_공안교수량_곤양1교수량_궁말천(NO15+40.000)-3련암거(브라켓O)" xfId="3169" xr:uid="{00000000-0005-0000-0000-000016030000}"/>
    <cellStyle name="_PSC상부(내맘)_공안교수량_곤양1교수량_궁말천(NO15+40.000)-3련암거(브라켓O)_고승세천1공구" xfId="3170" xr:uid="{00000000-0005-0000-0000-000017030000}"/>
    <cellStyle name="_PSC상부(내맘)_공안교수량_곤양1교수량_궁말천(NO15+40.000)-3련암거(브라켓O)_고승세천3공구" xfId="3171" xr:uid="{00000000-0005-0000-0000-000018030000}"/>
    <cellStyle name="_PSC상부(내맘)_공안교수량_곤양1교수량_궁말천(NO15+40.000)-3련암거(브라켓O)_부대공" xfId="3172" xr:uid="{00000000-0005-0000-0000-000019030000}"/>
    <cellStyle name="_PSC상부(내맘)_공안교수량_곤양1교수량_궁말천(NO15+40.000)-3련암거(브라켓O)_부대공1" xfId="3173" xr:uid="{00000000-0005-0000-0000-00001A030000}"/>
    <cellStyle name="_PSC상부(내맘)_공안교수량_곤양1교수량_궁말천(NO15+40.000)-3련암거(브라켓O)_성사체육공원" xfId="3174" xr:uid="{00000000-0005-0000-0000-00001B030000}"/>
    <cellStyle name="_PSC상부(내맘)_공안교수량_곤양1교수량_궁말천(NO15+40.000)-3련암거(브라켓O)_수량(5공구)" xfId="3175" xr:uid="{00000000-0005-0000-0000-00001C030000}"/>
    <cellStyle name="_PSC상부(내맘)_공안교수량_곤양1교수량_궁말천(NO15+40.000)-3련암거(브라켓O)_용곡2리농로" xfId="3176" xr:uid="{00000000-0005-0000-0000-00001D030000}"/>
    <cellStyle name="_PSC상부(내맘)_공안교수량_곤양1교수량_궁말천(NO15+40.000)-3련암거(브라켓O)_용곡3리농로" xfId="3177" xr:uid="{00000000-0005-0000-0000-00001E030000}"/>
    <cellStyle name="_PSC상부(내맘)_공안교수량_곤양1교수량_궁말천(NO15+40.000)-3련암거(브라켓O)_주요자재집계표" xfId="3178" xr:uid="{00000000-0005-0000-0000-00001F030000}"/>
    <cellStyle name="_PSC상부(내맘)_공안교수량_곤양1교수량_궁말천(NO15+40.000)-3련암거(브라켓O)_중2리석축" xfId="3179" xr:uid="{00000000-0005-0000-0000-000020030000}"/>
    <cellStyle name="_PSC상부(내맘)_공안교수량_곤양1교수량_궁말천(NO15+40.000)-3련암거(브라켓O)_차선도색" xfId="3180" xr:uid="{00000000-0005-0000-0000-000021030000}"/>
    <cellStyle name="_PSC상부(내맘)_공안교수량_곤양1교수량_궁말천(NO15+40.000)-3련암거(브라켓O)_화단조성" xfId="3181" xr:uid="{00000000-0005-0000-0000-000022030000}"/>
    <cellStyle name="_PSC상부(내맘)_공안교수량_곤양1교수량_부대공" xfId="3182" xr:uid="{00000000-0005-0000-0000-000023030000}"/>
    <cellStyle name="_PSC상부(내맘)_공안교수량_곤양1교수량_부대공1" xfId="3183" xr:uid="{00000000-0005-0000-0000-000024030000}"/>
    <cellStyle name="_PSC상부(내맘)_공안교수량_곤양1교수량_성사체육공원" xfId="3184" xr:uid="{00000000-0005-0000-0000-000025030000}"/>
    <cellStyle name="_PSC상부(내맘)_공안교수량_곤양1교수량_수량(5공구)" xfId="3185" xr:uid="{00000000-0005-0000-0000-000026030000}"/>
    <cellStyle name="_PSC상부(내맘)_공안교수량_곤양1교수량_용곡2리농로" xfId="3186" xr:uid="{00000000-0005-0000-0000-000027030000}"/>
    <cellStyle name="_PSC상부(내맘)_공안교수량_곤양1교수량_용곡3리농로" xfId="3187" xr:uid="{00000000-0005-0000-0000-000028030000}"/>
    <cellStyle name="_PSC상부(내맘)_공안교수량_곤양1교수량_유골소천(NO05+00.000)-2련암거(브라켓X)" xfId="3188" xr:uid="{00000000-0005-0000-0000-000029030000}"/>
    <cellStyle name="_PSC상부(내맘)_공안교수량_곤양1교수량_유골소천(NO05+00.000)-2련암거(브라켓X)_고승세천1공구" xfId="3189" xr:uid="{00000000-0005-0000-0000-00002A030000}"/>
    <cellStyle name="_PSC상부(내맘)_공안교수량_곤양1교수량_유골소천(NO05+00.000)-2련암거(브라켓X)_고승세천3공구" xfId="3190" xr:uid="{00000000-0005-0000-0000-00002B030000}"/>
    <cellStyle name="_PSC상부(내맘)_공안교수량_곤양1교수량_유골소천(NO05+00.000)-2련암거(브라켓X)_부대공" xfId="3191" xr:uid="{00000000-0005-0000-0000-00002C030000}"/>
    <cellStyle name="_PSC상부(내맘)_공안교수량_곤양1교수량_유골소천(NO05+00.000)-2련암거(브라켓X)_부대공1" xfId="3192" xr:uid="{00000000-0005-0000-0000-00002D030000}"/>
    <cellStyle name="_PSC상부(내맘)_공안교수량_곤양1교수량_유골소천(NO05+00.000)-2련암거(브라켓X)_성사체육공원" xfId="3193" xr:uid="{00000000-0005-0000-0000-00002E030000}"/>
    <cellStyle name="_PSC상부(내맘)_공안교수량_곤양1교수량_유골소천(NO05+00.000)-2련암거(브라켓X)_수량(5공구)" xfId="3194" xr:uid="{00000000-0005-0000-0000-00002F030000}"/>
    <cellStyle name="_PSC상부(내맘)_공안교수량_곤양1교수량_유골소천(NO05+00.000)-2련암거(브라켓X)_용곡2리농로" xfId="3195" xr:uid="{00000000-0005-0000-0000-000030030000}"/>
    <cellStyle name="_PSC상부(내맘)_공안교수량_곤양1교수량_유골소천(NO05+00.000)-2련암거(브라켓X)_용곡3리농로" xfId="3196" xr:uid="{00000000-0005-0000-0000-000031030000}"/>
    <cellStyle name="_PSC상부(내맘)_공안교수량_곤양1교수량_유골소천(NO05+00.000)-2련암거(브라켓X)_주요자재집계표" xfId="3197" xr:uid="{00000000-0005-0000-0000-000032030000}"/>
    <cellStyle name="_PSC상부(내맘)_공안교수량_곤양1교수량_유골소천(NO05+00.000)-2련암거(브라켓X)_중2리석축" xfId="3198" xr:uid="{00000000-0005-0000-0000-000033030000}"/>
    <cellStyle name="_PSC상부(내맘)_공안교수량_곤양1교수량_유골소천(NO05+00.000)-2련암거(브라켓X)_차선도색" xfId="3199" xr:uid="{00000000-0005-0000-0000-000034030000}"/>
    <cellStyle name="_PSC상부(내맘)_공안교수량_곤양1교수량_유골소천(NO05+00.000)-2련암거(브라켓X)_화단조성" xfId="3200" xr:uid="{00000000-0005-0000-0000-000035030000}"/>
    <cellStyle name="_PSC상부(내맘)_공안교수량_곤양1교수량_주요자재집계표" xfId="3201" xr:uid="{00000000-0005-0000-0000-000036030000}"/>
    <cellStyle name="_PSC상부(내맘)_공안교수량_곤양1교수량_중2리석축" xfId="3202" xr:uid="{00000000-0005-0000-0000-000037030000}"/>
    <cellStyle name="_PSC상부(내맘)_공안교수량_곤양1교수량_차선도색" xfId="3203" xr:uid="{00000000-0005-0000-0000-000038030000}"/>
    <cellStyle name="_PSC상부(내맘)_공안교수량_곤양1교수량_화단조성" xfId="3204" xr:uid="{00000000-0005-0000-0000-000039030000}"/>
    <cellStyle name="_PSC상부(내맘)_공안교수량_궁말천(NO15+40.000)-3련암거(브라켓O)" xfId="3205" xr:uid="{00000000-0005-0000-0000-00003A030000}"/>
    <cellStyle name="_PSC상부(내맘)_공안교수량_궁말천(NO15+40.000)-3련암거(브라켓O)_고승세천1공구" xfId="3206" xr:uid="{00000000-0005-0000-0000-00003B030000}"/>
    <cellStyle name="_PSC상부(내맘)_공안교수량_궁말천(NO15+40.000)-3련암거(브라켓O)_고승세천3공구" xfId="3207" xr:uid="{00000000-0005-0000-0000-00003C030000}"/>
    <cellStyle name="_PSC상부(내맘)_공안교수량_궁말천(NO15+40.000)-3련암거(브라켓O)_부대공" xfId="3208" xr:uid="{00000000-0005-0000-0000-00003D030000}"/>
    <cellStyle name="_PSC상부(내맘)_공안교수량_궁말천(NO15+40.000)-3련암거(브라켓O)_부대공1" xfId="3209" xr:uid="{00000000-0005-0000-0000-00003E030000}"/>
    <cellStyle name="_PSC상부(내맘)_공안교수량_궁말천(NO15+40.000)-3련암거(브라켓O)_성사체육공원" xfId="3210" xr:uid="{00000000-0005-0000-0000-00003F030000}"/>
    <cellStyle name="_PSC상부(내맘)_공안교수량_궁말천(NO15+40.000)-3련암거(브라켓O)_수량(5공구)" xfId="3211" xr:uid="{00000000-0005-0000-0000-000040030000}"/>
    <cellStyle name="_PSC상부(내맘)_공안교수량_궁말천(NO15+40.000)-3련암거(브라켓O)_용곡2리농로" xfId="3212" xr:uid="{00000000-0005-0000-0000-000041030000}"/>
    <cellStyle name="_PSC상부(내맘)_공안교수량_궁말천(NO15+40.000)-3련암거(브라켓O)_용곡3리농로" xfId="3213" xr:uid="{00000000-0005-0000-0000-000042030000}"/>
    <cellStyle name="_PSC상부(내맘)_공안교수량_궁말천(NO15+40.000)-3련암거(브라켓O)_주요자재집계표" xfId="3214" xr:uid="{00000000-0005-0000-0000-000043030000}"/>
    <cellStyle name="_PSC상부(내맘)_공안교수량_궁말천(NO15+40.000)-3련암거(브라켓O)_중2리석축" xfId="3215" xr:uid="{00000000-0005-0000-0000-000044030000}"/>
    <cellStyle name="_PSC상부(내맘)_공안교수량_궁말천(NO15+40.000)-3련암거(브라켓O)_차선도색" xfId="3216" xr:uid="{00000000-0005-0000-0000-000045030000}"/>
    <cellStyle name="_PSC상부(내맘)_공안교수량_궁말천(NO15+40.000)-3련암거(브라켓O)_화단조성" xfId="3217" xr:uid="{00000000-0005-0000-0000-000046030000}"/>
    <cellStyle name="_PSC상부(내맘)_공안교수량_금포교수량" xfId="3218" xr:uid="{00000000-0005-0000-0000-000047030000}"/>
    <cellStyle name="_PSC상부(내맘)_공안교수량_금포교수량(최종본)" xfId="3219" xr:uid="{00000000-0005-0000-0000-000048030000}"/>
    <cellStyle name="_PSC상부(내맘)_공안교수량_금포교수량(최종본)_고승세천1공구" xfId="3220" xr:uid="{00000000-0005-0000-0000-000049030000}"/>
    <cellStyle name="_PSC상부(내맘)_공안교수량_금포교수량(최종본)_고승세천3공구" xfId="3221" xr:uid="{00000000-0005-0000-0000-00004A030000}"/>
    <cellStyle name="_PSC상부(내맘)_공안교수량_금포교수량(최종본)_궁말천(NO15+40.000)-3련암거(브라켓O)" xfId="3222" xr:uid="{00000000-0005-0000-0000-00004B030000}"/>
    <cellStyle name="_PSC상부(내맘)_공안교수량_금포교수량(최종본)_궁말천(NO15+40.000)-3련암거(브라켓O)_고승세천1공구" xfId="3223" xr:uid="{00000000-0005-0000-0000-00004C030000}"/>
    <cellStyle name="_PSC상부(내맘)_공안교수량_금포교수량(최종본)_궁말천(NO15+40.000)-3련암거(브라켓O)_고승세천3공구" xfId="3224" xr:uid="{00000000-0005-0000-0000-00004D030000}"/>
    <cellStyle name="_PSC상부(내맘)_공안교수량_금포교수량(최종본)_궁말천(NO15+40.000)-3련암거(브라켓O)_부대공" xfId="3225" xr:uid="{00000000-0005-0000-0000-00004E030000}"/>
    <cellStyle name="_PSC상부(내맘)_공안교수량_금포교수량(최종본)_궁말천(NO15+40.000)-3련암거(브라켓O)_부대공1" xfId="3226" xr:uid="{00000000-0005-0000-0000-00004F030000}"/>
    <cellStyle name="_PSC상부(내맘)_공안교수량_금포교수량(최종본)_궁말천(NO15+40.000)-3련암거(브라켓O)_성사체육공원" xfId="3227" xr:uid="{00000000-0005-0000-0000-000050030000}"/>
    <cellStyle name="_PSC상부(내맘)_공안교수량_금포교수량(최종본)_궁말천(NO15+40.000)-3련암거(브라켓O)_수량(5공구)" xfId="3228" xr:uid="{00000000-0005-0000-0000-000051030000}"/>
    <cellStyle name="_PSC상부(내맘)_공안교수량_금포교수량(최종본)_궁말천(NO15+40.000)-3련암거(브라켓O)_용곡2리농로" xfId="3229" xr:uid="{00000000-0005-0000-0000-000052030000}"/>
    <cellStyle name="_PSC상부(내맘)_공안교수량_금포교수량(최종본)_궁말천(NO15+40.000)-3련암거(브라켓O)_용곡3리농로" xfId="3230" xr:uid="{00000000-0005-0000-0000-000053030000}"/>
    <cellStyle name="_PSC상부(내맘)_공안교수량_금포교수량(최종본)_궁말천(NO15+40.000)-3련암거(브라켓O)_주요자재집계표" xfId="3231" xr:uid="{00000000-0005-0000-0000-000054030000}"/>
    <cellStyle name="_PSC상부(내맘)_공안교수량_금포교수량(최종본)_궁말천(NO15+40.000)-3련암거(브라켓O)_중2리석축" xfId="3232" xr:uid="{00000000-0005-0000-0000-000055030000}"/>
    <cellStyle name="_PSC상부(내맘)_공안교수량_금포교수량(최종본)_궁말천(NO15+40.000)-3련암거(브라켓O)_차선도색" xfId="3233" xr:uid="{00000000-0005-0000-0000-000056030000}"/>
    <cellStyle name="_PSC상부(내맘)_공안교수량_금포교수량(최종본)_궁말천(NO15+40.000)-3련암거(브라켓O)_화단조성" xfId="3234" xr:uid="{00000000-0005-0000-0000-000057030000}"/>
    <cellStyle name="_PSC상부(내맘)_공안교수량_금포교수량(최종본)_부대공" xfId="3235" xr:uid="{00000000-0005-0000-0000-000058030000}"/>
    <cellStyle name="_PSC상부(내맘)_공안교수량_금포교수량(최종본)_부대공1" xfId="3236" xr:uid="{00000000-0005-0000-0000-000059030000}"/>
    <cellStyle name="_PSC상부(내맘)_공안교수량_금포교수량(최종본)_성사체육공원" xfId="3237" xr:uid="{00000000-0005-0000-0000-00005A030000}"/>
    <cellStyle name="_PSC상부(내맘)_공안교수량_금포교수량(최종본)_수량(5공구)" xfId="3238" xr:uid="{00000000-0005-0000-0000-00005B030000}"/>
    <cellStyle name="_PSC상부(내맘)_공안교수량_금포교수량(최종본)_용곡2리농로" xfId="3239" xr:uid="{00000000-0005-0000-0000-00005C030000}"/>
    <cellStyle name="_PSC상부(내맘)_공안교수량_금포교수량(최종본)_용곡3리농로" xfId="3240" xr:uid="{00000000-0005-0000-0000-00005D030000}"/>
    <cellStyle name="_PSC상부(내맘)_공안교수량_금포교수량(최종본)_유골소천(NO05+00.000)-2련암거(브라켓X)" xfId="3241" xr:uid="{00000000-0005-0000-0000-00005E030000}"/>
    <cellStyle name="_PSC상부(내맘)_공안교수량_금포교수량(최종본)_유골소천(NO05+00.000)-2련암거(브라켓X)_고승세천1공구" xfId="3242" xr:uid="{00000000-0005-0000-0000-00005F030000}"/>
    <cellStyle name="_PSC상부(내맘)_공안교수량_금포교수량(최종본)_유골소천(NO05+00.000)-2련암거(브라켓X)_고승세천3공구" xfId="3243" xr:uid="{00000000-0005-0000-0000-000060030000}"/>
    <cellStyle name="_PSC상부(내맘)_공안교수량_금포교수량(최종본)_유골소천(NO05+00.000)-2련암거(브라켓X)_부대공" xfId="3244" xr:uid="{00000000-0005-0000-0000-000061030000}"/>
    <cellStyle name="_PSC상부(내맘)_공안교수량_금포교수량(최종본)_유골소천(NO05+00.000)-2련암거(브라켓X)_부대공1" xfId="3245" xr:uid="{00000000-0005-0000-0000-000062030000}"/>
    <cellStyle name="_PSC상부(내맘)_공안교수량_금포교수량(최종본)_유골소천(NO05+00.000)-2련암거(브라켓X)_성사체육공원" xfId="3246" xr:uid="{00000000-0005-0000-0000-000063030000}"/>
    <cellStyle name="_PSC상부(내맘)_공안교수량_금포교수량(최종본)_유골소천(NO05+00.000)-2련암거(브라켓X)_수량(5공구)" xfId="3247" xr:uid="{00000000-0005-0000-0000-000064030000}"/>
    <cellStyle name="_PSC상부(내맘)_공안교수량_금포교수량(최종본)_유골소천(NO05+00.000)-2련암거(브라켓X)_용곡2리농로" xfId="3248" xr:uid="{00000000-0005-0000-0000-000065030000}"/>
    <cellStyle name="_PSC상부(내맘)_공안교수량_금포교수량(최종본)_유골소천(NO05+00.000)-2련암거(브라켓X)_용곡3리농로" xfId="3249" xr:uid="{00000000-0005-0000-0000-000066030000}"/>
    <cellStyle name="_PSC상부(내맘)_공안교수량_금포교수량(최종본)_유골소천(NO05+00.000)-2련암거(브라켓X)_주요자재집계표" xfId="3250" xr:uid="{00000000-0005-0000-0000-000067030000}"/>
    <cellStyle name="_PSC상부(내맘)_공안교수량_금포교수량(최종본)_유골소천(NO05+00.000)-2련암거(브라켓X)_중2리석축" xfId="3251" xr:uid="{00000000-0005-0000-0000-000068030000}"/>
    <cellStyle name="_PSC상부(내맘)_공안교수량_금포교수량(최종본)_유골소천(NO05+00.000)-2련암거(브라켓X)_차선도색" xfId="3252" xr:uid="{00000000-0005-0000-0000-000069030000}"/>
    <cellStyle name="_PSC상부(내맘)_공안교수량_금포교수량(최종본)_유골소천(NO05+00.000)-2련암거(브라켓X)_화단조성" xfId="3253" xr:uid="{00000000-0005-0000-0000-00006A030000}"/>
    <cellStyle name="_PSC상부(내맘)_공안교수량_금포교수량(최종본)_주요자재집계표" xfId="3254" xr:uid="{00000000-0005-0000-0000-00006B030000}"/>
    <cellStyle name="_PSC상부(내맘)_공안교수량_금포교수량(최종본)_중2리석축" xfId="3255" xr:uid="{00000000-0005-0000-0000-00006C030000}"/>
    <cellStyle name="_PSC상부(내맘)_공안교수량_금포교수량(최종본)_차선도색" xfId="3256" xr:uid="{00000000-0005-0000-0000-00006D030000}"/>
    <cellStyle name="_PSC상부(내맘)_공안교수량_금포교수량(최종본)_화단조성" xfId="3257" xr:uid="{00000000-0005-0000-0000-00006E030000}"/>
    <cellStyle name="_PSC상부(내맘)_공안교수량_금포교수량_고승세천1공구" xfId="3258" xr:uid="{00000000-0005-0000-0000-00006F030000}"/>
    <cellStyle name="_PSC상부(내맘)_공안교수량_금포교수량_고승세천3공구" xfId="3259" xr:uid="{00000000-0005-0000-0000-000070030000}"/>
    <cellStyle name="_PSC상부(내맘)_공안교수량_금포교수량_궁말천(NO15+40.000)-3련암거(브라켓O)" xfId="3260" xr:uid="{00000000-0005-0000-0000-000071030000}"/>
    <cellStyle name="_PSC상부(내맘)_공안교수량_금포교수량_궁말천(NO15+40.000)-3련암거(브라켓O)_고승세천1공구" xfId="3261" xr:uid="{00000000-0005-0000-0000-000072030000}"/>
    <cellStyle name="_PSC상부(내맘)_공안교수량_금포교수량_궁말천(NO15+40.000)-3련암거(브라켓O)_고승세천3공구" xfId="3262" xr:uid="{00000000-0005-0000-0000-000073030000}"/>
    <cellStyle name="_PSC상부(내맘)_공안교수량_금포교수량_궁말천(NO15+40.000)-3련암거(브라켓O)_부대공" xfId="3263" xr:uid="{00000000-0005-0000-0000-000074030000}"/>
    <cellStyle name="_PSC상부(내맘)_공안교수량_금포교수량_궁말천(NO15+40.000)-3련암거(브라켓O)_부대공1" xfId="3264" xr:uid="{00000000-0005-0000-0000-000075030000}"/>
    <cellStyle name="_PSC상부(내맘)_공안교수량_금포교수량_궁말천(NO15+40.000)-3련암거(브라켓O)_성사체육공원" xfId="3265" xr:uid="{00000000-0005-0000-0000-000076030000}"/>
    <cellStyle name="_PSC상부(내맘)_공안교수량_금포교수량_궁말천(NO15+40.000)-3련암거(브라켓O)_수량(5공구)" xfId="3266" xr:uid="{00000000-0005-0000-0000-000077030000}"/>
    <cellStyle name="_PSC상부(내맘)_공안교수량_금포교수량_궁말천(NO15+40.000)-3련암거(브라켓O)_용곡2리농로" xfId="3267" xr:uid="{00000000-0005-0000-0000-000078030000}"/>
    <cellStyle name="_PSC상부(내맘)_공안교수량_금포교수량_궁말천(NO15+40.000)-3련암거(브라켓O)_용곡3리농로" xfId="3268" xr:uid="{00000000-0005-0000-0000-000079030000}"/>
    <cellStyle name="_PSC상부(내맘)_공안교수량_금포교수량_궁말천(NO15+40.000)-3련암거(브라켓O)_주요자재집계표" xfId="3269" xr:uid="{00000000-0005-0000-0000-00007A030000}"/>
    <cellStyle name="_PSC상부(내맘)_공안교수량_금포교수량_궁말천(NO15+40.000)-3련암거(브라켓O)_중2리석축" xfId="3270" xr:uid="{00000000-0005-0000-0000-00007B030000}"/>
    <cellStyle name="_PSC상부(내맘)_공안교수량_금포교수량_궁말천(NO15+40.000)-3련암거(브라켓O)_차선도색" xfId="3271" xr:uid="{00000000-0005-0000-0000-00007C030000}"/>
    <cellStyle name="_PSC상부(내맘)_공안교수량_금포교수량_궁말천(NO15+40.000)-3련암거(브라켓O)_화단조성" xfId="3272" xr:uid="{00000000-0005-0000-0000-00007D030000}"/>
    <cellStyle name="_PSC상부(내맘)_공안교수량_금포교수량_부대공" xfId="3273" xr:uid="{00000000-0005-0000-0000-00007E030000}"/>
    <cellStyle name="_PSC상부(내맘)_공안교수량_금포교수량_부대공1" xfId="3274" xr:uid="{00000000-0005-0000-0000-00007F030000}"/>
    <cellStyle name="_PSC상부(내맘)_공안교수량_금포교수량_성사체육공원" xfId="3275" xr:uid="{00000000-0005-0000-0000-000080030000}"/>
    <cellStyle name="_PSC상부(내맘)_공안교수량_금포교수량_수량(5공구)" xfId="3276" xr:uid="{00000000-0005-0000-0000-000081030000}"/>
    <cellStyle name="_PSC상부(내맘)_공안교수량_금포교수량_용곡2리농로" xfId="3277" xr:uid="{00000000-0005-0000-0000-000082030000}"/>
    <cellStyle name="_PSC상부(내맘)_공안교수량_금포교수량_용곡3리농로" xfId="3278" xr:uid="{00000000-0005-0000-0000-000083030000}"/>
    <cellStyle name="_PSC상부(내맘)_공안교수량_금포교수량_유골소천(NO05+00.000)-2련암거(브라켓X)" xfId="3279" xr:uid="{00000000-0005-0000-0000-000084030000}"/>
    <cellStyle name="_PSC상부(내맘)_공안교수량_금포교수량_유골소천(NO05+00.000)-2련암거(브라켓X)_고승세천1공구" xfId="3280" xr:uid="{00000000-0005-0000-0000-000085030000}"/>
    <cellStyle name="_PSC상부(내맘)_공안교수량_금포교수량_유골소천(NO05+00.000)-2련암거(브라켓X)_고승세천3공구" xfId="3281" xr:uid="{00000000-0005-0000-0000-000086030000}"/>
    <cellStyle name="_PSC상부(내맘)_공안교수량_금포교수량_유골소천(NO05+00.000)-2련암거(브라켓X)_부대공" xfId="3282" xr:uid="{00000000-0005-0000-0000-000087030000}"/>
    <cellStyle name="_PSC상부(내맘)_공안교수량_금포교수량_유골소천(NO05+00.000)-2련암거(브라켓X)_부대공1" xfId="3283" xr:uid="{00000000-0005-0000-0000-000088030000}"/>
    <cellStyle name="_PSC상부(내맘)_공안교수량_금포교수량_유골소천(NO05+00.000)-2련암거(브라켓X)_성사체육공원" xfId="3284" xr:uid="{00000000-0005-0000-0000-000089030000}"/>
    <cellStyle name="_PSC상부(내맘)_공안교수량_금포교수량_유골소천(NO05+00.000)-2련암거(브라켓X)_수량(5공구)" xfId="3285" xr:uid="{00000000-0005-0000-0000-00008A030000}"/>
    <cellStyle name="_PSC상부(내맘)_공안교수량_금포교수량_유골소천(NO05+00.000)-2련암거(브라켓X)_용곡2리농로" xfId="3286" xr:uid="{00000000-0005-0000-0000-00008B030000}"/>
    <cellStyle name="_PSC상부(내맘)_공안교수량_금포교수량_유골소천(NO05+00.000)-2련암거(브라켓X)_용곡3리농로" xfId="3287" xr:uid="{00000000-0005-0000-0000-00008C030000}"/>
    <cellStyle name="_PSC상부(내맘)_공안교수량_금포교수량_유골소천(NO05+00.000)-2련암거(브라켓X)_주요자재집계표" xfId="3288" xr:uid="{00000000-0005-0000-0000-00008D030000}"/>
    <cellStyle name="_PSC상부(내맘)_공안교수량_금포교수량_유골소천(NO05+00.000)-2련암거(브라켓X)_중2리석축" xfId="3289" xr:uid="{00000000-0005-0000-0000-00008E030000}"/>
    <cellStyle name="_PSC상부(내맘)_공안교수량_금포교수량_유골소천(NO05+00.000)-2련암거(브라켓X)_차선도색" xfId="3290" xr:uid="{00000000-0005-0000-0000-00008F030000}"/>
    <cellStyle name="_PSC상부(내맘)_공안교수량_금포교수량_유골소천(NO05+00.000)-2련암거(브라켓X)_화단조성" xfId="3291" xr:uid="{00000000-0005-0000-0000-000090030000}"/>
    <cellStyle name="_PSC상부(내맘)_공안교수량_금포교수량_주요자재집계표" xfId="3292" xr:uid="{00000000-0005-0000-0000-000091030000}"/>
    <cellStyle name="_PSC상부(내맘)_공안교수량_금포교수량_중2리석축" xfId="3293" xr:uid="{00000000-0005-0000-0000-000092030000}"/>
    <cellStyle name="_PSC상부(내맘)_공안교수량_금포교수량_차선도색" xfId="3294" xr:uid="{00000000-0005-0000-0000-000093030000}"/>
    <cellStyle name="_PSC상부(내맘)_공안교수량_금포교수량_화단조성" xfId="3295" xr:uid="{00000000-0005-0000-0000-000094030000}"/>
    <cellStyle name="_PSC상부(내맘)_공안교수량_부대공" xfId="3296" xr:uid="{00000000-0005-0000-0000-000095030000}"/>
    <cellStyle name="_PSC상부(내맘)_공안교수량_부대공1" xfId="3297" xr:uid="{00000000-0005-0000-0000-000096030000}"/>
    <cellStyle name="_PSC상부(내맘)_공안교수량_성사체육공원" xfId="3298" xr:uid="{00000000-0005-0000-0000-000097030000}"/>
    <cellStyle name="_PSC상부(내맘)_공안교수량_수량(5공구)" xfId="3299" xr:uid="{00000000-0005-0000-0000-000098030000}"/>
    <cellStyle name="_PSC상부(내맘)_공안교수량_용곡2리농로" xfId="3300" xr:uid="{00000000-0005-0000-0000-000099030000}"/>
    <cellStyle name="_PSC상부(내맘)_공안교수량_용곡3리농로" xfId="3301" xr:uid="{00000000-0005-0000-0000-00009A030000}"/>
    <cellStyle name="_PSC상부(내맘)_공안교수량_유골소천(NO05+00.000)-2련암거(브라켓X)" xfId="3302" xr:uid="{00000000-0005-0000-0000-00009B030000}"/>
    <cellStyle name="_PSC상부(내맘)_공안교수량_유골소천(NO05+00.000)-2련암거(브라켓X)_고승세천1공구" xfId="3303" xr:uid="{00000000-0005-0000-0000-00009C030000}"/>
    <cellStyle name="_PSC상부(내맘)_공안교수량_유골소천(NO05+00.000)-2련암거(브라켓X)_고승세천3공구" xfId="3304" xr:uid="{00000000-0005-0000-0000-00009D030000}"/>
    <cellStyle name="_PSC상부(내맘)_공안교수량_유골소천(NO05+00.000)-2련암거(브라켓X)_부대공" xfId="3305" xr:uid="{00000000-0005-0000-0000-00009E030000}"/>
    <cellStyle name="_PSC상부(내맘)_공안교수량_유골소천(NO05+00.000)-2련암거(브라켓X)_부대공1" xfId="3306" xr:uid="{00000000-0005-0000-0000-00009F030000}"/>
    <cellStyle name="_PSC상부(내맘)_공안교수량_유골소천(NO05+00.000)-2련암거(브라켓X)_성사체육공원" xfId="3307" xr:uid="{00000000-0005-0000-0000-0000A0030000}"/>
    <cellStyle name="_PSC상부(내맘)_공안교수량_유골소천(NO05+00.000)-2련암거(브라켓X)_수량(5공구)" xfId="3308" xr:uid="{00000000-0005-0000-0000-0000A1030000}"/>
    <cellStyle name="_PSC상부(내맘)_공안교수량_유골소천(NO05+00.000)-2련암거(브라켓X)_용곡2리농로" xfId="3309" xr:uid="{00000000-0005-0000-0000-0000A2030000}"/>
    <cellStyle name="_PSC상부(내맘)_공안교수량_유골소천(NO05+00.000)-2련암거(브라켓X)_용곡3리농로" xfId="3310" xr:uid="{00000000-0005-0000-0000-0000A3030000}"/>
    <cellStyle name="_PSC상부(내맘)_공안교수량_유골소천(NO05+00.000)-2련암거(브라켓X)_주요자재집계표" xfId="3311" xr:uid="{00000000-0005-0000-0000-0000A4030000}"/>
    <cellStyle name="_PSC상부(내맘)_공안교수량_유골소천(NO05+00.000)-2련암거(브라켓X)_중2리석축" xfId="3312" xr:uid="{00000000-0005-0000-0000-0000A5030000}"/>
    <cellStyle name="_PSC상부(내맘)_공안교수량_유골소천(NO05+00.000)-2련암거(브라켓X)_차선도색" xfId="3313" xr:uid="{00000000-0005-0000-0000-0000A6030000}"/>
    <cellStyle name="_PSC상부(내맘)_공안교수량_유골소천(NO05+00.000)-2련암거(브라켓X)_화단조성" xfId="3314" xr:uid="{00000000-0005-0000-0000-0000A7030000}"/>
    <cellStyle name="_PSC상부(내맘)_공안교수량_주요자재집계표" xfId="3315" xr:uid="{00000000-0005-0000-0000-0000A8030000}"/>
    <cellStyle name="_PSC상부(내맘)_공안교수량_중2리석축" xfId="3316" xr:uid="{00000000-0005-0000-0000-0000A9030000}"/>
    <cellStyle name="_PSC상부(내맘)_공안교수량_차선도색" xfId="3317" xr:uid="{00000000-0005-0000-0000-0000AA030000}"/>
    <cellStyle name="_PSC상부(내맘)_공안교수량_화단조성" xfId="3318" xr:uid="{00000000-0005-0000-0000-0000AB030000}"/>
    <cellStyle name="_PSC상부(내맘)_교대수량" xfId="3319" xr:uid="{00000000-0005-0000-0000-0000AC030000}"/>
    <cellStyle name="_PSC상부(내맘)_교대수량_고승세천1공구" xfId="3320" xr:uid="{00000000-0005-0000-0000-0000AD030000}"/>
    <cellStyle name="_PSC상부(내맘)_교대수량_고승세천3공구" xfId="3321" xr:uid="{00000000-0005-0000-0000-0000AE030000}"/>
    <cellStyle name="_PSC상부(내맘)_교대수량_곤양1교수량" xfId="3322" xr:uid="{00000000-0005-0000-0000-0000AF030000}"/>
    <cellStyle name="_PSC상부(내맘)_교대수량_곤양1교수량(최종본)" xfId="3323" xr:uid="{00000000-0005-0000-0000-0000B0030000}"/>
    <cellStyle name="_PSC상부(내맘)_교대수량_곤양1교수량(최종본)_고승세천1공구" xfId="3324" xr:uid="{00000000-0005-0000-0000-0000B1030000}"/>
    <cellStyle name="_PSC상부(내맘)_교대수량_곤양1교수량(최종본)_고승세천3공구" xfId="3325" xr:uid="{00000000-0005-0000-0000-0000B2030000}"/>
    <cellStyle name="_PSC상부(내맘)_교대수량_곤양1교수량(최종본)_궁말천(NO15+40.000)-3련암거(브라켓O)" xfId="3326" xr:uid="{00000000-0005-0000-0000-0000B3030000}"/>
    <cellStyle name="_PSC상부(내맘)_교대수량_곤양1교수량(최종본)_궁말천(NO15+40.000)-3련암거(브라켓O)_고승세천1공구" xfId="3327" xr:uid="{00000000-0005-0000-0000-0000B4030000}"/>
    <cellStyle name="_PSC상부(내맘)_교대수량_곤양1교수량(최종본)_궁말천(NO15+40.000)-3련암거(브라켓O)_고승세천3공구" xfId="3328" xr:uid="{00000000-0005-0000-0000-0000B5030000}"/>
    <cellStyle name="_PSC상부(내맘)_교대수량_곤양1교수량(최종본)_궁말천(NO15+40.000)-3련암거(브라켓O)_부대공" xfId="3329" xr:uid="{00000000-0005-0000-0000-0000B6030000}"/>
    <cellStyle name="_PSC상부(내맘)_교대수량_곤양1교수량(최종본)_궁말천(NO15+40.000)-3련암거(브라켓O)_부대공1" xfId="3330" xr:uid="{00000000-0005-0000-0000-0000B7030000}"/>
    <cellStyle name="_PSC상부(내맘)_교대수량_곤양1교수량(최종본)_궁말천(NO15+40.000)-3련암거(브라켓O)_성사체육공원" xfId="3331" xr:uid="{00000000-0005-0000-0000-0000B8030000}"/>
    <cellStyle name="_PSC상부(내맘)_교대수량_곤양1교수량(최종본)_궁말천(NO15+40.000)-3련암거(브라켓O)_수량(5공구)" xfId="3332" xr:uid="{00000000-0005-0000-0000-0000B9030000}"/>
    <cellStyle name="_PSC상부(내맘)_교대수량_곤양1교수량(최종본)_궁말천(NO15+40.000)-3련암거(브라켓O)_용곡2리농로" xfId="3333" xr:uid="{00000000-0005-0000-0000-0000BA030000}"/>
    <cellStyle name="_PSC상부(내맘)_교대수량_곤양1교수량(최종본)_궁말천(NO15+40.000)-3련암거(브라켓O)_용곡3리농로" xfId="3334" xr:uid="{00000000-0005-0000-0000-0000BB030000}"/>
    <cellStyle name="_PSC상부(내맘)_교대수량_곤양1교수량(최종본)_궁말천(NO15+40.000)-3련암거(브라켓O)_주요자재집계표" xfId="3335" xr:uid="{00000000-0005-0000-0000-0000BC030000}"/>
    <cellStyle name="_PSC상부(내맘)_교대수량_곤양1교수량(최종본)_궁말천(NO15+40.000)-3련암거(브라켓O)_중2리석축" xfId="3336" xr:uid="{00000000-0005-0000-0000-0000BD030000}"/>
    <cellStyle name="_PSC상부(내맘)_교대수량_곤양1교수량(최종본)_궁말천(NO15+40.000)-3련암거(브라켓O)_차선도색" xfId="3337" xr:uid="{00000000-0005-0000-0000-0000BE030000}"/>
    <cellStyle name="_PSC상부(내맘)_교대수량_곤양1교수량(최종본)_궁말천(NO15+40.000)-3련암거(브라켓O)_화단조성" xfId="3338" xr:uid="{00000000-0005-0000-0000-0000BF030000}"/>
    <cellStyle name="_PSC상부(내맘)_교대수량_곤양1교수량(최종본)_부대공" xfId="3339" xr:uid="{00000000-0005-0000-0000-0000C0030000}"/>
    <cellStyle name="_PSC상부(내맘)_교대수량_곤양1교수량(최종본)_부대공1" xfId="3340" xr:uid="{00000000-0005-0000-0000-0000C1030000}"/>
    <cellStyle name="_PSC상부(내맘)_교대수량_곤양1교수량(최종본)_성사체육공원" xfId="3341" xr:uid="{00000000-0005-0000-0000-0000C2030000}"/>
    <cellStyle name="_PSC상부(내맘)_교대수량_곤양1교수량(최종본)_수량(5공구)" xfId="3342" xr:uid="{00000000-0005-0000-0000-0000C3030000}"/>
    <cellStyle name="_PSC상부(내맘)_교대수량_곤양1교수량(최종본)_용곡2리농로" xfId="3343" xr:uid="{00000000-0005-0000-0000-0000C4030000}"/>
    <cellStyle name="_PSC상부(내맘)_교대수량_곤양1교수량(최종본)_용곡3리농로" xfId="3344" xr:uid="{00000000-0005-0000-0000-0000C5030000}"/>
    <cellStyle name="_PSC상부(내맘)_교대수량_곤양1교수량(최종본)_유골소천(NO05+00.000)-2련암거(브라켓X)" xfId="3345" xr:uid="{00000000-0005-0000-0000-0000C6030000}"/>
    <cellStyle name="_PSC상부(내맘)_교대수량_곤양1교수량(최종본)_유골소천(NO05+00.000)-2련암거(브라켓X)_고승세천1공구" xfId="3346" xr:uid="{00000000-0005-0000-0000-0000C7030000}"/>
    <cellStyle name="_PSC상부(내맘)_교대수량_곤양1교수량(최종본)_유골소천(NO05+00.000)-2련암거(브라켓X)_고승세천3공구" xfId="3347" xr:uid="{00000000-0005-0000-0000-0000C8030000}"/>
    <cellStyle name="_PSC상부(내맘)_교대수량_곤양1교수량(최종본)_유골소천(NO05+00.000)-2련암거(브라켓X)_부대공" xfId="3348" xr:uid="{00000000-0005-0000-0000-0000C9030000}"/>
    <cellStyle name="_PSC상부(내맘)_교대수량_곤양1교수량(최종본)_유골소천(NO05+00.000)-2련암거(브라켓X)_부대공1" xfId="3349" xr:uid="{00000000-0005-0000-0000-0000CA030000}"/>
    <cellStyle name="_PSC상부(내맘)_교대수량_곤양1교수량(최종본)_유골소천(NO05+00.000)-2련암거(브라켓X)_성사체육공원" xfId="3350" xr:uid="{00000000-0005-0000-0000-0000CB030000}"/>
    <cellStyle name="_PSC상부(내맘)_교대수량_곤양1교수량(최종본)_유골소천(NO05+00.000)-2련암거(브라켓X)_수량(5공구)" xfId="3351" xr:uid="{00000000-0005-0000-0000-0000CC030000}"/>
    <cellStyle name="_PSC상부(내맘)_교대수량_곤양1교수량(최종본)_유골소천(NO05+00.000)-2련암거(브라켓X)_용곡2리농로" xfId="3352" xr:uid="{00000000-0005-0000-0000-0000CD030000}"/>
    <cellStyle name="_PSC상부(내맘)_교대수량_곤양1교수량(최종본)_유골소천(NO05+00.000)-2련암거(브라켓X)_용곡3리농로" xfId="3353" xr:uid="{00000000-0005-0000-0000-0000CE030000}"/>
    <cellStyle name="_PSC상부(내맘)_교대수량_곤양1교수량(최종본)_유골소천(NO05+00.000)-2련암거(브라켓X)_주요자재집계표" xfId="3354" xr:uid="{00000000-0005-0000-0000-0000CF030000}"/>
    <cellStyle name="_PSC상부(내맘)_교대수량_곤양1교수량(최종본)_유골소천(NO05+00.000)-2련암거(브라켓X)_중2리석축" xfId="3355" xr:uid="{00000000-0005-0000-0000-0000D0030000}"/>
    <cellStyle name="_PSC상부(내맘)_교대수량_곤양1교수량(최종본)_유골소천(NO05+00.000)-2련암거(브라켓X)_차선도색" xfId="3356" xr:uid="{00000000-0005-0000-0000-0000D1030000}"/>
    <cellStyle name="_PSC상부(내맘)_교대수량_곤양1교수량(최종본)_유골소천(NO05+00.000)-2련암거(브라켓X)_화단조성" xfId="3357" xr:uid="{00000000-0005-0000-0000-0000D2030000}"/>
    <cellStyle name="_PSC상부(내맘)_교대수량_곤양1교수량(최종본)_주요자재집계표" xfId="3358" xr:uid="{00000000-0005-0000-0000-0000D3030000}"/>
    <cellStyle name="_PSC상부(내맘)_교대수량_곤양1교수량(최종본)_중2리석축" xfId="3359" xr:uid="{00000000-0005-0000-0000-0000D4030000}"/>
    <cellStyle name="_PSC상부(내맘)_교대수량_곤양1교수량(최종본)_차선도색" xfId="3360" xr:uid="{00000000-0005-0000-0000-0000D5030000}"/>
    <cellStyle name="_PSC상부(내맘)_교대수량_곤양1교수량(최종본)_화단조성" xfId="3361" xr:uid="{00000000-0005-0000-0000-0000D6030000}"/>
    <cellStyle name="_PSC상부(내맘)_교대수량_곤양1교수량_고승세천1공구" xfId="3362" xr:uid="{00000000-0005-0000-0000-0000D7030000}"/>
    <cellStyle name="_PSC상부(내맘)_교대수량_곤양1교수량_고승세천3공구" xfId="3363" xr:uid="{00000000-0005-0000-0000-0000D8030000}"/>
    <cellStyle name="_PSC상부(내맘)_교대수량_곤양1교수량_궁말천(NO15+40.000)-3련암거(브라켓O)" xfId="3364" xr:uid="{00000000-0005-0000-0000-0000D9030000}"/>
    <cellStyle name="_PSC상부(내맘)_교대수량_곤양1교수량_궁말천(NO15+40.000)-3련암거(브라켓O)_고승세천1공구" xfId="3365" xr:uid="{00000000-0005-0000-0000-0000DA030000}"/>
    <cellStyle name="_PSC상부(내맘)_교대수량_곤양1교수량_궁말천(NO15+40.000)-3련암거(브라켓O)_고승세천3공구" xfId="3366" xr:uid="{00000000-0005-0000-0000-0000DB030000}"/>
    <cellStyle name="_PSC상부(내맘)_교대수량_곤양1교수량_궁말천(NO15+40.000)-3련암거(브라켓O)_부대공" xfId="3367" xr:uid="{00000000-0005-0000-0000-0000DC030000}"/>
    <cellStyle name="_PSC상부(내맘)_교대수량_곤양1교수량_궁말천(NO15+40.000)-3련암거(브라켓O)_부대공1" xfId="3368" xr:uid="{00000000-0005-0000-0000-0000DD030000}"/>
    <cellStyle name="_PSC상부(내맘)_교대수량_곤양1교수량_궁말천(NO15+40.000)-3련암거(브라켓O)_성사체육공원" xfId="3369" xr:uid="{00000000-0005-0000-0000-0000DE030000}"/>
    <cellStyle name="_PSC상부(내맘)_교대수량_곤양1교수량_궁말천(NO15+40.000)-3련암거(브라켓O)_수량(5공구)" xfId="3370" xr:uid="{00000000-0005-0000-0000-0000DF030000}"/>
    <cellStyle name="_PSC상부(내맘)_교대수량_곤양1교수량_궁말천(NO15+40.000)-3련암거(브라켓O)_용곡2리농로" xfId="3371" xr:uid="{00000000-0005-0000-0000-0000E0030000}"/>
    <cellStyle name="_PSC상부(내맘)_교대수량_곤양1교수량_궁말천(NO15+40.000)-3련암거(브라켓O)_용곡3리농로" xfId="3372" xr:uid="{00000000-0005-0000-0000-0000E1030000}"/>
    <cellStyle name="_PSC상부(내맘)_교대수량_곤양1교수량_궁말천(NO15+40.000)-3련암거(브라켓O)_주요자재집계표" xfId="3373" xr:uid="{00000000-0005-0000-0000-0000E2030000}"/>
    <cellStyle name="_PSC상부(내맘)_교대수량_곤양1교수량_궁말천(NO15+40.000)-3련암거(브라켓O)_중2리석축" xfId="3374" xr:uid="{00000000-0005-0000-0000-0000E3030000}"/>
    <cellStyle name="_PSC상부(내맘)_교대수량_곤양1교수량_궁말천(NO15+40.000)-3련암거(브라켓O)_차선도색" xfId="3375" xr:uid="{00000000-0005-0000-0000-0000E4030000}"/>
    <cellStyle name="_PSC상부(내맘)_교대수량_곤양1교수량_궁말천(NO15+40.000)-3련암거(브라켓O)_화단조성" xfId="3376" xr:uid="{00000000-0005-0000-0000-0000E5030000}"/>
    <cellStyle name="_PSC상부(내맘)_교대수량_곤양1교수량_부대공" xfId="3377" xr:uid="{00000000-0005-0000-0000-0000E6030000}"/>
    <cellStyle name="_PSC상부(내맘)_교대수량_곤양1교수량_부대공1" xfId="3378" xr:uid="{00000000-0005-0000-0000-0000E7030000}"/>
    <cellStyle name="_PSC상부(내맘)_교대수량_곤양1교수량_성사체육공원" xfId="3379" xr:uid="{00000000-0005-0000-0000-0000E8030000}"/>
    <cellStyle name="_PSC상부(내맘)_교대수량_곤양1교수량_수량(5공구)" xfId="3380" xr:uid="{00000000-0005-0000-0000-0000E9030000}"/>
    <cellStyle name="_PSC상부(내맘)_교대수량_곤양1교수량_용곡2리농로" xfId="3381" xr:uid="{00000000-0005-0000-0000-0000EA030000}"/>
    <cellStyle name="_PSC상부(내맘)_교대수량_곤양1교수량_용곡3리농로" xfId="3382" xr:uid="{00000000-0005-0000-0000-0000EB030000}"/>
    <cellStyle name="_PSC상부(내맘)_교대수량_곤양1교수량_유골소천(NO05+00.000)-2련암거(브라켓X)" xfId="3383" xr:uid="{00000000-0005-0000-0000-0000EC030000}"/>
    <cellStyle name="_PSC상부(내맘)_교대수량_곤양1교수량_유골소천(NO05+00.000)-2련암거(브라켓X)_고승세천1공구" xfId="3384" xr:uid="{00000000-0005-0000-0000-0000ED030000}"/>
    <cellStyle name="_PSC상부(내맘)_교대수량_곤양1교수량_유골소천(NO05+00.000)-2련암거(브라켓X)_고승세천3공구" xfId="3385" xr:uid="{00000000-0005-0000-0000-0000EE030000}"/>
    <cellStyle name="_PSC상부(내맘)_교대수량_곤양1교수량_유골소천(NO05+00.000)-2련암거(브라켓X)_부대공" xfId="3386" xr:uid="{00000000-0005-0000-0000-0000EF030000}"/>
    <cellStyle name="_PSC상부(내맘)_교대수량_곤양1교수량_유골소천(NO05+00.000)-2련암거(브라켓X)_부대공1" xfId="3387" xr:uid="{00000000-0005-0000-0000-0000F0030000}"/>
    <cellStyle name="_PSC상부(내맘)_교대수량_곤양1교수량_유골소천(NO05+00.000)-2련암거(브라켓X)_성사체육공원" xfId="3388" xr:uid="{00000000-0005-0000-0000-0000F1030000}"/>
    <cellStyle name="_PSC상부(내맘)_교대수량_곤양1교수량_유골소천(NO05+00.000)-2련암거(브라켓X)_수량(5공구)" xfId="3389" xr:uid="{00000000-0005-0000-0000-0000F2030000}"/>
    <cellStyle name="_PSC상부(내맘)_교대수량_곤양1교수량_유골소천(NO05+00.000)-2련암거(브라켓X)_용곡2리농로" xfId="3390" xr:uid="{00000000-0005-0000-0000-0000F3030000}"/>
    <cellStyle name="_PSC상부(내맘)_교대수량_곤양1교수량_유골소천(NO05+00.000)-2련암거(브라켓X)_용곡3리농로" xfId="3391" xr:uid="{00000000-0005-0000-0000-0000F4030000}"/>
    <cellStyle name="_PSC상부(내맘)_교대수량_곤양1교수량_유골소천(NO05+00.000)-2련암거(브라켓X)_주요자재집계표" xfId="3392" xr:uid="{00000000-0005-0000-0000-0000F5030000}"/>
    <cellStyle name="_PSC상부(내맘)_교대수량_곤양1교수량_유골소천(NO05+00.000)-2련암거(브라켓X)_중2리석축" xfId="3393" xr:uid="{00000000-0005-0000-0000-0000F6030000}"/>
    <cellStyle name="_PSC상부(내맘)_교대수량_곤양1교수량_유골소천(NO05+00.000)-2련암거(브라켓X)_차선도색" xfId="3394" xr:uid="{00000000-0005-0000-0000-0000F7030000}"/>
    <cellStyle name="_PSC상부(내맘)_교대수량_곤양1교수량_유골소천(NO05+00.000)-2련암거(브라켓X)_화단조성" xfId="3395" xr:uid="{00000000-0005-0000-0000-0000F8030000}"/>
    <cellStyle name="_PSC상부(내맘)_교대수량_곤양1교수량_주요자재집계표" xfId="3396" xr:uid="{00000000-0005-0000-0000-0000F9030000}"/>
    <cellStyle name="_PSC상부(내맘)_교대수량_곤양1교수량_중2리석축" xfId="3397" xr:uid="{00000000-0005-0000-0000-0000FA030000}"/>
    <cellStyle name="_PSC상부(내맘)_교대수량_곤양1교수량_차선도색" xfId="3398" xr:uid="{00000000-0005-0000-0000-0000FB030000}"/>
    <cellStyle name="_PSC상부(내맘)_교대수량_곤양1교수량_화단조성" xfId="3399" xr:uid="{00000000-0005-0000-0000-0000FC030000}"/>
    <cellStyle name="_PSC상부(내맘)_교대수량_궁말천(NO15+40.000)-3련암거(브라켓O)" xfId="3400" xr:uid="{00000000-0005-0000-0000-0000FD030000}"/>
    <cellStyle name="_PSC상부(내맘)_교대수량_궁말천(NO15+40.000)-3련암거(브라켓O)_고승세천1공구" xfId="3401" xr:uid="{00000000-0005-0000-0000-0000FE030000}"/>
    <cellStyle name="_PSC상부(내맘)_교대수량_궁말천(NO15+40.000)-3련암거(브라켓O)_고승세천3공구" xfId="3402" xr:uid="{00000000-0005-0000-0000-0000FF030000}"/>
    <cellStyle name="_PSC상부(내맘)_교대수량_궁말천(NO15+40.000)-3련암거(브라켓O)_부대공" xfId="3403" xr:uid="{00000000-0005-0000-0000-000000040000}"/>
    <cellStyle name="_PSC상부(내맘)_교대수량_궁말천(NO15+40.000)-3련암거(브라켓O)_부대공1" xfId="3404" xr:uid="{00000000-0005-0000-0000-000001040000}"/>
    <cellStyle name="_PSC상부(내맘)_교대수량_궁말천(NO15+40.000)-3련암거(브라켓O)_성사체육공원" xfId="3405" xr:uid="{00000000-0005-0000-0000-000002040000}"/>
    <cellStyle name="_PSC상부(내맘)_교대수량_궁말천(NO15+40.000)-3련암거(브라켓O)_수량(5공구)" xfId="3406" xr:uid="{00000000-0005-0000-0000-000003040000}"/>
    <cellStyle name="_PSC상부(내맘)_교대수량_궁말천(NO15+40.000)-3련암거(브라켓O)_용곡2리농로" xfId="3407" xr:uid="{00000000-0005-0000-0000-000004040000}"/>
    <cellStyle name="_PSC상부(내맘)_교대수량_궁말천(NO15+40.000)-3련암거(브라켓O)_용곡3리농로" xfId="3408" xr:uid="{00000000-0005-0000-0000-000005040000}"/>
    <cellStyle name="_PSC상부(내맘)_교대수량_궁말천(NO15+40.000)-3련암거(브라켓O)_주요자재집계표" xfId="3409" xr:uid="{00000000-0005-0000-0000-000006040000}"/>
    <cellStyle name="_PSC상부(내맘)_교대수량_궁말천(NO15+40.000)-3련암거(브라켓O)_중2리석축" xfId="3410" xr:uid="{00000000-0005-0000-0000-000007040000}"/>
    <cellStyle name="_PSC상부(내맘)_교대수량_궁말천(NO15+40.000)-3련암거(브라켓O)_차선도색" xfId="3411" xr:uid="{00000000-0005-0000-0000-000008040000}"/>
    <cellStyle name="_PSC상부(내맘)_교대수량_궁말천(NO15+40.000)-3련암거(브라켓O)_화단조성" xfId="3412" xr:uid="{00000000-0005-0000-0000-000009040000}"/>
    <cellStyle name="_PSC상부(내맘)_교대수량_금포교수량" xfId="3413" xr:uid="{00000000-0005-0000-0000-00000A040000}"/>
    <cellStyle name="_PSC상부(내맘)_교대수량_금포교수량(최종본)" xfId="3414" xr:uid="{00000000-0005-0000-0000-00000B040000}"/>
    <cellStyle name="_PSC상부(내맘)_교대수량_금포교수량(최종본)_고승세천1공구" xfId="3415" xr:uid="{00000000-0005-0000-0000-00000C040000}"/>
    <cellStyle name="_PSC상부(내맘)_교대수량_금포교수량(최종본)_고승세천3공구" xfId="3416" xr:uid="{00000000-0005-0000-0000-00000D040000}"/>
    <cellStyle name="_PSC상부(내맘)_교대수량_금포교수량(최종본)_궁말천(NO15+40.000)-3련암거(브라켓O)" xfId="3417" xr:uid="{00000000-0005-0000-0000-00000E040000}"/>
    <cellStyle name="_PSC상부(내맘)_교대수량_금포교수량(최종본)_궁말천(NO15+40.000)-3련암거(브라켓O)_고승세천1공구" xfId="3418" xr:uid="{00000000-0005-0000-0000-00000F040000}"/>
    <cellStyle name="_PSC상부(내맘)_교대수량_금포교수량(최종본)_궁말천(NO15+40.000)-3련암거(브라켓O)_고승세천3공구" xfId="3419" xr:uid="{00000000-0005-0000-0000-000010040000}"/>
    <cellStyle name="_PSC상부(내맘)_교대수량_금포교수량(최종본)_궁말천(NO15+40.000)-3련암거(브라켓O)_부대공" xfId="3420" xr:uid="{00000000-0005-0000-0000-000011040000}"/>
    <cellStyle name="_PSC상부(내맘)_교대수량_금포교수량(최종본)_궁말천(NO15+40.000)-3련암거(브라켓O)_부대공1" xfId="3421" xr:uid="{00000000-0005-0000-0000-000012040000}"/>
    <cellStyle name="_PSC상부(내맘)_교대수량_금포교수량(최종본)_궁말천(NO15+40.000)-3련암거(브라켓O)_성사체육공원" xfId="3422" xr:uid="{00000000-0005-0000-0000-000013040000}"/>
    <cellStyle name="_PSC상부(내맘)_교대수량_금포교수량(최종본)_궁말천(NO15+40.000)-3련암거(브라켓O)_수량(5공구)" xfId="3423" xr:uid="{00000000-0005-0000-0000-000014040000}"/>
    <cellStyle name="_PSC상부(내맘)_교대수량_금포교수량(최종본)_궁말천(NO15+40.000)-3련암거(브라켓O)_용곡2리농로" xfId="3424" xr:uid="{00000000-0005-0000-0000-000015040000}"/>
    <cellStyle name="_PSC상부(내맘)_교대수량_금포교수량(최종본)_궁말천(NO15+40.000)-3련암거(브라켓O)_용곡3리농로" xfId="3425" xr:uid="{00000000-0005-0000-0000-000016040000}"/>
    <cellStyle name="_PSC상부(내맘)_교대수량_금포교수량(최종본)_궁말천(NO15+40.000)-3련암거(브라켓O)_주요자재집계표" xfId="3426" xr:uid="{00000000-0005-0000-0000-000017040000}"/>
    <cellStyle name="_PSC상부(내맘)_교대수량_금포교수량(최종본)_궁말천(NO15+40.000)-3련암거(브라켓O)_중2리석축" xfId="3427" xr:uid="{00000000-0005-0000-0000-000018040000}"/>
    <cellStyle name="_PSC상부(내맘)_교대수량_금포교수량(최종본)_궁말천(NO15+40.000)-3련암거(브라켓O)_차선도색" xfId="3428" xr:uid="{00000000-0005-0000-0000-000019040000}"/>
    <cellStyle name="_PSC상부(내맘)_교대수량_금포교수량(최종본)_궁말천(NO15+40.000)-3련암거(브라켓O)_화단조성" xfId="3429" xr:uid="{00000000-0005-0000-0000-00001A040000}"/>
    <cellStyle name="_PSC상부(내맘)_교대수량_금포교수량(최종본)_부대공" xfId="3430" xr:uid="{00000000-0005-0000-0000-00001B040000}"/>
    <cellStyle name="_PSC상부(내맘)_교대수량_금포교수량(최종본)_부대공1" xfId="3431" xr:uid="{00000000-0005-0000-0000-00001C040000}"/>
    <cellStyle name="_PSC상부(내맘)_교대수량_금포교수량(최종본)_성사체육공원" xfId="3432" xr:uid="{00000000-0005-0000-0000-00001D040000}"/>
    <cellStyle name="_PSC상부(내맘)_교대수량_금포교수량(최종본)_수량(5공구)" xfId="3433" xr:uid="{00000000-0005-0000-0000-00001E040000}"/>
    <cellStyle name="_PSC상부(내맘)_교대수량_금포교수량(최종본)_용곡2리농로" xfId="3434" xr:uid="{00000000-0005-0000-0000-00001F040000}"/>
    <cellStyle name="_PSC상부(내맘)_교대수량_금포교수량(최종본)_용곡3리농로" xfId="3435" xr:uid="{00000000-0005-0000-0000-000020040000}"/>
    <cellStyle name="_PSC상부(내맘)_교대수량_금포교수량(최종본)_유골소천(NO05+00.000)-2련암거(브라켓X)" xfId="3436" xr:uid="{00000000-0005-0000-0000-000021040000}"/>
    <cellStyle name="_PSC상부(내맘)_교대수량_금포교수량(최종본)_유골소천(NO05+00.000)-2련암거(브라켓X)_고승세천1공구" xfId="3437" xr:uid="{00000000-0005-0000-0000-000022040000}"/>
    <cellStyle name="_PSC상부(내맘)_교대수량_금포교수량(최종본)_유골소천(NO05+00.000)-2련암거(브라켓X)_고승세천3공구" xfId="3438" xr:uid="{00000000-0005-0000-0000-000023040000}"/>
    <cellStyle name="_PSC상부(내맘)_교대수량_금포교수량(최종본)_유골소천(NO05+00.000)-2련암거(브라켓X)_부대공" xfId="3439" xr:uid="{00000000-0005-0000-0000-000024040000}"/>
    <cellStyle name="_PSC상부(내맘)_교대수량_금포교수량(최종본)_유골소천(NO05+00.000)-2련암거(브라켓X)_부대공1" xfId="3440" xr:uid="{00000000-0005-0000-0000-000025040000}"/>
    <cellStyle name="_PSC상부(내맘)_교대수량_금포교수량(최종본)_유골소천(NO05+00.000)-2련암거(브라켓X)_성사체육공원" xfId="3441" xr:uid="{00000000-0005-0000-0000-000026040000}"/>
    <cellStyle name="_PSC상부(내맘)_교대수량_금포교수량(최종본)_유골소천(NO05+00.000)-2련암거(브라켓X)_수량(5공구)" xfId="3442" xr:uid="{00000000-0005-0000-0000-000027040000}"/>
    <cellStyle name="_PSC상부(내맘)_교대수량_금포교수량(최종본)_유골소천(NO05+00.000)-2련암거(브라켓X)_용곡2리농로" xfId="3443" xr:uid="{00000000-0005-0000-0000-000028040000}"/>
    <cellStyle name="_PSC상부(내맘)_교대수량_금포교수량(최종본)_유골소천(NO05+00.000)-2련암거(브라켓X)_용곡3리농로" xfId="3444" xr:uid="{00000000-0005-0000-0000-000029040000}"/>
    <cellStyle name="_PSC상부(내맘)_교대수량_금포교수량(최종본)_유골소천(NO05+00.000)-2련암거(브라켓X)_주요자재집계표" xfId="3445" xr:uid="{00000000-0005-0000-0000-00002A040000}"/>
    <cellStyle name="_PSC상부(내맘)_교대수량_금포교수량(최종본)_유골소천(NO05+00.000)-2련암거(브라켓X)_중2리석축" xfId="3446" xr:uid="{00000000-0005-0000-0000-00002B040000}"/>
    <cellStyle name="_PSC상부(내맘)_교대수량_금포교수량(최종본)_유골소천(NO05+00.000)-2련암거(브라켓X)_차선도색" xfId="3447" xr:uid="{00000000-0005-0000-0000-00002C040000}"/>
    <cellStyle name="_PSC상부(내맘)_교대수량_금포교수량(최종본)_유골소천(NO05+00.000)-2련암거(브라켓X)_화단조성" xfId="3448" xr:uid="{00000000-0005-0000-0000-00002D040000}"/>
    <cellStyle name="_PSC상부(내맘)_교대수량_금포교수량(최종본)_주요자재집계표" xfId="3449" xr:uid="{00000000-0005-0000-0000-00002E040000}"/>
    <cellStyle name="_PSC상부(내맘)_교대수량_금포교수량(최종본)_중2리석축" xfId="3450" xr:uid="{00000000-0005-0000-0000-00002F040000}"/>
    <cellStyle name="_PSC상부(내맘)_교대수량_금포교수량(최종본)_차선도색" xfId="3451" xr:uid="{00000000-0005-0000-0000-000030040000}"/>
    <cellStyle name="_PSC상부(내맘)_교대수량_금포교수량(최종본)_화단조성" xfId="3452" xr:uid="{00000000-0005-0000-0000-000031040000}"/>
    <cellStyle name="_PSC상부(내맘)_교대수량_금포교수량_고승세천1공구" xfId="3453" xr:uid="{00000000-0005-0000-0000-000032040000}"/>
    <cellStyle name="_PSC상부(내맘)_교대수량_금포교수량_고승세천3공구" xfId="3454" xr:uid="{00000000-0005-0000-0000-000033040000}"/>
    <cellStyle name="_PSC상부(내맘)_교대수량_금포교수량_궁말천(NO15+40.000)-3련암거(브라켓O)" xfId="3455" xr:uid="{00000000-0005-0000-0000-000034040000}"/>
    <cellStyle name="_PSC상부(내맘)_교대수량_금포교수량_궁말천(NO15+40.000)-3련암거(브라켓O)_고승세천1공구" xfId="3456" xr:uid="{00000000-0005-0000-0000-000035040000}"/>
    <cellStyle name="_PSC상부(내맘)_교대수량_금포교수량_궁말천(NO15+40.000)-3련암거(브라켓O)_고승세천3공구" xfId="3457" xr:uid="{00000000-0005-0000-0000-000036040000}"/>
    <cellStyle name="_PSC상부(내맘)_교대수량_금포교수량_궁말천(NO15+40.000)-3련암거(브라켓O)_부대공" xfId="3458" xr:uid="{00000000-0005-0000-0000-000037040000}"/>
    <cellStyle name="_PSC상부(내맘)_교대수량_금포교수량_궁말천(NO15+40.000)-3련암거(브라켓O)_부대공1" xfId="3459" xr:uid="{00000000-0005-0000-0000-000038040000}"/>
    <cellStyle name="_PSC상부(내맘)_교대수량_금포교수량_궁말천(NO15+40.000)-3련암거(브라켓O)_성사체육공원" xfId="3460" xr:uid="{00000000-0005-0000-0000-000039040000}"/>
    <cellStyle name="_PSC상부(내맘)_교대수량_금포교수량_궁말천(NO15+40.000)-3련암거(브라켓O)_수량(5공구)" xfId="3461" xr:uid="{00000000-0005-0000-0000-00003A040000}"/>
    <cellStyle name="_PSC상부(내맘)_교대수량_금포교수량_궁말천(NO15+40.000)-3련암거(브라켓O)_용곡2리농로" xfId="3462" xr:uid="{00000000-0005-0000-0000-00003B040000}"/>
    <cellStyle name="_PSC상부(내맘)_교대수량_금포교수량_궁말천(NO15+40.000)-3련암거(브라켓O)_용곡3리농로" xfId="3463" xr:uid="{00000000-0005-0000-0000-00003C040000}"/>
    <cellStyle name="_PSC상부(내맘)_교대수량_금포교수량_궁말천(NO15+40.000)-3련암거(브라켓O)_주요자재집계표" xfId="3464" xr:uid="{00000000-0005-0000-0000-00003D040000}"/>
    <cellStyle name="_PSC상부(내맘)_교대수량_금포교수량_궁말천(NO15+40.000)-3련암거(브라켓O)_중2리석축" xfId="3465" xr:uid="{00000000-0005-0000-0000-00003E040000}"/>
    <cellStyle name="_PSC상부(내맘)_교대수량_금포교수량_궁말천(NO15+40.000)-3련암거(브라켓O)_차선도색" xfId="3466" xr:uid="{00000000-0005-0000-0000-00003F040000}"/>
    <cellStyle name="_PSC상부(내맘)_교대수량_금포교수량_궁말천(NO15+40.000)-3련암거(브라켓O)_화단조성" xfId="3467" xr:uid="{00000000-0005-0000-0000-000040040000}"/>
    <cellStyle name="_PSC상부(내맘)_교대수량_금포교수량_부대공" xfId="3468" xr:uid="{00000000-0005-0000-0000-000041040000}"/>
    <cellStyle name="_PSC상부(내맘)_교대수량_금포교수량_부대공1" xfId="3469" xr:uid="{00000000-0005-0000-0000-000042040000}"/>
    <cellStyle name="_PSC상부(내맘)_교대수량_금포교수량_성사체육공원" xfId="3470" xr:uid="{00000000-0005-0000-0000-000043040000}"/>
    <cellStyle name="_PSC상부(내맘)_교대수량_금포교수량_수량(5공구)" xfId="3471" xr:uid="{00000000-0005-0000-0000-000044040000}"/>
    <cellStyle name="_PSC상부(내맘)_교대수량_금포교수량_용곡2리농로" xfId="3472" xr:uid="{00000000-0005-0000-0000-000045040000}"/>
    <cellStyle name="_PSC상부(내맘)_교대수량_금포교수량_용곡3리농로" xfId="3473" xr:uid="{00000000-0005-0000-0000-000046040000}"/>
    <cellStyle name="_PSC상부(내맘)_교대수량_금포교수량_유골소천(NO05+00.000)-2련암거(브라켓X)" xfId="3474" xr:uid="{00000000-0005-0000-0000-000047040000}"/>
    <cellStyle name="_PSC상부(내맘)_교대수량_금포교수량_유골소천(NO05+00.000)-2련암거(브라켓X)_고승세천1공구" xfId="3475" xr:uid="{00000000-0005-0000-0000-000048040000}"/>
    <cellStyle name="_PSC상부(내맘)_교대수량_금포교수량_유골소천(NO05+00.000)-2련암거(브라켓X)_고승세천3공구" xfId="3476" xr:uid="{00000000-0005-0000-0000-000049040000}"/>
    <cellStyle name="_PSC상부(내맘)_교대수량_금포교수량_유골소천(NO05+00.000)-2련암거(브라켓X)_부대공" xfId="3477" xr:uid="{00000000-0005-0000-0000-00004A040000}"/>
    <cellStyle name="_PSC상부(내맘)_교대수량_금포교수량_유골소천(NO05+00.000)-2련암거(브라켓X)_부대공1" xfId="3478" xr:uid="{00000000-0005-0000-0000-00004B040000}"/>
    <cellStyle name="_PSC상부(내맘)_교대수량_금포교수량_유골소천(NO05+00.000)-2련암거(브라켓X)_성사체육공원" xfId="3479" xr:uid="{00000000-0005-0000-0000-00004C040000}"/>
    <cellStyle name="_PSC상부(내맘)_교대수량_금포교수량_유골소천(NO05+00.000)-2련암거(브라켓X)_수량(5공구)" xfId="3480" xr:uid="{00000000-0005-0000-0000-00004D040000}"/>
    <cellStyle name="_PSC상부(내맘)_교대수량_금포교수량_유골소천(NO05+00.000)-2련암거(브라켓X)_용곡2리농로" xfId="3481" xr:uid="{00000000-0005-0000-0000-00004E040000}"/>
    <cellStyle name="_PSC상부(내맘)_교대수량_금포교수량_유골소천(NO05+00.000)-2련암거(브라켓X)_용곡3리농로" xfId="3482" xr:uid="{00000000-0005-0000-0000-00004F040000}"/>
    <cellStyle name="_PSC상부(내맘)_교대수량_금포교수량_유골소천(NO05+00.000)-2련암거(브라켓X)_주요자재집계표" xfId="3483" xr:uid="{00000000-0005-0000-0000-000050040000}"/>
    <cellStyle name="_PSC상부(내맘)_교대수량_금포교수량_유골소천(NO05+00.000)-2련암거(브라켓X)_중2리석축" xfId="3484" xr:uid="{00000000-0005-0000-0000-000051040000}"/>
    <cellStyle name="_PSC상부(내맘)_교대수량_금포교수량_유골소천(NO05+00.000)-2련암거(브라켓X)_차선도색" xfId="3485" xr:uid="{00000000-0005-0000-0000-000052040000}"/>
    <cellStyle name="_PSC상부(내맘)_교대수량_금포교수량_유골소천(NO05+00.000)-2련암거(브라켓X)_화단조성" xfId="3486" xr:uid="{00000000-0005-0000-0000-000053040000}"/>
    <cellStyle name="_PSC상부(내맘)_교대수량_금포교수량_주요자재집계표" xfId="3487" xr:uid="{00000000-0005-0000-0000-000054040000}"/>
    <cellStyle name="_PSC상부(내맘)_교대수량_금포교수량_중2리석축" xfId="3488" xr:uid="{00000000-0005-0000-0000-000055040000}"/>
    <cellStyle name="_PSC상부(내맘)_교대수량_금포교수량_차선도색" xfId="3489" xr:uid="{00000000-0005-0000-0000-000056040000}"/>
    <cellStyle name="_PSC상부(내맘)_교대수량_금포교수량_화단조성" xfId="3490" xr:uid="{00000000-0005-0000-0000-000057040000}"/>
    <cellStyle name="_PSC상부(내맘)_교대수량_부대공" xfId="3491" xr:uid="{00000000-0005-0000-0000-000058040000}"/>
    <cellStyle name="_PSC상부(내맘)_교대수량_부대공1" xfId="3492" xr:uid="{00000000-0005-0000-0000-000059040000}"/>
    <cellStyle name="_PSC상부(내맘)_교대수량_성사체육공원" xfId="3493" xr:uid="{00000000-0005-0000-0000-00005A040000}"/>
    <cellStyle name="_PSC상부(내맘)_교대수량_수량(5공구)" xfId="3494" xr:uid="{00000000-0005-0000-0000-00005B040000}"/>
    <cellStyle name="_PSC상부(내맘)_교대수량_용곡2리농로" xfId="3495" xr:uid="{00000000-0005-0000-0000-00005C040000}"/>
    <cellStyle name="_PSC상부(내맘)_교대수량_용곡3리농로" xfId="3496" xr:uid="{00000000-0005-0000-0000-00005D040000}"/>
    <cellStyle name="_PSC상부(내맘)_교대수량_유골소천(NO05+00.000)-2련암거(브라켓X)" xfId="3497" xr:uid="{00000000-0005-0000-0000-00005E040000}"/>
    <cellStyle name="_PSC상부(내맘)_교대수량_유골소천(NO05+00.000)-2련암거(브라켓X)_고승세천1공구" xfId="3498" xr:uid="{00000000-0005-0000-0000-00005F040000}"/>
    <cellStyle name="_PSC상부(내맘)_교대수량_유골소천(NO05+00.000)-2련암거(브라켓X)_고승세천3공구" xfId="3499" xr:uid="{00000000-0005-0000-0000-000060040000}"/>
    <cellStyle name="_PSC상부(내맘)_교대수량_유골소천(NO05+00.000)-2련암거(브라켓X)_부대공" xfId="3500" xr:uid="{00000000-0005-0000-0000-000061040000}"/>
    <cellStyle name="_PSC상부(내맘)_교대수량_유골소천(NO05+00.000)-2련암거(브라켓X)_부대공1" xfId="3501" xr:uid="{00000000-0005-0000-0000-000062040000}"/>
    <cellStyle name="_PSC상부(내맘)_교대수량_유골소천(NO05+00.000)-2련암거(브라켓X)_성사체육공원" xfId="3502" xr:uid="{00000000-0005-0000-0000-000063040000}"/>
    <cellStyle name="_PSC상부(내맘)_교대수량_유골소천(NO05+00.000)-2련암거(브라켓X)_수량(5공구)" xfId="3503" xr:uid="{00000000-0005-0000-0000-000064040000}"/>
    <cellStyle name="_PSC상부(내맘)_교대수량_유골소천(NO05+00.000)-2련암거(브라켓X)_용곡2리농로" xfId="3504" xr:uid="{00000000-0005-0000-0000-000065040000}"/>
    <cellStyle name="_PSC상부(내맘)_교대수량_유골소천(NO05+00.000)-2련암거(브라켓X)_용곡3리농로" xfId="3505" xr:uid="{00000000-0005-0000-0000-000066040000}"/>
    <cellStyle name="_PSC상부(내맘)_교대수량_유골소천(NO05+00.000)-2련암거(브라켓X)_주요자재집계표" xfId="3506" xr:uid="{00000000-0005-0000-0000-000067040000}"/>
    <cellStyle name="_PSC상부(내맘)_교대수량_유골소천(NO05+00.000)-2련암거(브라켓X)_중2리석축" xfId="3507" xr:uid="{00000000-0005-0000-0000-000068040000}"/>
    <cellStyle name="_PSC상부(내맘)_교대수량_유골소천(NO05+00.000)-2련암거(브라켓X)_차선도색" xfId="3508" xr:uid="{00000000-0005-0000-0000-000069040000}"/>
    <cellStyle name="_PSC상부(내맘)_교대수량_유골소천(NO05+00.000)-2련암거(브라켓X)_화단조성" xfId="3509" xr:uid="{00000000-0005-0000-0000-00006A040000}"/>
    <cellStyle name="_PSC상부(내맘)_교대수량_주요자재집계표" xfId="3510" xr:uid="{00000000-0005-0000-0000-00006B040000}"/>
    <cellStyle name="_PSC상부(내맘)_교대수량_중2리석축" xfId="3511" xr:uid="{00000000-0005-0000-0000-00006C040000}"/>
    <cellStyle name="_PSC상부(내맘)_교대수량_차선도색" xfId="3512" xr:uid="{00000000-0005-0000-0000-00006D040000}"/>
    <cellStyle name="_PSC상부(내맘)_교대수량_화단조성" xfId="3513" xr:uid="{00000000-0005-0000-0000-00006E040000}"/>
    <cellStyle name="_PSC상부(내맘)_금포교수량" xfId="3514" xr:uid="{00000000-0005-0000-0000-00006F040000}"/>
    <cellStyle name="_PSC상부(내맘)_금포교수량_고승세천1공구" xfId="3515" xr:uid="{00000000-0005-0000-0000-000070040000}"/>
    <cellStyle name="_PSC상부(내맘)_금포교수량_고승세천3공구" xfId="3516" xr:uid="{00000000-0005-0000-0000-000071040000}"/>
    <cellStyle name="_PSC상부(내맘)_금포교수량_곤양1교수량" xfId="3517" xr:uid="{00000000-0005-0000-0000-000072040000}"/>
    <cellStyle name="_PSC상부(내맘)_금포교수량_곤양1교수량(최종본)" xfId="3518" xr:uid="{00000000-0005-0000-0000-000073040000}"/>
    <cellStyle name="_PSC상부(내맘)_금포교수량_곤양1교수량(최종본)_고승세천1공구" xfId="3519" xr:uid="{00000000-0005-0000-0000-000074040000}"/>
    <cellStyle name="_PSC상부(내맘)_금포교수량_곤양1교수량(최종본)_고승세천3공구" xfId="3520" xr:uid="{00000000-0005-0000-0000-000075040000}"/>
    <cellStyle name="_PSC상부(내맘)_금포교수량_곤양1교수량(최종본)_궁말천(NO15+40.000)-3련암거(브라켓O)" xfId="3521" xr:uid="{00000000-0005-0000-0000-000076040000}"/>
    <cellStyle name="_PSC상부(내맘)_금포교수량_곤양1교수량(최종본)_궁말천(NO15+40.000)-3련암거(브라켓O)_고승세천1공구" xfId="3522" xr:uid="{00000000-0005-0000-0000-000077040000}"/>
    <cellStyle name="_PSC상부(내맘)_금포교수량_곤양1교수량(최종본)_궁말천(NO15+40.000)-3련암거(브라켓O)_고승세천3공구" xfId="3523" xr:uid="{00000000-0005-0000-0000-000078040000}"/>
    <cellStyle name="_PSC상부(내맘)_금포교수량_곤양1교수량(최종본)_궁말천(NO15+40.000)-3련암거(브라켓O)_부대공" xfId="3524" xr:uid="{00000000-0005-0000-0000-000079040000}"/>
    <cellStyle name="_PSC상부(내맘)_금포교수량_곤양1교수량(최종본)_궁말천(NO15+40.000)-3련암거(브라켓O)_부대공1" xfId="3525" xr:uid="{00000000-0005-0000-0000-00007A040000}"/>
    <cellStyle name="_PSC상부(내맘)_금포교수량_곤양1교수량(최종본)_궁말천(NO15+40.000)-3련암거(브라켓O)_성사체육공원" xfId="3526" xr:uid="{00000000-0005-0000-0000-00007B040000}"/>
    <cellStyle name="_PSC상부(내맘)_금포교수량_곤양1교수량(최종본)_궁말천(NO15+40.000)-3련암거(브라켓O)_수량(5공구)" xfId="3527" xr:uid="{00000000-0005-0000-0000-00007C040000}"/>
    <cellStyle name="_PSC상부(내맘)_금포교수량_곤양1교수량(최종본)_궁말천(NO15+40.000)-3련암거(브라켓O)_용곡2리농로" xfId="3528" xr:uid="{00000000-0005-0000-0000-00007D040000}"/>
    <cellStyle name="_PSC상부(내맘)_금포교수량_곤양1교수량(최종본)_궁말천(NO15+40.000)-3련암거(브라켓O)_용곡3리농로" xfId="3529" xr:uid="{00000000-0005-0000-0000-00007E040000}"/>
    <cellStyle name="_PSC상부(내맘)_금포교수량_곤양1교수량(최종본)_궁말천(NO15+40.000)-3련암거(브라켓O)_주요자재집계표" xfId="3530" xr:uid="{00000000-0005-0000-0000-00007F040000}"/>
    <cellStyle name="_PSC상부(내맘)_금포교수량_곤양1교수량(최종본)_궁말천(NO15+40.000)-3련암거(브라켓O)_중2리석축" xfId="3531" xr:uid="{00000000-0005-0000-0000-000080040000}"/>
    <cellStyle name="_PSC상부(내맘)_금포교수량_곤양1교수량(최종본)_궁말천(NO15+40.000)-3련암거(브라켓O)_차선도색" xfId="3532" xr:uid="{00000000-0005-0000-0000-000081040000}"/>
    <cellStyle name="_PSC상부(내맘)_금포교수량_곤양1교수량(최종본)_궁말천(NO15+40.000)-3련암거(브라켓O)_화단조성" xfId="3533" xr:uid="{00000000-0005-0000-0000-000082040000}"/>
    <cellStyle name="_PSC상부(내맘)_금포교수량_곤양1교수량(최종본)_부대공" xfId="3534" xr:uid="{00000000-0005-0000-0000-000083040000}"/>
    <cellStyle name="_PSC상부(내맘)_금포교수량_곤양1교수량(최종본)_부대공1" xfId="3535" xr:uid="{00000000-0005-0000-0000-000084040000}"/>
    <cellStyle name="_PSC상부(내맘)_금포교수량_곤양1교수량(최종본)_성사체육공원" xfId="3536" xr:uid="{00000000-0005-0000-0000-000085040000}"/>
    <cellStyle name="_PSC상부(내맘)_금포교수량_곤양1교수량(최종본)_수량(5공구)" xfId="3537" xr:uid="{00000000-0005-0000-0000-000086040000}"/>
    <cellStyle name="_PSC상부(내맘)_금포교수량_곤양1교수량(최종본)_용곡2리농로" xfId="3538" xr:uid="{00000000-0005-0000-0000-000087040000}"/>
    <cellStyle name="_PSC상부(내맘)_금포교수량_곤양1교수량(최종본)_용곡3리농로" xfId="3539" xr:uid="{00000000-0005-0000-0000-000088040000}"/>
    <cellStyle name="_PSC상부(내맘)_금포교수량_곤양1교수량(최종본)_유골소천(NO05+00.000)-2련암거(브라켓X)" xfId="3540" xr:uid="{00000000-0005-0000-0000-000089040000}"/>
    <cellStyle name="_PSC상부(내맘)_금포교수량_곤양1교수량(최종본)_유골소천(NO05+00.000)-2련암거(브라켓X)_고승세천1공구" xfId="3541" xr:uid="{00000000-0005-0000-0000-00008A040000}"/>
    <cellStyle name="_PSC상부(내맘)_금포교수량_곤양1교수량(최종본)_유골소천(NO05+00.000)-2련암거(브라켓X)_고승세천3공구" xfId="3542" xr:uid="{00000000-0005-0000-0000-00008B040000}"/>
    <cellStyle name="_PSC상부(내맘)_금포교수량_곤양1교수량(최종본)_유골소천(NO05+00.000)-2련암거(브라켓X)_부대공" xfId="3543" xr:uid="{00000000-0005-0000-0000-00008C040000}"/>
    <cellStyle name="_PSC상부(내맘)_금포교수량_곤양1교수량(최종본)_유골소천(NO05+00.000)-2련암거(브라켓X)_부대공1" xfId="3544" xr:uid="{00000000-0005-0000-0000-00008D040000}"/>
    <cellStyle name="_PSC상부(내맘)_금포교수량_곤양1교수량(최종본)_유골소천(NO05+00.000)-2련암거(브라켓X)_성사체육공원" xfId="3545" xr:uid="{00000000-0005-0000-0000-00008E040000}"/>
    <cellStyle name="_PSC상부(내맘)_금포교수량_곤양1교수량(최종본)_유골소천(NO05+00.000)-2련암거(브라켓X)_수량(5공구)" xfId="3546" xr:uid="{00000000-0005-0000-0000-00008F040000}"/>
    <cellStyle name="_PSC상부(내맘)_금포교수량_곤양1교수량(최종본)_유골소천(NO05+00.000)-2련암거(브라켓X)_용곡2리농로" xfId="3547" xr:uid="{00000000-0005-0000-0000-000090040000}"/>
    <cellStyle name="_PSC상부(내맘)_금포교수량_곤양1교수량(최종본)_유골소천(NO05+00.000)-2련암거(브라켓X)_용곡3리농로" xfId="3548" xr:uid="{00000000-0005-0000-0000-000091040000}"/>
    <cellStyle name="_PSC상부(내맘)_금포교수량_곤양1교수량(최종본)_유골소천(NO05+00.000)-2련암거(브라켓X)_주요자재집계표" xfId="3549" xr:uid="{00000000-0005-0000-0000-000092040000}"/>
    <cellStyle name="_PSC상부(내맘)_금포교수량_곤양1교수량(최종본)_유골소천(NO05+00.000)-2련암거(브라켓X)_중2리석축" xfId="3550" xr:uid="{00000000-0005-0000-0000-000093040000}"/>
    <cellStyle name="_PSC상부(내맘)_금포교수량_곤양1교수량(최종본)_유골소천(NO05+00.000)-2련암거(브라켓X)_차선도색" xfId="3551" xr:uid="{00000000-0005-0000-0000-000094040000}"/>
    <cellStyle name="_PSC상부(내맘)_금포교수량_곤양1교수량(최종본)_유골소천(NO05+00.000)-2련암거(브라켓X)_화단조성" xfId="3552" xr:uid="{00000000-0005-0000-0000-000095040000}"/>
    <cellStyle name="_PSC상부(내맘)_금포교수량_곤양1교수량(최종본)_주요자재집계표" xfId="3553" xr:uid="{00000000-0005-0000-0000-000096040000}"/>
    <cellStyle name="_PSC상부(내맘)_금포교수량_곤양1교수량(최종본)_중2리석축" xfId="3554" xr:uid="{00000000-0005-0000-0000-000097040000}"/>
    <cellStyle name="_PSC상부(내맘)_금포교수량_곤양1교수량(최종본)_차선도색" xfId="3555" xr:uid="{00000000-0005-0000-0000-000098040000}"/>
    <cellStyle name="_PSC상부(내맘)_금포교수량_곤양1교수량(최종본)_화단조성" xfId="3556" xr:uid="{00000000-0005-0000-0000-000099040000}"/>
    <cellStyle name="_PSC상부(내맘)_금포교수량_곤양1교수량_고승세천1공구" xfId="3557" xr:uid="{00000000-0005-0000-0000-00009A040000}"/>
    <cellStyle name="_PSC상부(내맘)_금포교수량_곤양1교수량_고승세천3공구" xfId="3558" xr:uid="{00000000-0005-0000-0000-00009B040000}"/>
    <cellStyle name="_PSC상부(내맘)_금포교수량_곤양1교수량_궁말천(NO15+40.000)-3련암거(브라켓O)" xfId="3559" xr:uid="{00000000-0005-0000-0000-00009C040000}"/>
    <cellStyle name="_PSC상부(내맘)_금포교수량_곤양1교수량_궁말천(NO15+40.000)-3련암거(브라켓O)_고승세천1공구" xfId="3560" xr:uid="{00000000-0005-0000-0000-00009D040000}"/>
    <cellStyle name="_PSC상부(내맘)_금포교수량_곤양1교수량_궁말천(NO15+40.000)-3련암거(브라켓O)_고승세천3공구" xfId="3561" xr:uid="{00000000-0005-0000-0000-00009E040000}"/>
    <cellStyle name="_PSC상부(내맘)_금포교수량_곤양1교수량_궁말천(NO15+40.000)-3련암거(브라켓O)_부대공" xfId="3562" xr:uid="{00000000-0005-0000-0000-00009F040000}"/>
    <cellStyle name="_PSC상부(내맘)_금포교수량_곤양1교수량_궁말천(NO15+40.000)-3련암거(브라켓O)_부대공1" xfId="3563" xr:uid="{00000000-0005-0000-0000-0000A0040000}"/>
    <cellStyle name="_PSC상부(내맘)_금포교수량_곤양1교수량_궁말천(NO15+40.000)-3련암거(브라켓O)_성사체육공원" xfId="3564" xr:uid="{00000000-0005-0000-0000-0000A1040000}"/>
    <cellStyle name="_PSC상부(내맘)_금포교수량_곤양1교수량_궁말천(NO15+40.000)-3련암거(브라켓O)_수량(5공구)" xfId="3565" xr:uid="{00000000-0005-0000-0000-0000A2040000}"/>
    <cellStyle name="_PSC상부(내맘)_금포교수량_곤양1교수량_궁말천(NO15+40.000)-3련암거(브라켓O)_용곡2리농로" xfId="3566" xr:uid="{00000000-0005-0000-0000-0000A3040000}"/>
    <cellStyle name="_PSC상부(내맘)_금포교수량_곤양1교수량_궁말천(NO15+40.000)-3련암거(브라켓O)_용곡3리농로" xfId="3567" xr:uid="{00000000-0005-0000-0000-0000A4040000}"/>
    <cellStyle name="_PSC상부(내맘)_금포교수량_곤양1교수량_궁말천(NO15+40.000)-3련암거(브라켓O)_주요자재집계표" xfId="3568" xr:uid="{00000000-0005-0000-0000-0000A5040000}"/>
    <cellStyle name="_PSC상부(내맘)_금포교수량_곤양1교수량_궁말천(NO15+40.000)-3련암거(브라켓O)_중2리석축" xfId="3569" xr:uid="{00000000-0005-0000-0000-0000A6040000}"/>
    <cellStyle name="_PSC상부(내맘)_금포교수량_곤양1교수량_궁말천(NO15+40.000)-3련암거(브라켓O)_차선도색" xfId="3570" xr:uid="{00000000-0005-0000-0000-0000A7040000}"/>
    <cellStyle name="_PSC상부(내맘)_금포교수량_곤양1교수량_궁말천(NO15+40.000)-3련암거(브라켓O)_화단조성" xfId="3571" xr:uid="{00000000-0005-0000-0000-0000A8040000}"/>
    <cellStyle name="_PSC상부(내맘)_금포교수량_곤양1교수량_부대공" xfId="3572" xr:uid="{00000000-0005-0000-0000-0000A9040000}"/>
    <cellStyle name="_PSC상부(내맘)_금포교수량_곤양1교수량_부대공1" xfId="3573" xr:uid="{00000000-0005-0000-0000-0000AA040000}"/>
    <cellStyle name="_PSC상부(내맘)_금포교수량_곤양1교수량_성사체육공원" xfId="3574" xr:uid="{00000000-0005-0000-0000-0000AB040000}"/>
    <cellStyle name="_PSC상부(내맘)_금포교수량_곤양1교수량_수량(5공구)" xfId="3575" xr:uid="{00000000-0005-0000-0000-0000AC040000}"/>
    <cellStyle name="_PSC상부(내맘)_금포교수량_곤양1교수량_용곡2리농로" xfId="3576" xr:uid="{00000000-0005-0000-0000-0000AD040000}"/>
    <cellStyle name="_PSC상부(내맘)_금포교수량_곤양1교수량_용곡3리농로" xfId="3577" xr:uid="{00000000-0005-0000-0000-0000AE040000}"/>
    <cellStyle name="_PSC상부(내맘)_금포교수량_곤양1교수량_유골소천(NO05+00.000)-2련암거(브라켓X)" xfId="3578" xr:uid="{00000000-0005-0000-0000-0000AF040000}"/>
    <cellStyle name="_PSC상부(내맘)_금포교수량_곤양1교수량_유골소천(NO05+00.000)-2련암거(브라켓X)_고승세천1공구" xfId="3579" xr:uid="{00000000-0005-0000-0000-0000B0040000}"/>
    <cellStyle name="_PSC상부(내맘)_금포교수량_곤양1교수량_유골소천(NO05+00.000)-2련암거(브라켓X)_고승세천3공구" xfId="3580" xr:uid="{00000000-0005-0000-0000-0000B1040000}"/>
    <cellStyle name="_PSC상부(내맘)_금포교수량_곤양1교수량_유골소천(NO05+00.000)-2련암거(브라켓X)_부대공" xfId="3581" xr:uid="{00000000-0005-0000-0000-0000B2040000}"/>
    <cellStyle name="_PSC상부(내맘)_금포교수량_곤양1교수량_유골소천(NO05+00.000)-2련암거(브라켓X)_부대공1" xfId="3582" xr:uid="{00000000-0005-0000-0000-0000B3040000}"/>
    <cellStyle name="_PSC상부(내맘)_금포교수량_곤양1교수량_유골소천(NO05+00.000)-2련암거(브라켓X)_성사체육공원" xfId="3583" xr:uid="{00000000-0005-0000-0000-0000B4040000}"/>
    <cellStyle name="_PSC상부(내맘)_금포교수량_곤양1교수량_유골소천(NO05+00.000)-2련암거(브라켓X)_수량(5공구)" xfId="3584" xr:uid="{00000000-0005-0000-0000-0000B5040000}"/>
    <cellStyle name="_PSC상부(내맘)_금포교수량_곤양1교수량_유골소천(NO05+00.000)-2련암거(브라켓X)_용곡2리농로" xfId="3585" xr:uid="{00000000-0005-0000-0000-0000B6040000}"/>
    <cellStyle name="_PSC상부(내맘)_금포교수량_곤양1교수량_유골소천(NO05+00.000)-2련암거(브라켓X)_용곡3리농로" xfId="3586" xr:uid="{00000000-0005-0000-0000-0000B7040000}"/>
    <cellStyle name="_PSC상부(내맘)_금포교수량_곤양1교수량_유골소천(NO05+00.000)-2련암거(브라켓X)_주요자재집계표" xfId="3587" xr:uid="{00000000-0005-0000-0000-0000B8040000}"/>
    <cellStyle name="_PSC상부(내맘)_금포교수량_곤양1교수량_유골소천(NO05+00.000)-2련암거(브라켓X)_중2리석축" xfId="3588" xr:uid="{00000000-0005-0000-0000-0000B9040000}"/>
    <cellStyle name="_PSC상부(내맘)_금포교수량_곤양1교수량_유골소천(NO05+00.000)-2련암거(브라켓X)_차선도색" xfId="3589" xr:uid="{00000000-0005-0000-0000-0000BA040000}"/>
    <cellStyle name="_PSC상부(내맘)_금포교수량_곤양1교수량_유골소천(NO05+00.000)-2련암거(브라켓X)_화단조성" xfId="3590" xr:uid="{00000000-0005-0000-0000-0000BB040000}"/>
    <cellStyle name="_PSC상부(내맘)_금포교수량_곤양1교수량_주요자재집계표" xfId="3591" xr:uid="{00000000-0005-0000-0000-0000BC040000}"/>
    <cellStyle name="_PSC상부(내맘)_금포교수량_곤양1교수량_중2리석축" xfId="3592" xr:uid="{00000000-0005-0000-0000-0000BD040000}"/>
    <cellStyle name="_PSC상부(내맘)_금포교수량_곤양1교수량_차선도색" xfId="3593" xr:uid="{00000000-0005-0000-0000-0000BE040000}"/>
    <cellStyle name="_PSC상부(내맘)_금포교수량_곤양1교수량_화단조성" xfId="3594" xr:uid="{00000000-0005-0000-0000-0000BF040000}"/>
    <cellStyle name="_PSC상부(내맘)_금포교수량_궁말천(NO15+40.000)-3련암거(브라켓O)" xfId="3595" xr:uid="{00000000-0005-0000-0000-0000C0040000}"/>
    <cellStyle name="_PSC상부(내맘)_금포교수량_궁말천(NO15+40.000)-3련암거(브라켓O)_고승세천1공구" xfId="3596" xr:uid="{00000000-0005-0000-0000-0000C1040000}"/>
    <cellStyle name="_PSC상부(내맘)_금포교수량_궁말천(NO15+40.000)-3련암거(브라켓O)_고승세천3공구" xfId="3597" xr:uid="{00000000-0005-0000-0000-0000C2040000}"/>
    <cellStyle name="_PSC상부(내맘)_금포교수량_궁말천(NO15+40.000)-3련암거(브라켓O)_부대공" xfId="3598" xr:uid="{00000000-0005-0000-0000-0000C3040000}"/>
    <cellStyle name="_PSC상부(내맘)_금포교수량_궁말천(NO15+40.000)-3련암거(브라켓O)_부대공1" xfId="3599" xr:uid="{00000000-0005-0000-0000-0000C4040000}"/>
    <cellStyle name="_PSC상부(내맘)_금포교수량_궁말천(NO15+40.000)-3련암거(브라켓O)_성사체육공원" xfId="3600" xr:uid="{00000000-0005-0000-0000-0000C5040000}"/>
    <cellStyle name="_PSC상부(내맘)_금포교수량_궁말천(NO15+40.000)-3련암거(브라켓O)_수량(5공구)" xfId="3601" xr:uid="{00000000-0005-0000-0000-0000C6040000}"/>
    <cellStyle name="_PSC상부(내맘)_금포교수량_궁말천(NO15+40.000)-3련암거(브라켓O)_용곡2리농로" xfId="3602" xr:uid="{00000000-0005-0000-0000-0000C7040000}"/>
    <cellStyle name="_PSC상부(내맘)_금포교수량_궁말천(NO15+40.000)-3련암거(브라켓O)_용곡3리농로" xfId="3603" xr:uid="{00000000-0005-0000-0000-0000C8040000}"/>
    <cellStyle name="_PSC상부(내맘)_금포교수량_궁말천(NO15+40.000)-3련암거(브라켓O)_주요자재집계표" xfId="3604" xr:uid="{00000000-0005-0000-0000-0000C9040000}"/>
    <cellStyle name="_PSC상부(내맘)_금포교수량_궁말천(NO15+40.000)-3련암거(브라켓O)_중2리석축" xfId="3605" xr:uid="{00000000-0005-0000-0000-0000CA040000}"/>
    <cellStyle name="_PSC상부(내맘)_금포교수량_궁말천(NO15+40.000)-3련암거(브라켓O)_차선도색" xfId="3606" xr:uid="{00000000-0005-0000-0000-0000CB040000}"/>
    <cellStyle name="_PSC상부(내맘)_금포교수량_궁말천(NO15+40.000)-3련암거(브라켓O)_화단조성" xfId="3607" xr:uid="{00000000-0005-0000-0000-0000CC040000}"/>
    <cellStyle name="_PSC상부(내맘)_금포교수량_금포교수량" xfId="3608" xr:uid="{00000000-0005-0000-0000-0000CD040000}"/>
    <cellStyle name="_PSC상부(내맘)_금포교수량_금포교수량(최종본)" xfId="3609" xr:uid="{00000000-0005-0000-0000-0000CE040000}"/>
    <cellStyle name="_PSC상부(내맘)_금포교수량_금포교수량(최종본)_고승세천1공구" xfId="3610" xr:uid="{00000000-0005-0000-0000-0000CF040000}"/>
    <cellStyle name="_PSC상부(내맘)_금포교수량_금포교수량(최종본)_고승세천3공구" xfId="3611" xr:uid="{00000000-0005-0000-0000-0000D0040000}"/>
    <cellStyle name="_PSC상부(내맘)_금포교수량_금포교수량(최종본)_궁말천(NO15+40.000)-3련암거(브라켓O)" xfId="3612" xr:uid="{00000000-0005-0000-0000-0000D1040000}"/>
    <cellStyle name="_PSC상부(내맘)_금포교수량_금포교수량(최종본)_궁말천(NO15+40.000)-3련암거(브라켓O)_고승세천1공구" xfId="3613" xr:uid="{00000000-0005-0000-0000-0000D2040000}"/>
    <cellStyle name="_PSC상부(내맘)_금포교수량_금포교수량(최종본)_궁말천(NO15+40.000)-3련암거(브라켓O)_고승세천3공구" xfId="3614" xr:uid="{00000000-0005-0000-0000-0000D3040000}"/>
    <cellStyle name="_PSC상부(내맘)_금포교수량_금포교수량(최종본)_궁말천(NO15+40.000)-3련암거(브라켓O)_부대공" xfId="3615" xr:uid="{00000000-0005-0000-0000-0000D4040000}"/>
    <cellStyle name="_PSC상부(내맘)_금포교수량_금포교수량(최종본)_궁말천(NO15+40.000)-3련암거(브라켓O)_부대공1" xfId="3616" xr:uid="{00000000-0005-0000-0000-0000D5040000}"/>
    <cellStyle name="_PSC상부(내맘)_금포교수량_금포교수량(최종본)_궁말천(NO15+40.000)-3련암거(브라켓O)_성사체육공원" xfId="3617" xr:uid="{00000000-0005-0000-0000-0000D6040000}"/>
    <cellStyle name="_PSC상부(내맘)_금포교수량_금포교수량(최종본)_궁말천(NO15+40.000)-3련암거(브라켓O)_수량(5공구)" xfId="3618" xr:uid="{00000000-0005-0000-0000-0000D7040000}"/>
    <cellStyle name="_PSC상부(내맘)_금포교수량_금포교수량(최종본)_궁말천(NO15+40.000)-3련암거(브라켓O)_용곡2리농로" xfId="3619" xr:uid="{00000000-0005-0000-0000-0000D8040000}"/>
    <cellStyle name="_PSC상부(내맘)_금포교수량_금포교수량(최종본)_궁말천(NO15+40.000)-3련암거(브라켓O)_용곡3리농로" xfId="3620" xr:uid="{00000000-0005-0000-0000-0000D9040000}"/>
    <cellStyle name="_PSC상부(내맘)_금포교수량_금포교수량(최종본)_궁말천(NO15+40.000)-3련암거(브라켓O)_주요자재집계표" xfId="3621" xr:uid="{00000000-0005-0000-0000-0000DA040000}"/>
    <cellStyle name="_PSC상부(내맘)_금포교수량_금포교수량(최종본)_궁말천(NO15+40.000)-3련암거(브라켓O)_중2리석축" xfId="3622" xr:uid="{00000000-0005-0000-0000-0000DB040000}"/>
    <cellStyle name="_PSC상부(내맘)_금포교수량_금포교수량(최종본)_궁말천(NO15+40.000)-3련암거(브라켓O)_차선도색" xfId="3623" xr:uid="{00000000-0005-0000-0000-0000DC040000}"/>
    <cellStyle name="_PSC상부(내맘)_금포교수량_금포교수량(최종본)_궁말천(NO15+40.000)-3련암거(브라켓O)_화단조성" xfId="3624" xr:uid="{00000000-0005-0000-0000-0000DD040000}"/>
    <cellStyle name="_PSC상부(내맘)_금포교수량_금포교수량(최종본)_부대공" xfId="3625" xr:uid="{00000000-0005-0000-0000-0000DE040000}"/>
    <cellStyle name="_PSC상부(내맘)_금포교수량_금포교수량(최종본)_부대공1" xfId="3626" xr:uid="{00000000-0005-0000-0000-0000DF040000}"/>
    <cellStyle name="_PSC상부(내맘)_금포교수량_금포교수량(최종본)_성사체육공원" xfId="3627" xr:uid="{00000000-0005-0000-0000-0000E0040000}"/>
    <cellStyle name="_PSC상부(내맘)_금포교수량_금포교수량(최종본)_수량(5공구)" xfId="3628" xr:uid="{00000000-0005-0000-0000-0000E1040000}"/>
    <cellStyle name="_PSC상부(내맘)_금포교수량_금포교수량(최종본)_용곡2리농로" xfId="3629" xr:uid="{00000000-0005-0000-0000-0000E2040000}"/>
    <cellStyle name="_PSC상부(내맘)_금포교수량_금포교수량(최종본)_용곡3리농로" xfId="3630" xr:uid="{00000000-0005-0000-0000-0000E3040000}"/>
    <cellStyle name="_PSC상부(내맘)_금포교수량_금포교수량(최종본)_유골소천(NO05+00.000)-2련암거(브라켓X)" xfId="3631" xr:uid="{00000000-0005-0000-0000-0000E4040000}"/>
    <cellStyle name="_PSC상부(내맘)_금포교수량_금포교수량(최종본)_유골소천(NO05+00.000)-2련암거(브라켓X)_고승세천1공구" xfId="3632" xr:uid="{00000000-0005-0000-0000-0000E5040000}"/>
    <cellStyle name="_PSC상부(내맘)_금포교수량_금포교수량(최종본)_유골소천(NO05+00.000)-2련암거(브라켓X)_고승세천3공구" xfId="3633" xr:uid="{00000000-0005-0000-0000-0000E6040000}"/>
    <cellStyle name="_PSC상부(내맘)_금포교수량_금포교수량(최종본)_유골소천(NO05+00.000)-2련암거(브라켓X)_부대공" xfId="3634" xr:uid="{00000000-0005-0000-0000-0000E7040000}"/>
    <cellStyle name="_PSC상부(내맘)_금포교수량_금포교수량(최종본)_유골소천(NO05+00.000)-2련암거(브라켓X)_부대공1" xfId="3635" xr:uid="{00000000-0005-0000-0000-0000E8040000}"/>
    <cellStyle name="_PSC상부(내맘)_금포교수량_금포교수량(최종본)_유골소천(NO05+00.000)-2련암거(브라켓X)_성사체육공원" xfId="3636" xr:uid="{00000000-0005-0000-0000-0000E9040000}"/>
    <cellStyle name="_PSC상부(내맘)_금포교수량_금포교수량(최종본)_유골소천(NO05+00.000)-2련암거(브라켓X)_수량(5공구)" xfId="3637" xr:uid="{00000000-0005-0000-0000-0000EA040000}"/>
    <cellStyle name="_PSC상부(내맘)_금포교수량_금포교수량(최종본)_유골소천(NO05+00.000)-2련암거(브라켓X)_용곡2리농로" xfId="3638" xr:uid="{00000000-0005-0000-0000-0000EB040000}"/>
    <cellStyle name="_PSC상부(내맘)_금포교수량_금포교수량(최종본)_유골소천(NO05+00.000)-2련암거(브라켓X)_용곡3리농로" xfId="3639" xr:uid="{00000000-0005-0000-0000-0000EC040000}"/>
    <cellStyle name="_PSC상부(내맘)_금포교수량_금포교수량(최종본)_유골소천(NO05+00.000)-2련암거(브라켓X)_주요자재집계표" xfId="3640" xr:uid="{00000000-0005-0000-0000-0000ED040000}"/>
    <cellStyle name="_PSC상부(내맘)_금포교수량_금포교수량(최종본)_유골소천(NO05+00.000)-2련암거(브라켓X)_중2리석축" xfId="3641" xr:uid="{00000000-0005-0000-0000-0000EE040000}"/>
    <cellStyle name="_PSC상부(내맘)_금포교수량_금포교수량(최종본)_유골소천(NO05+00.000)-2련암거(브라켓X)_차선도색" xfId="3642" xr:uid="{00000000-0005-0000-0000-0000EF040000}"/>
    <cellStyle name="_PSC상부(내맘)_금포교수량_금포교수량(최종본)_유골소천(NO05+00.000)-2련암거(브라켓X)_화단조성" xfId="3643" xr:uid="{00000000-0005-0000-0000-0000F0040000}"/>
    <cellStyle name="_PSC상부(내맘)_금포교수량_금포교수량(최종본)_주요자재집계표" xfId="3644" xr:uid="{00000000-0005-0000-0000-0000F1040000}"/>
    <cellStyle name="_PSC상부(내맘)_금포교수량_금포교수량(최종본)_중2리석축" xfId="3645" xr:uid="{00000000-0005-0000-0000-0000F2040000}"/>
    <cellStyle name="_PSC상부(내맘)_금포교수량_금포교수량(최종본)_차선도색" xfId="3646" xr:uid="{00000000-0005-0000-0000-0000F3040000}"/>
    <cellStyle name="_PSC상부(내맘)_금포교수량_금포교수량(최종본)_화단조성" xfId="3647" xr:uid="{00000000-0005-0000-0000-0000F4040000}"/>
    <cellStyle name="_PSC상부(내맘)_금포교수량_금포교수량_고승세천1공구" xfId="3648" xr:uid="{00000000-0005-0000-0000-0000F5040000}"/>
    <cellStyle name="_PSC상부(내맘)_금포교수량_금포교수량_고승세천3공구" xfId="3649" xr:uid="{00000000-0005-0000-0000-0000F6040000}"/>
    <cellStyle name="_PSC상부(내맘)_금포교수량_금포교수량_궁말천(NO15+40.000)-3련암거(브라켓O)" xfId="3650" xr:uid="{00000000-0005-0000-0000-0000F7040000}"/>
    <cellStyle name="_PSC상부(내맘)_금포교수량_금포교수량_궁말천(NO15+40.000)-3련암거(브라켓O)_고승세천1공구" xfId="3651" xr:uid="{00000000-0005-0000-0000-0000F8040000}"/>
    <cellStyle name="_PSC상부(내맘)_금포교수량_금포교수량_궁말천(NO15+40.000)-3련암거(브라켓O)_고승세천3공구" xfId="3652" xr:uid="{00000000-0005-0000-0000-0000F9040000}"/>
    <cellStyle name="_PSC상부(내맘)_금포교수량_금포교수량_궁말천(NO15+40.000)-3련암거(브라켓O)_부대공" xfId="3653" xr:uid="{00000000-0005-0000-0000-0000FA040000}"/>
    <cellStyle name="_PSC상부(내맘)_금포교수량_금포교수량_궁말천(NO15+40.000)-3련암거(브라켓O)_부대공1" xfId="3654" xr:uid="{00000000-0005-0000-0000-0000FB040000}"/>
    <cellStyle name="_PSC상부(내맘)_금포교수량_금포교수량_궁말천(NO15+40.000)-3련암거(브라켓O)_성사체육공원" xfId="3655" xr:uid="{00000000-0005-0000-0000-0000FC040000}"/>
    <cellStyle name="_PSC상부(내맘)_금포교수량_금포교수량_궁말천(NO15+40.000)-3련암거(브라켓O)_수량(5공구)" xfId="3656" xr:uid="{00000000-0005-0000-0000-0000FD040000}"/>
    <cellStyle name="_PSC상부(내맘)_금포교수량_금포교수량_궁말천(NO15+40.000)-3련암거(브라켓O)_용곡2리농로" xfId="3657" xr:uid="{00000000-0005-0000-0000-0000FE040000}"/>
    <cellStyle name="_PSC상부(내맘)_금포교수량_금포교수량_궁말천(NO15+40.000)-3련암거(브라켓O)_용곡3리농로" xfId="3658" xr:uid="{00000000-0005-0000-0000-0000FF040000}"/>
    <cellStyle name="_PSC상부(내맘)_금포교수량_금포교수량_궁말천(NO15+40.000)-3련암거(브라켓O)_주요자재집계표" xfId="3659" xr:uid="{00000000-0005-0000-0000-000000050000}"/>
    <cellStyle name="_PSC상부(내맘)_금포교수량_금포교수량_궁말천(NO15+40.000)-3련암거(브라켓O)_중2리석축" xfId="3660" xr:uid="{00000000-0005-0000-0000-000001050000}"/>
    <cellStyle name="_PSC상부(내맘)_금포교수량_금포교수량_궁말천(NO15+40.000)-3련암거(브라켓O)_차선도색" xfId="3661" xr:uid="{00000000-0005-0000-0000-000002050000}"/>
    <cellStyle name="_PSC상부(내맘)_금포교수량_금포교수량_궁말천(NO15+40.000)-3련암거(브라켓O)_화단조성" xfId="3662" xr:uid="{00000000-0005-0000-0000-000003050000}"/>
    <cellStyle name="_PSC상부(내맘)_금포교수량_금포교수량_부대공" xfId="3663" xr:uid="{00000000-0005-0000-0000-000004050000}"/>
    <cellStyle name="_PSC상부(내맘)_금포교수량_금포교수량_부대공1" xfId="3664" xr:uid="{00000000-0005-0000-0000-000005050000}"/>
    <cellStyle name="_PSC상부(내맘)_금포교수량_금포교수량_성사체육공원" xfId="3665" xr:uid="{00000000-0005-0000-0000-000006050000}"/>
    <cellStyle name="_PSC상부(내맘)_금포교수량_금포교수량_수량(5공구)" xfId="3666" xr:uid="{00000000-0005-0000-0000-000007050000}"/>
    <cellStyle name="_PSC상부(내맘)_금포교수량_금포교수량_용곡2리농로" xfId="3667" xr:uid="{00000000-0005-0000-0000-000008050000}"/>
    <cellStyle name="_PSC상부(내맘)_금포교수량_금포교수량_용곡3리농로" xfId="3668" xr:uid="{00000000-0005-0000-0000-000009050000}"/>
    <cellStyle name="_PSC상부(내맘)_금포교수량_금포교수량_유골소천(NO05+00.000)-2련암거(브라켓X)" xfId="3669" xr:uid="{00000000-0005-0000-0000-00000A050000}"/>
    <cellStyle name="_PSC상부(내맘)_금포교수량_금포교수량_유골소천(NO05+00.000)-2련암거(브라켓X)_고승세천1공구" xfId="3670" xr:uid="{00000000-0005-0000-0000-00000B050000}"/>
    <cellStyle name="_PSC상부(내맘)_금포교수량_금포교수량_유골소천(NO05+00.000)-2련암거(브라켓X)_고승세천3공구" xfId="3671" xr:uid="{00000000-0005-0000-0000-00000C050000}"/>
    <cellStyle name="_PSC상부(내맘)_금포교수량_금포교수량_유골소천(NO05+00.000)-2련암거(브라켓X)_부대공" xfId="3672" xr:uid="{00000000-0005-0000-0000-00000D050000}"/>
    <cellStyle name="_PSC상부(내맘)_금포교수량_금포교수량_유골소천(NO05+00.000)-2련암거(브라켓X)_부대공1" xfId="3673" xr:uid="{00000000-0005-0000-0000-00000E050000}"/>
    <cellStyle name="_PSC상부(내맘)_금포교수량_금포교수량_유골소천(NO05+00.000)-2련암거(브라켓X)_성사체육공원" xfId="3674" xr:uid="{00000000-0005-0000-0000-00000F050000}"/>
    <cellStyle name="_PSC상부(내맘)_금포교수량_금포교수량_유골소천(NO05+00.000)-2련암거(브라켓X)_수량(5공구)" xfId="3675" xr:uid="{00000000-0005-0000-0000-000010050000}"/>
    <cellStyle name="_PSC상부(내맘)_금포교수량_금포교수량_유골소천(NO05+00.000)-2련암거(브라켓X)_용곡2리농로" xfId="3676" xr:uid="{00000000-0005-0000-0000-000011050000}"/>
    <cellStyle name="_PSC상부(내맘)_금포교수량_금포교수량_유골소천(NO05+00.000)-2련암거(브라켓X)_용곡3리농로" xfId="3677" xr:uid="{00000000-0005-0000-0000-000012050000}"/>
    <cellStyle name="_PSC상부(내맘)_금포교수량_금포교수량_유골소천(NO05+00.000)-2련암거(브라켓X)_주요자재집계표" xfId="3678" xr:uid="{00000000-0005-0000-0000-000013050000}"/>
    <cellStyle name="_PSC상부(내맘)_금포교수량_금포교수량_유골소천(NO05+00.000)-2련암거(브라켓X)_중2리석축" xfId="3679" xr:uid="{00000000-0005-0000-0000-000014050000}"/>
    <cellStyle name="_PSC상부(내맘)_금포교수량_금포교수량_유골소천(NO05+00.000)-2련암거(브라켓X)_차선도색" xfId="3680" xr:uid="{00000000-0005-0000-0000-000015050000}"/>
    <cellStyle name="_PSC상부(내맘)_금포교수량_금포교수량_유골소천(NO05+00.000)-2련암거(브라켓X)_화단조성" xfId="3681" xr:uid="{00000000-0005-0000-0000-000016050000}"/>
    <cellStyle name="_PSC상부(내맘)_금포교수량_금포교수량_주요자재집계표" xfId="3682" xr:uid="{00000000-0005-0000-0000-000017050000}"/>
    <cellStyle name="_PSC상부(내맘)_금포교수량_금포교수량_중2리석축" xfId="3683" xr:uid="{00000000-0005-0000-0000-000018050000}"/>
    <cellStyle name="_PSC상부(내맘)_금포교수량_금포교수량_차선도색" xfId="3684" xr:uid="{00000000-0005-0000-0000-000019050000}"/>
    <cellStyle name="_PSC상부(내맘)_금포교수량_금포교수량_화단조성" xfId="3685" xr:uid="{00000000-0005-0000-0000-00001A050000}"/>
    <cellStyle name="_PSC상부(내맘)_금포교수량_부대공" xfId="3686" xr:uid="{00000000-0005-0000-0000-00001B050000}"/>
    <cellStyle name="_PSC상부(내맘)_금포교수량_부대공1" xfId="3687" xr:uid="{00000000-0005-0000-0000-00001C050000}"/>
    <cellStyle name="_PSC상부(내맘)_금포교수량_성사체육공원" xfId="3688" xr:uid="{00000000-0005-0000-0000-00001D050000}"/>
    <cellStyle name="_PSC상부(내맘)_금포교수량_수량(5공구)" xfId="3689" xr:uid="{00000000-0005-0000-0000-00001E050000}"/>
    <cellStyle name="_PSC상부(내맘)_금포교수량_용곡2리농로" xfId="3690" xr:uid="{00000000-0005-0000-0000-00001F050000}"/>
    <cellStyle name="_PSC상부(내맘)_금포교수량_용곡3리농로" xfId="3691" xr:uid="{00000000-0005-0000-0000-000020050000}"/>
    <cellStyle name="_PSC상부(내맘)_금포교수량_유골소천(NO05+00.000)-2련암거(브라켓X)" xfId="3692" xr:uid="{00000000-0005-0000-0000-000021050000}"/>
    <cellStyle name="_PSC상부(내맘)_금포교수량_유골소천(NO05+00.000)-2련암거(브라켓X)_고승세천1공구" xfId="3693" xr:uid="{00000000-0005-0000-0000-000022050000}"/>
    <cellStyle name="_PSC상부(내맘)_금포교수량_유골소천(NO05+00.000)-2련암거(브라켓X)_고승세천3공구" xfId="3694" xr:uid="{00000000-0005-0000-0000-000023050000}"/>
    <cellStyle name="_PSC상부(내맘)_금포교수량_유골소천(NO05+00.000)-2련암거(브라켓X)_부대공" xfId="3695" xr:uid="{00000000-0005-0000-0000-000024050000}"/>
    <cellStyle name="_PSC상부(내맘)_금포교수량_유골소천(NO05+00.000)-2련암거(브라켓X)_부대공1" xfId="3696" xr:uid="{00000000-0005-0000-0000-000025050000}"/>
    <cellStyle name="_PSC상부(내맘)_금포교수량_유골소천(NO05+00.000)-2련암거(브라켓X)_성사체육공원" xfId="3697" xr:uid="{00000000-0005-0000-0000-000026050000}"/>
    <cellStyle name="_PSC상부(내맘)_금포교수량_유골소천(NO05+00.000)-2련암거(브라켓X)_수량(5공구)" xfId="3698" xr:uid="{00000000-0005-0000-0000-000027050000}"/>
    <cellStyle name="_PSC상부(내맘)_금포교수량_유골소천(NO05+00.000)-2련암거(브라켓X)_용곡2리농로" xfId="3699" xr:uid="{00000000-0005-0000-0000-000028050000}"/>
    <cellStyle name="_PSC상부(내맘)_금포교수량_유골소천(NO05+00.000)-2련암거(브라켓X)_용곡3리농로" xfId="3700" xr:uid="{00000000-0005-0000-0000-000029050000}"/>
    <cellStyle name="_PSC상부(내맘)_금포교수량_유골소천(NO05+00.000)-2련암거(브라켓X)_주요자재집계표" xfId="3701" xr:uid="{00000000-0005-0000-0000-00002A050000}"/>
    <cellStyle name="_PSC상부(내맘)_금포교수량_유골소천(NO05+00.000)-2련암거(브라켓X)_중2리석축" xfId="3702" xr:uid="{00000000-0005-0000-0000-00002B050000}"/>
    <cellStyle name="_PSC상부(내맘)_금포교수량_유골소천(NO05+00.000)-2련암거(브라켓X)_차선도색" xfId="3703" xr:uid="{00000000-0005-0000-0000-00002C050000}"/>
    <cellStyle name="_PSC상부(내맘)_금포교수량_유골소천(NO05+00.000)-2련암거(브라켓X)_화단조성" xfId="3704" xr:uid="{00000000-0005-0000-0000-00002D050000}"/>
    <cellStyle name="_PSC상부(내맘)_금포교수량_주요자재집계표" xfId="3705" xr:uid="{00000000-0005-0000-0000-00002E050000}"/>
    <cellStyle name="_PSC상부(내맘)_금포교수량_중2리석축" xfId="3706" xr:uid="{00000000-0005-0000-0000-00002F050000}"/>
    <cellStyle name="_PSC상부(내맘)_금포교수량_차선도색" xfId="3707" xr:uid="{00000000-0005-0000-0000-000030050000}"/>
    <cellStyle name="_PSC상부(내맘)_금포교수량_화단조성" xfId="3708" xr:uid="{00000000-0005-0000-0000-000031050000}"/>
    <cellStyle name="_PSC상부(내맘)_도촌천(납품)" xfId="3709" xr:uid="{00000000-0005-0000-0000-000032050000}"/>
    <cellStyle name="_PSC상부(내맘)_만세교리(개거)" xfId="3710" xr:uid="{00000000-0005-0000-0000-000033050000}"/>
    <cellStyle name="_PSC상부(내맘)_만세교리(개거)_고승세천1공구" xfId="3711" xr:uid="{00000000-0005-0000-0000-000034050000}"/>
    <cellStyle name="_PSC상부(내맘)_만세교리(개거)_고승세천3공구" xfId="3712" xr:uid="{00000000-0005-0000-0000-000035050000}"/>
    <cellStyle name="_PSC상부(내맘)_만세교리(개거)_부대공" xfId="3713" xr:uid="{00000000-0005-0000-0000-000036050000}"/>
    <cellStyle name="_PSC상부(내맘)_만세교리(개거)_부대공1" xfId="3714" xr:uid="{00000000-0005-0000-0000-000037050000}"/>
    <cellStyle name="_PSC상부(내맘)_만세교리(개거)_성사체육공원" xfId="3715" xr:uid="{00000000-0005-0000-0000-000038050000}"/>
    <cellStyle name="_PSC상부(내맘)_만세교리(개거)_수량(5공구)" xfId="3716" xr:uid="{00000000-0005-0000-0000-000039050000}"/>
    <cellStyle name="_PSC상부(내맘)_만세교리(개거)_용곡2리농로" xfId="3717" xr:uid="{00000000-0005-0000-0000-00003A050000}"/>
    <cellStyle name="_PSC상부(내맘)_만세교리(개거)_용곡3리농로" xfId="3718" xr:uid="{00000000-0005-0000-0000-00003B050000}"/>
    <cellStyle name="_PSC상부(내맘)_만세교리(개거)_주요자재집계표" xfId="3719" xr:uid="{00000000-0005-0000-0000-00003C050000}"/>
    <cellStyle name="_PSC상부(내맘)_만세교리(개거)_중2리석축" xfId="3720" xr:uid="{00000000-0005-0000-0000-00003D050000}"/>
    <cellStyle name="_PSC상부(내맘)_만세교리(개거)_차선도색" xfId="3721" xr:uid="{00000000-0005-0000-0000-00003E050000}"/>
    <cellStyle name="_PSC상부(내맘)_만세교리(개거)_화단조성" xfId="3722" xr:uid="{00000000-0005-0000-0000-00003F050000}"/>
    <cellStyle name="_PSC상부(내맘)_물막이수량" xfId="3723" xr:uid="{00000000-0005-0000-0000-000040050000}"/>
    <cellStyle name="_PSC상부(내맘)_물막이수량_고승세천1공구" xfId="3724" xr:uid="{00000000-0005-0000-0000-000041050000}"/>
    <cellStyle name="_PSC상부(내맘)_물막이수량_고승세천3공구" xfId="3725" xr:uid="{00000000-0005-0000-0000-000042050000}"/>
    <cellStyle name="_PSC상부(내맘)_물막이수량_부대공" xfId="3726" xr:uid="{00000000-0005-0000-0000-000043050000}"/>
    <cellStyle name="_PSC상부(내맘)_물막이수량_부대공1" xfId="3727" xr:uid="{00000000-0005-0000-0000-000044050000}"/>
    <cellStyle name="_PSC상부(내맘)_물막이수량_성사체육공원" xfId="3728" xr:uid="{00000000-0005-0000-0000-000045050000}"/>
    <cellStyle name="_PSC상부(내맘)_물막이수량_수량(5공구)" xfId="3729" xr:uid="{00000000-0005-0000-0000-000046050000}"/>
    <cellStyle name="_PSC상부(내맘)_물막이수량_용곡2리농로" xfId="3730" xr:uid="{00000000-0005-0000-0000-000047050000}"/>
    <cellStyle name="_PSC상부(내맘)_물막이수량_용곡3리농로" xfId="3731" xr:uid="{00000000-0005-0000-0000-000048050000}"/>
    <cellStyle name="_PSC상부(내맘)_물막이수량_유골소천(NO05+00.000)-2련암거(브라켓X)" xfId="3732" xr:uid="{00000000-0005-0000-0000-000049050000}"/>
    <cellStyle name="_PSC상부(내맘)_물막이수량_유골소천(NO05+00.000)-2련암거(브라켓X)_고승세천1공구" xfId="3733" xr:uid="{00000000-0005-0000-0000-00004A050000}"/>
    <cellStyle name="_PSC상부(내맘)_물막이수량_유골소천(NO05+00.000)-2련암거(브라켓X)_고승세천3공구" xfId="3734" xr:uid="{00000000-0005-0000-0000-00004B050000}"/>
    <cellStyle name="_PSC상부(내맘)_물막이수량_유골소천(NO05+00.000)-2련암거(브라켓X)_부대공" xfId="3735" xr:uid="{00000000-0005-0000-0000-00004C050000}"/>
    <cellStyle name="_PSC상부(내맘)_물막이수량_유골소천(NO05+00.000)-2련암거(브라켓X)_부대공1" xfId="3736" xr:uid="{00000000-0005-0000-0000-00004D050000}"/>
    <cellStyle name="_PSC상부(내맘)_물막이수량_유골소천(NO05+00.000)-2련암거(브라켓X)_성사체육공원" xfId="3737" xr:uid="{00000000-0005-0000-0000-00004E050000}"/>
    <cellStyle name="_PSC상부(내맘)_물막이수량_유골소천(NO05+00.000)-2련암거(브라켓X)_수량(5공구)" xfId="3738" xr:uid="{00000000-0005-0000-0000-00004F050000}"/>
    <cellStyle name="_PSC상부(내맘)_물막이수량_유골소천(NO05+00.000)-2련암거(브라켓X)_용곡2리농로" xfId="3739" xr:uid="{00000000-0005-0000-0000-000050050000}"/>
    <cellStyle name="_PSC상부(내맘)_물막이수량_유골소천(NO05+00.000)-2련암거(브라켓X)_용곡3리농로" xfId="3740" xr:uid="{00000000-0005-0000-0000-000051050000}"/>
    <cellStyle name="_PSC상부(내맘)_물막이수량_유골소천(NO05+00.000)-2련암거(브라켓X)_주요자재집계표" xfId="3741" xr:uid="{00000000-0005-0000-0000-000052050000}"/>
    <cellStyle name="_PSC상부(내맘)_물막이수량_유골소천(NO05+00.000)-2련암거(브라켓X)_중2리석축" xfId="3742" xr:uid="{00000000-0005-0000-0000-000053050000}"/>
    <cellStyle name="_PSC상부(내맘)_물막이수량_유골소천(NO05+00.000)-2련암거(브라켓X)_차선도색" xfId="3743" xr:uid="{00000000-0005-0000-0000-000054050000}"/>
    <cellStyle name="_PSC상부(내맘)_물막이수량_유골소천(NO05+00.000)-2련암거(브라켓X)_화단조성" xfId="3744" xr:uid="{00000000-0005-0000-0000-000055050000}"/>
    <cellStyle name="_PSC상부(내맘)_물막이수량_주요자재집계표" xfId="3745" xr:uid="{00000000-0005-0000-0000-000056050000}"/>
    <cellStyle name="_PSC상부(내맘)_물막이수량_중2리석축" xfId="3746" xr:uid="{00000000-0005-0000-0000-000057050000}"/>
    <cellStyle name="_PSC상부(내맘)_물막이수량_차선도색" xfId="3747" xr:uid="{00000000-0005-0000-0000-000058050000}"/>
    <cellStyle name="_PSC상부(내맘)_물막이수량_화단조성" xfId="3748" xr:uid="{00000000-0005-0000-0000-000059050000}"/>
    <cellStyle name="_PSC상부(내맘)_부대공" xfId="3749" xr:uid="{00000000-0005-0000-0000-00005A050000}"/>
    <cellStyle name="_PSC상부(내맘)_부대공1" xfId="3750" xr:uid="{00000000-0005-0000-0000-00005B050000}"/>
    <cellStyle name="_PSC상부(내맘)_성사체육공원" xfId="3751" xr:uid="{00000000-0005-0000-0000-00005C050000}"/>
    <cellStyle name="_PSC상부(내맘)_수량(5공구)" xfId="3752" xr:uid="{00000000-0005-0000-0000-00005D050000}"/>
    <cellStyle name="_PSC상부(내맘)_용곡2리농로" xfId="3753" xr:uid="{00000000-0005-0000-0000-00005E050000}"/>
    <cellStyle name="_PSC상부(내맘)_용곡3리농로" xfId="3754" xr:uid="{00000000-0005-0000-0000-00005F050000}"/>
    <cellStyle name="_PSC상부(내맘)_자재" xfId="3755" xr:uid="{00000000-0005-0000-0000-000060050000}"/>
    <cellStyle name="_PSC상부(내맘)_자재_1평촌마을" xfId="3756" xr:uid="{00000000-0005-0000-0000-000061050000}"/>
    <cellStyle name="_PSC상부(내맘)_자재_1평촌마을_고승세천1공구" xfId="3757" xr:uid="{00000000-0005-0000-0000-000062050000}"/>
    <cellStyle name="_PSC상부(내맘)_자재_1평촌마을_고승세천3공구" xfId="3758" xr:uid="{00000000-0005-0000-0000-000063050000}"/>
    <cellStyle name="_PSC상부(내맘)_자재_1평촌마을_부대공" xfId="3759" xr:uid="{00000000-0005-0000-0000-000064050000}"/>
    <cellStyle name="_PSC상부(내맘)_자재_1평촌마을_부대공1" xfId="3760" xr:uid="{00000000-0005-0000-0000-000065050000}"/>
    <cellStyle name="_PSC상부(내맘)_자재_1평촌마을_성사체육공원" xfId="3761" xr:uid="{00000000-0005-0000-0000-000066050000}"/>
    <cellStyle name="_PSC상부(내맘)_자재_1평촌마을_수량(5공구)" xfId="3762" xr:uid="{00000000-0005-0000-0000-000067050000}"/>
    <cellStyle name="_PSC상부(내맘)_자재_1평촌마을_용곡2리농로" xfId="3763" xr:uid="{00000000-0005-0000-0000-000068050000}"/>
    <cellStyle name="_PSC상부(내맘)_자재_1평촌마을_용곡3리농로" xfId="3764" xr:uid="{00000000-0005-0000-0000-000069050000}"/>
    <cellStyle name="_PSC상부(내맘)_자재_1평촌마을_주요자재집계표" xfId="3765" xr:uid="{00000000-0005-0000-0000-00006A050000}"/>
    <cellStyle name="_PSC상부(내맘)_자재_1평촌마을_중2리석축" xfId="3766" xr:uid="{00000000-0005-0000-0000-00006B050000}"/>
    <cellStyle name="_PSC상부(내맘)_자재_1평촌마을_차선도색" xfId="3767" xr:uid="{00000000-0005-0000-0000-00006C050000}"/>
    <cellStyle name="_PSC상부(내맘)_자재_1평촌마을_화단조성" xfId="3768" xr:uid="{00000000-0005-0000-0000-00006D050000}"/>
    <cellStyle name="_PSC상부(내맘)_자재_고승세천1공구" xfId="3769" xr:uid="{00000000-0005-0000-0000-00006E050000}"/>
    <cellStyle name="_PSC상부(내맘)_자재_고승세천3공구" xfId="3770" xr:uid="{00000000-0005-0000-0000-00006F050000}"/>
    <cellStyle name="_PSC상부(내맘)_자재_배수로" xfId="3771" xr:uid="{00000000-0005-0000-0000-000070050000}"/>
    <cellStyle name="_PSC상부(내맘)_자재_배수로_고승세천1공구" xfId="3772" xr:uid="{00000000-0005-0000-0000-000071050000}"/>
    <cellStyle name="_PSC상부(내맘)_자재_배수로_고승세천3공구" xfId="3773" xr:uid="{00000000-0005-0000-0000-000072050000}"/>
    <cellStyle name="_PSC상부(내맘)_자재_배수로_부대공" xfId="3774" xr:uid="{00000000-0005-0000-0000-000073050000}"/>
    <cellStyle name="_PSC상부(내맘)_자재_배수로_부대공1" xfId="3775" xr:uid="{00000000-0005-0000-0000-000074050000}"/>
    <cellStyle name="_PSC상부(내맘)_자재_배수로_성사체육공원" xfId="3776" xr:uid="{00000000-0005-0000-0000-000075050000}"/>
    <cellStyle name="_PSC상부(내맘)_자재_배수로_수량(5공구)" xfId="3777" xr:uid="{00000000-0005-0000-0000-000076050000}"/>
    <cellStyle name="_PSC상부(내맘)_자재_배수로_용곡2리농로" xfId="3778" xr:uid="{00000000-0005-0000-0000-000077050000}"/>
    <cellStyle name="_PSC상부(내맘)_자재_배수로_용곡3리농로" xfId="3779" xr:uid="{00000000-0005-0000-0000-000078050000}"/>
    <cellStyle name="_PSC상부(내맘)_자재_배수로_주요자재집계표" xfId="3780" xr:uid="{00000000-0005-0000-0000-000079050000}"/>
    <cellStyle name="_PSC상부(내맘)_자재_배수로_중2리석축" xfId="3781" xr:uid="{00000000-0005-0000-0000-00007A050000}"/>
    <cellStyle name="_PSC상부(내맘)_자재_배수로_차선도색" xfId="3782" xr:uid="{00000000-0005-0000-0000-00007B050000}"/>
    <cellStyle name="_PSC상부(내맘)_자재_배수로_화단조성" xfId="3783" xr:uid="{00000000-0005-0000-0000-00007C050000}"/>
    <cellStyle name="_PSC상부(내맘)_자재_부대공" xfId="3784" xr:uid="{00000000-0005-0000-0000-00007D050000}"/>
    <cellStyle name="_PSC상부(내맘)_자재_부대공1" xfId="3785" xr:uid="{00000000-0005-0000-0000-00007E050000}"/>
    <cellStyle name="_PSC상부(내맘)_자재_성사체육공원" xfId="3786" xr:uid="{00000000-0005-0000-0000-00007F050000}"/>
    <cellStyle name="_PSC상부(내맘)_자재_수량(5공구)" xfId="3787" xr:uid="{00000000-0005-0000-0000-000080050000}"/>
    <cellStyle name="_PSC상부(내맘)_자재_수량산출" xfId="3788" xr:uid="{00000000-0005-0000-0000-000081050000}"/>
    <cellStyle name="_PSC상부(내맘)_자재_수량산출_고승세천1공구" xfId="3789" xr:uid="{00000000-0005-0000-0000-000082050000}"/>
    <cellStyle name="_PSC상부(내맘)_자재_수량산출_고승세천3공구" xfId="3790" xr:uid="{00000000-0005-0000-0000-000083050000}"/>
    <cellStyle name="_PSC상부(내맘)_자재_수량산출_부대공" xfId="3791" xr:uid="{00000000-0005-0000-0000-000084050000}"/>
    <cellStyle name="_PSC상부(내맘)_자재_수량산출_부대공1" xfId="3792" xr:uid="{00000000-0005-0000-0000-000085050000}"/>
    <cellStyle name="_PSC상부(내맘)_자재_수량산출_성사체육공원" xfId="3793" xr:uid="{00000000-0005-0000-0000-000086050000}"/>
    <cellStyle name="_PSC상부(내맘)_자재_수량산출_수량(5공구)" xfId="3794" xr:uid="{00000000-0005-0000-0000-000087050000}"/>
    <cellStyle name="_PSC상부(내맘)_자재_수량산출_용곡2리농로" xfId="3795" xr:uid="{00000000-0005-0000-0000-000088050000}"/>
    <cellStyle name="_PSC상부(내맘)_자재_수량산출_용곡3리농로" xfId="3796" xr:uid="{00000000-0005-0000-0000-000089050000}"/>
    <cellStyle name="_PSC상부(내맘)_자재_수량산출_주요자재집계표" xfId="3797" xr:uid="{00000000-0005-0000-0000-00008A050000}"/>
    <cellStyle name="_PSC상부(내맘)_자재_수량산출_중2리석축" xfId="3798" xr:uid="{00000000-0005-0000-0000-00008B050000}"/>
    <cellStyle name="_PSC상부(내맘)_자재_수량산출_차선도색" xfId="3799" xr:uid="{00000000-0005-0000-0000-00008C050000}"/>
    <cellStyle name="_PSC상부(내맘)_자재_수량산출_화단조성" xfId="3800" xr:uid="{00000000-0005-0000-0000-00008D050000}"/>
    <cellStyle name="_PSC상부(내맘)_자재_용곡2리농로" xfId="3801" xr:uid="{00000000-0005-0000-0000-00008E050000}"/>
    <cellStyle name="_PSC상부(내맘)_자재_용곡3리농로" xfId="3802" xr:uid="{00000000-0005-0000-0000-00008F050000}"/>
    <cellStyle name="_PSC상부(내맘)_자재_주요자재집계표" xfId="3803" xr:uid="{00000000-0005-0000-0000-000090050000}"/>
    <cellStyle name="_PSC상부(내맘)_자재_중2리석축" xfId="3804" xr:uid="{00000000-0005-0000-0000-000091050000}"/>
    <cellStyle name="_PSC상부(내맘)_자재_차선도색" xfId="3805" xr:uid="{00000000-0005-0000-0000-000092050000}"/>
    <cellStyle name="_PSC상부(내맘)_자재_화단조성" xfId="3806" xr:uid="{00000000-0005-0000-0000-000093050000}"/>
    <cellStyle name="_PSC상부(내맘)_주요자재집계표" xfId="3807" xr:uid="{00000000-0005-0000-0000-000094050000}"/>
    <cellStyle name="_PSC상부(내맘)_중2리석축" xfId="3808" xr:uid="{00000000-0005-0000-0000-000095050000}"/>
    <cellStyle name="_PSC상부(내맘)_차선도색" xfId="3809" xr:uid="{00000000-0005-0000-0000-000096050000}"/>
    <cellStyle name="_PSC상부(내맘)_화단조성" xfId="3810" xr:uid="{00000000-0005-0000-0000-000097050000}"/>
    <cellStyle name="_THP관설치" xfId="3811" xr:uid="{00000000-0005-0000-0000-000098050000}"/>
    <cellStyle name="_THP관설치_Book1" xfId="3812" xr:uid="{00000000-0005-0000-0000-000099050000}"/>
    <cellStyle name="_THP관설치_Book4" xfId="3813" xr:uid="{00000000-0005-0000-0000-00009A050000}"/>
    <cellStyle name="_THP관설치_관로공(죽산3..)" xfId="3814" xr:uid="{00000000-0005-0000-0000-00009B050000}"/>
    <cellStyle name="_THP관설치_부대공(금산)" xfId="3815" xr:uid="{00000000-0005-0000-0000-00009C050000}"/>
    <cellStyle name="_THP관설치_부대공(죽산)" xfId="3816" xr:uid="{00000000-0005-0000-0000-00009D050000}"/>
    <cellStyle name="_THP관설치_부대공(죽산)1" xfId="3817" xr:uid="{00000000-0005-0000-0000-00009E050000}"/>
    <cellStyle name="_THP관설치_토공(3지구)" xfId="3818" xr:uid="{00000000-0005-0000-0000-00009F050000}"/>
    <cellStyle name="_THP관설치_토공(3지구)_토공(4지구)" xfId="3819" xr:uid="{00000000-0005-0000-0000-0000A0050000}"/>
    <cellStyle name="_THP관설치_토공(3지구)_토공(4지구)_토공(4지구)" xfId="3820" xr:uid="{00000000-0005-0000-0000-0000A1050000}"/>
    <cellStyle name="_THP관설치_토공(4지구)" xfId="3821" xr:uid="{00000000-0005-0000-0000-0000A2050000}"/>
    <cellStyle name="_THP관설치_토공(4지구)_토공(4지구)" xfId="3822" xr:uid="{00000000-0005-0000-0000-0000A3050000}"/>
    <cellStyle name="_THP관설치_토공(4지구)_토공(4지구)_토공(3지구)" xfId="3823" xr:uid="{00000000-0005-0000-0000-0000A4050000}"/>
    <cellStyle name="_THP관설치_토공(4지구)_토공(4지구)_토공(3지구)_토공(4지구)" xfId="3824" xr:uid="{00000000-0005-0000-0000-0000A5050000}"/>
    <cellStyle name="_THP관설치_토공(4지구)_토공(4지구)_토공(3지구)_토공(4지구)_토공(4지구)" xfId="3825" xr:uid="{00000000-0005-0000-0000-0000A6050000}"/>
    <cellStyle name="_THP관설치_토공(4지구)_토공(4지구)_토공(4지구)" xfId="3826" xr:uid="{00000000-0005-0000-0000-0000A7050000}"/>
    <cellStyle name="_THP관설치_휀스" xfId="3827" xr:uid="{00000000-0005-0000-0000-0000A8050000}"/>
    <cellStyle name="_U-TYPE" xfId="3828" xr:uid="{00000000-0005-0000-0000-0000A9050000}"/>
    <cellStyle name="_U수량" xfId="3829" xr:uid="{00000000-0005-0000-0000-0000AA050000}"/>
    <cellStyle name="_U수량_01.도로안내표지" xfId="3830" xr:uid="{00000000-0005-0000-0000-0000AB050000}"/>
    <cellStyle name="_U수량_01.도로안내표지1" xfId="3831" xr:uid="{00000000-0005-0000-0000-0000AC050000}"/>
    <cellStyle name="_U수량_01도로안내표지" xfId="3832" xr:uid="{00000000-0005-0000-0000-0000AD050000}"/>
    <cellStyle name="_U수량_05.부대시설공-월암교차로" xfId="3833" xr:uid="{00000000-0005-0000-0000-0000AE050000}"/>
    <cellStyle name="_U수량_05.부대시설공-월암교차로_01.도로안내표지" xfId="3834" xr:uid="{00000000-0005-0000-0000-0000AF050000}"/>
    <cellStyle name="_U수량_05.부대시설공-월암교차로_01.도로안내표지1" xfId="3835" xr:uid="{00000000-0005-0000-0000-0000B0050000}"/>
    <cellStyle name="_U수량_05.부대시설공-월암교차로_01도로안내표지" xfId="3836" xr:uid="{00000000-0005-0000-0000-0000B1050000}"/>
    <cellStyle name="_U수량_05.부대시설공-월암교차로_05-교통안전시설공이동규국도59호선 석항-정선간" xfId="3837" xr:uid="{00000000-0005-0000-0000-0000B2050000}"/>
    <cellStyle name="_U수량_05.부대시설공-월암교차로_05-교통안전시설공이동규국도59호선 석항-정선간_01.도로안내표지" xfId="3838" xr:uid="{00000000-0005-0000-0000-0000B3050000}"/>
    <cellStyle name="_U수량_05.부대시설공-월암교차로_05-교통안전시설공이동규국도59호선 석항-정선간_01.도로안내표지1" xfId="3839" xr:uid="{00000000-0005-0000-0000-0000B4050000}"/>
    <cellStyle name="_U수량_05.부대시설공-월암교차로_05-교통안전시설공이동규국도59호선 석항-정선간_01도로안내표지" xfId="3840" xr:uid="{00000000-0005-0000-0000-0000B5050000}"/>
    <cellStyle name="_U수량_05.부대시설공-월암교차로_05-교통안전시설공이동규국도59호선 석항-정선간_7-00.방음벽" xfId="3841" xr:uid="{00000000-0005-0000-0000-0000B6050000}"/>
    <cellStyle name="_U수량_05.부대시설공-월암교차로_05-교통안전시설공이동규국도59호선 석항-정선간_7-00.방음벽_01.도로안내표지" xfId="3842" xr:uid="{00000000-0005-0000-0000-0000B7050000}"/>
    <cellStyle name="_U수량_05.부대시설공-월암교차로_05-교통안전시설공이동규국도59호선 석항-정선간_7-00.방음벽_01.도로안내표지1" xfId="3843" xr:uid="{00000000-0005-0000-0000-0000B8050000}"/>
    <cellStyle name="_U수량_05.부대시설공-월암교차로_05-교통안전시설공이동규국도59호선 석항-정선간_7-00.방음벽_01도로안내표지" xfId="3844" xr:uid="{00000000-0005-0000-0000-0000B9050000}"/>
    <cellStyle name="_U수량_05.부대시설공-월암교차로_59호선교통안전시설공" xfId="3845" xr:uid="{00000000-0005-0000-0000-0000BA050000}"/>
    <cellStyle name="_U수량_05.부대시설공-월암교차로_59호선교통안전시설공_01.도로안내표지" xfId="3846" xr:uid="{00000000-0005-0000-0000-0000BB050000}"/>
    <cellStyle name="_U수량_05.부대시설공-월암교차로_59호선교통안전시설공_01.도로안내표지1" xfId="3847" xr:uid="{00000000-0005-0000-0000-0000BC050000}"/>
    <cellStyle name="_U수량_05.부대시설공-월암교차로_59호선교통안전시설공_01도로안내표지" xfId="3848" xr:uid="{00000000-0005-0000-0000-0000BD050000}"/>
    <cellStyle name="_U수량_05.부대시설공-월암교차로_59호선교통안전시설공_59호선교통안전시설공" xfId="3849" xr:uid="{00000000-0005-0000-0000-0000BE050000}"/>
    <cellStyle name="_U수량_05.부대시설공-월암교차로_59호선교통안전시설공_59호선교통안전시설공_01.도로안내표지" xfId="3850" xr:uid="{00000000-0005-0000-0000-0000BF050000}"/>
    <cellStyle name="_U수량_05.부대시설공-월암교차로_59호선교통안전시설공_59호선교통안전시설공_01.도로안내표지1" xfId="3851" xr:uid="{00000000-0005-0000-0000-0000C0050000}"/>
    <cellStyle name="_U수량_05.부대시설공-월암교차로_59호선교통안전시설공_59호선교통안전시설공_01도로안내표지" xfId="3852" xr:uid="{00000000-0005-0000-0000-0000C1050000}"/>
    <cellStyle name="_U수량_05.부대시설공-월암교차로_59호선교통안전시설공_59호선교통안전시설공_7-00.방음벽" xfId="3853" xr:uid="{00000000-0005-0000-0000-0000C2050000}"/>
    <cellStyle name="_U수량_05.부대시설공-월암교차로_59호선교통안전시설공_59호선교통안전시설공_7-00.방음벽_01.도로안내표지" xfId="3854" xr:uid="{00000000-0005-0000-0000-0000C3050000}"/>
    <cellStyle name="_U수량_05.부대시설공-월암교차로_59호선교통안전시설공_59호선교통안전시설공_7-00.방음벽_01.도로안내표지1" xfId="3855" xr:uid="{00000000-0005-0000-0000-0000C4050000}"/>
    <cellStyle name="_U수량_05.부대시설공-월암교차로_59호선교통안전시설공_59호선교통안전시설공_7-00.방음벽_01도로안내표지" xfId="3856" xr:uid="{00000000-0005-0000-0000-0000C5050000}"/>
    <cellStyle name="_U수량_05.부대시설공-월암교차로_59호선교통안전시설공_7-00.방음벽" xfId="3857" xr:uid="{00000000-0005-0000-0000-0000C6050000}"/>
    <cellStyle name="_U수량_05.부대시설공-월암교차로_59호선교통안전시설공_7-00.방음벽_01.도로안내표지" xfId="3858" xr:uid="{00000000-0005-0000-0000-0000C7050000}"/>
    <cellStyle name="_U수량_05.부대시설공-월암교차로_59호선교통안전시설공_7-00.방음벽_01.도로안내표지1" xfId="3859" xr:uid="{00000000-0005-0000-0000-0000C8050000}"/>
    <cellStyle name="_U수량_05.부대시설공-월암교차로_59호선교통안전시설공_7-00.방음벽_01도로안내표지" xfId="3860" xr:uid="{00000000-0005-0000-0000-0000C9050000}"/>
    <cellStyle name="_U수량_05.부대시설공-월암교차로_59호선교통안전시설공_교통" xfId="3861" xr:uid="{00000000-0005-0000-0000-0000CA050000}"/>
    <cellStyle name="_U수량_05.부대시설공-월암교차로_59호선교통안전시설공_교통_01.도로안내표지" xfId="3862" xr:uid="{00000000-0005-0000-0000-0000CB050000}"/>
    <cellStyle name="_U수량_05.부대시설공-월암교차로_59호선교통안전시설공_교통_01.도로안내표지1" xfId="3863" xr:uid="{00000000-0005-0000-0000-0000CC050000}"/>
    <cellStyle name="_U수량_05.부대시설공-월암교차로_59호선교통안전시설공_교통_01도로안내표지" xfId="3864" xr:uid="{00000000-0005-0000-0000-0000CD050000}"/>
    <cellStyle name="_U수량_05.부대시설공-월암교차로_59호선교통안전시설공_교통_7-00.방음벽" xfId="3865" xr:uid="{00000000-0005-0000-0000-0000CE050000}"/>
    <cellStyle name="_U수량_05.부대시설공-월암교차로_59호선교통안전시설공_교통_7-00.방음벽_01.도로안내표지" xfId="3866" xr:uid="{00000000-0005-0000-0000-0000CF050000}"/>
    <cellStyle name="_U수량_05.부대시설공-월암교차로_59호선교통안전시설공_교통_7-00.방음벽_01.도로안내표지1" xfId="3867" xr:uid="{00000000-0005-0000-0000-0000D0050000}"/>
    <cellStyle name="_U수량_05.부대시설공-월암교차로_59호선교통안전시설공_교통_7-00.방음벽_01도로안내표지" xfId="3868" xr:uid="{00000000-0005-0000-0000-0000D1050000}"/>
    <cellStyle name="_U수량_05.부대시설공-월암교차로_59호선교통안전시설공_교통안전시설공" xfId="3869" xr:uid="{00000000-0005-0000-0000-0000D2050000}"/>
    <cellStyle name="_U수량_05.부대시설공-월암교차로_59호선교통안전시설공_교통안전시설공_01.도로안내표지" xfId="3870" xr:uid="{00000000-0005-0000-0000-0000D3050000}"/>
    <cellStyle name="_U수량_05.부대시설공-월암교차로_59호선교통안전시설공_교통안전시설공_01.도로안내표지1" xfId="3871" xr:uid="{00000000-0005-0000-0000-0000D4050000}"/>
    <cellStyle name="_U수량_05.부대시설공-월암교차로_59호선교통안전시설공_교통안전시설공_01도로안내표지" xfId="3872" xr:uid="{00000000-0005-0000-0000-0000D5050000}"/>
    <cellStyle name="_U수량_05.부대시설공-월암교차로_59호선교통안전시설공_교통안전시설공_7-00.방음벽" xfId="3873" xr:uid="{00000000-0005-0000-0000-0000D6050000}"/>
    <cellStyle name="_U수량_05.부대시설공-월암교차로_59호선교통안전시설공_교통안전시설공_7-00.방음벽_01.도로안내표지" xfId="3874" xr:uid="{00000000-0005-0000-0000-0000D7050000}"/>
    <cellStyle name="_U수량_05.부대시설공-월암교차로_59호선교통안전시설공_교통안전시설공_7-00.방음벽_01.도로안내표지1" xfId="3875" xr:uid="{00000000-0005-0000-0000-0000D8050000}"/>
    <cellStyle name="_U수량_05.부대시설공-월암교차로_59호선교통안전시설공_교통안전시설공_7-00.방음벽_01도로안내표지" xfId="3876" xr:uid="{00000000-0005-0000-0000-0000D9050000}"/>
    <cellStyle name="_U수량_05.부대시설공-월암교차로_59호선교통안전시설공_교통안전시설공1" xfId="3877" xr:uid="{00000000-0005-0000-0000-0000DA050000}"/>
    <cellStyle name="_U수량_05.부대시설공-월암교차로_59호선교통안전시설공_교통안전시설공1_01.도로안내표지" xfId="3878" xr:uid="{00000000-0005-0000-0000-0000DB050000}"/>
    <cellStyle name="_U수량_05.부대시설공-월암교차로_59호선교통안전시설공_교통안전시설공1_01.도로안내표지1" xfId="3879" xr:uid="{00000000-0005-0000-0000-0000DC050000}"/>
    <cellStyle name="_U수량_05.부대시설공-월암교차로_59호선교통안전시설공_교통안전시설공1_01도로안내표지" xfId="3880" xr:uid="{00000000-0005-0000-0000-0000DD050000}"/>
    <cellStyle name="_U수량_05.부대시설공-월암교차로_59호선교통안전시설공_교통안전시설공1_7-00.방음벽" xfId="3881" xr:uid="{00000000-0005-0000-0000-0000DE050000}"/>
    <cellStyle name="_U수량_05.부대시설공-월암교차로_59호선교통안전시설공_교통안전시설공1_7-00.방음벽_01.도로안내표지" xfId="3882" xr:uid="{00000000-0005-0000-0000-0000DF050000}"/>
    <cellStyle name="_U수량_05.부대시설공-월암교차로_59호선교통안전시설공_교통안전시설공1_7-00.방음벽_01.도로안내표지1" xfId="3883" xr:uid="{00000000-0005-0000-0000-0000E0050000}"/>
    <cellStyle name="_U수량_05.부대시설공-월암교차로_59호선교통안전시설공_교통안전시설공1_7-00.방음벽_01도로안내표지" xfId="3884" xr:uid="{00000000-0005-0000-0000-0000E1050000}"/>
    <cellStyle name="_U수량_05.부대시설공-월암교차로_7-00.방음벽" xfId="3885" xr:uid="{00000000-0005-0000-0000-0000E2050000}"/>
    <cellStyle name="_U수량_05.부대시설공-월암교차로_7-00.방음벽_01.도로안내표지" xfId="3886" xr:uid="{00000000-0005-0000-0000-0000E3050000}"/>
    <cellStyle name="_U수량_05.부대시설공-월암교차로_7-00.방음벽_01.도로안내표지1" xfId="3887" xr:uid="{00000000-0005-0000-0000-0000E4050000}"/>
    <cellStyle name="_U수량_05.부대시설공-월암교차로_7-00.방음벽_01도로안내표지" xfId="3888" xr:uid="{00000000-0005-0000-0000-0000E5050000}"/>
    <cellStyle name="_U수량_05-교통안전시설공이동규국도59호선 석항-정선간" xfId="3889" xr:uid="{00000000-0005-0000-0000-0000E6050000}"/>
    <cellStyle name="_U수량_05-교통안전시설공이동규국도59호선 석항-정선간_01.도로안내표지" xfId="3890" xr:uid="{00000000-0005-0000-0000-0000E7050000}"/>
    <cellStyle name="_U수량_05-교통안전시설공이동규국도59호선 석항-정선간_01.도로안내표지1" xfId="3891" xr:uid="{00000000-0005-0000-0000-0000E8050000}"/>
    <cellStyle name="_U수량_05-교통안전시설공이동규국도59호선 석항-정선간_01도로안내표지" xfId="3892" xr:uid="{00000000-0005-0000-0000-0000E9050000}"/>
    <cellStyle name="_U수량_05-교통안전시설공이동규국도59호선 석항-정선간_7-00.방음벽" xfId="3893" xr:uid="{00000000-0005-0000-0000-0000EA050000}"/>
    <cellStyle name="_U수량_05-교통안전시설공이동규국도59호선 석항-정선간_7-00.방음벽_01.도로안내표지" xfId="3894" xr:uid="{00000000-0005-0000-0000-0000EB050000}"/>
    <cellStyle name="_U수량_05-교통안전시설공이동규국도59호선 석항-정선간_7-00.방음벽_01.도로안내표지1" xfId="3895" xr:uid="{00000000-0005-0000-0000-0000EC050000}"/>
    <cellStyle name="_U수량_05-교통안전시설공이동규국도59호선 석항-정선간_7-00.방음벽_01도로안내표지" xfId="3896" xr:uid="{00000000-0005-0000-0000-0000ED050000}"/>
    <cellStyle name="_U수량_0825" xfId="3897" xr:uid="{00000000-0005-0000-0000-0000EE050000}"/>
    <cellStyle name="_U수량_0825_울산수량산출(주공용-노은희작업)11" xfId="3898" xr:uid="{00000000-0005-0000-0000-0000EF050000}"/>
    <cellStyle name="_U수량_0825_울산수량산출(주공용-노은희작업)11_토공및호안공집계" xfId="3899" xr:uid="{00000000-0005-0000-0000-0000F0050000}"/>
    <cellStyle name="_U수량_0825_울산수량산출(주공용-노은희작업)11_토공및호안공집계_토공및호안공집계0123" xfId="3900" xr:uid="{00000000-0005-0000-0000-0000F1050000}"/>
    <cellStyle name="_U수량_0825_토공및호안공집계" xfId="3901" xr:uid="{00000000-0005-0000-0000-0000F2050000}"/>
    <cellStyle name="_U수량_0825_토공및호안공집계_토공및호안공집계0123" xfId="3902" xr:uid="{00000000-0005-0000-0000-0000F3050000}"/>
    <cellStyle name="_U수량_3배수공" xfId="3903" xr:uid="{00000000-0005-0000-0000-0000F4050000}"/>
    <cellStyle name="_U수량_3배수공_0825" xfId="3904" xr:uid="{00000000-0005-0000-0000-0000F5050000}"/>
    <cellStyle name="_U수량_3배수공_0825_울산수량산출(주공용-노은희작업)11" xfId="3905" xr:uid="{00000000-0005-0000-0000-0000F6050000}"/>
    <cellStyle name="_U수량_3배수공_0825_울산수량산출(주공용-노은희작업)11_토공및호안공집계" xfId="3906" xr:uid="{00000000-0005-0000-0000-0000F7050000}"/>
    <cellStyle name="_U수량_3배수공_0825_울산수량산출(주공용-노은희작업)11_토공및호안공집계_토공및호안공집계0123" xfId="3907" xr:uid="{00000000-0005-0000-0000-0000F8050000}"/>
    <cellStyle name="_U수량_3배수공_0825_토공및호안공집계" xfId="3908" xr:uid="{00000000-0005-0000-0000-0000F9050000}"/>
    <cellStyle name="_U수량_3배수공_0825_토공및호안공집계_토공및호안공집계0123" xfId="3909" xr:uid="{00000000-0005-0000-0000-0000FA050000}"/>
    <cellStyle name="_U수량_3배수공_4녹지공" xfId="3910" xr:uid="{00000000-0005-0000-0000-0000FB050000}"/>
    <cellStyle name="_U수량_3배수공_4녹지공_울산수량산출(주공용-노은희작업)11" xfId="3911" xr:uid="{00000000-0005-0000-0000-0000FC050000}"/>
    <cellStyle name="_U수량_3배수공_4녹지공_울산수량산출(주공용-노은희작업)11_토공및호안공집계" xfId="3912" xr:uid="{00000000-0005-0000-0000-0000FD050000}"/>
    <cellStyle name="_U수량_3배수공_4녹지공_울산수량산출(주공용-노은희작업)11_토공및호안공집계_토공및호안공집계0123" xfId="3913" xr:uid="{00000000-0005-0000-0000-0000FE050000}"/>
    <cellStyle name="_U수량_3배수공_4녹지공_토공및호안공집계" xfId="3914" xr:uid="{00000000-0005-0000-0000-0000FF050000}"/>
    <cellStyle name="_U수량_3배수공_4녹지공_토공및호안공집계_토공및호안공집계0123" xfId="3915" xr:uid="{00000000-0005-0000-0000-000000060000}"/>
    <cellStyle name="_U수량_3배수공_녹지구조물공" xfId="3916" xr:uid="{00000000-0005-0000-0000-000001060000}"/>
    <cellStyle name="_U수량_3배수공_녹지구조물공_울산수량산출(주공용-노은희작업)11" xfId="3917" xr:uid="{00000000-0005-0000-0000-000002060000}"/>
    <cellStyle name="_U수량_3배수공_녹지구조물공_울산수량산출(주공용-노은희작업)11_토공및호안공집계" xfId="3918" xr:uid="{00000000-0005-0000-0000-000003060000}"/>
    <cellStyle name="_U수량_3배수공_녹지구조물공_울산수량산출(주공용-노은희작업)11_토공및호안공집계_토공및호안공집계0123" xfId="3919" xr:uid="{00000000-0005-0000-0000-000004060000}"/>
    <cellStyle name="_U수량_3배수공_녹지구조물공_토공및호안공집계" xfId="3920" xr:uid="{00000000-0005-0000-0000-000005060000}"/>
    <cellStyle name="_U수량_3배수공_녹지구조물공_토공및호안공집계_토공및호안공집계0123" xfId="3921" xr:uid="{00000000-0005-0000-0000-000006060000}"/>
    <cellStyle name="_U수량_3배수공_연성" xfId="3922" xr:uid="{00000000-0005-0000-0000-000007060000}"/>
    <cellStyle name="_U수량_3배수공_연성_울산수량산출(주공용-노은희작업)11" xfId="3923" xr:uid="{00000000-0005-0000-0000-000008060000}"/>
    <cellStyle name="_U수량_3배수공_연성_울산수량산출(주공용-노은희작업)11_토공및호안공집계" xfId="3924" xr:uid="{00000000-0005-0000-0000-000009060000}"/>
    <cellStyle name="_U수량_3배수공_연성_울산수량산출(주공용-노은희작업)11_토공및호안공집계_토공및호안공집계0123" xfId="3925" xr:uid="{00000000-0005-0000-0000-00000A060000}"/>
    <cellStyle name="_U수량_3배수공_연성_토공및호안공집계" xfId="3926" xr:uid="{00000000-0005-0000-0000-00000B060000}"/>
    <cellStyle name="_U수량_3배수공_연성_토공및호안공집계_토공및호안공집계0123" xfId="3927" xr:uid="{00000000-0005-0000-0000-00000C060000}"/>
    <cellStyle name="_U수량_3배수공_울산수량산출(주공용-노은희작업)11" xfId="3928" xr:uid="{00000000-0005-0000-0000-00000D060000}"/>
    <cellStyle name="_U수량_3배수공_울산수량산출(주공용-노은희작업)11_토공및호안공집계" xfId="3929" xr:uid="{00000000-0005-0000-0000-00000E060000}"/>
    <cellStyle name="_U수량_3배수공_울산수량산출(주공용-노은희작업)11_토공및호안공집계_토공및호안공집계0123" xfId="3930" xr:uid="{00000000-0005-0000-0000-00000F060000}"/>
    <cellStyle name="_U수량_3배수공_토공및호안공집계" xfId="3931" xr:uid="{00000000-0005-0000-0000-000010060000}"/>
    <cellStyle name="_U수량_3배수공_토공및호안공집계_토공및호안공집계0123" xfId="3932" xr:uid="{00000000-0005-0000-0000-000011060000}"/>
    <cellStyle name="_U수량_4녹지공" xfId="3933" xr:uid="{00000000-0005-0000-0000-000012060000}"/>
    <cellStyle name="_U수량_4녹지공_울산수량산출(주공용-노은희작업)11" xfId="3934" xr:uid="{00000000-0005-0000-0000-000013060000}"/>
    <cellStyle name="_U수량_4녹지공_울산수량산출(주공용-노은희작업)11_토공및호안공집계" xfId="3935" xr:uid="{00000000-0005-0000-0000-000014060000}"/>
    <cellStyle name="_U수량_4녹지공_울산수량산출(주공용-노은희작업)11_토공및호안공집계_토공및호안공집계0123" xfId="3936" xr:uid="{00000000-0005-0000-0000-000015060000}"/>
    <cellStyle name="_U수량_4녹지공_토공및호안공집계" xfId="3937" xr:uid="{00000000-0005-0000-0000-000016060000}"/>
    <cellStyle name="_U수량_4녹지공_토공및호안공집계_토공및호안공집계0123" xfId="3938" xr:uid="{00000000-0005-0000-0000-000017060000}"/>
    <cellStyle name="_U수량_59호선교통안전시설공" xfId="3939" xr:uid="{00000000-0005-0000-0000-000018060000}"/>
    <cellStyle name="_U수량_59호선교통안전시설공_01.도로안내표지" xfId="3940" xr:uid="{00000000-0005-0000-0000-000019060000}"/>
    <cellStyle name="_U수량_59호선교통안전시설공_01.도로안내표지1" xfId="3941" xr:uid="{00000000-0005-0000-0000-00001A060000}"/>
    <cellStyle name="_U수량_59호선교통안전시설공_01도로안내표지" xfId="3942" xr:uid="{00000000-0005-0000-0000-00001B060000}"/>
    <cellStyle name="_U수량_59호선교통안전시설공_59호선교통안전시설공" xfId="3943" xr:uid="{00000000-0005-0000-0000-00001C060000}"/>
    <cellStyle name="_U수량_59호선교통안전시설공_59호선교통안전시설공_01.도로안내표지" xfId="3944" xr:uid="{00000000-0005-0000-0000-00001D060000}"/>
    <cellStyle name="_U수량_59호선교통안전시설공_59호선교통안전시설공_01.도로안내표지1" xfId="3945" xr:uid="{00000000-0005-0000-0000-00001E060000}"/>
    <cellStyle name="_U수량_59호선교통안전시설공_59호선교통안전시설공_01도로안내표지" xfId="3946" xr:uid="{00000000-0005-0000-0000-00001F060000}"/>
    <cellStyle name="_U수량_59호선교통안전시설공_59호선교통안전시설공_7-00.방음벽" xfId="3947" xr:uid="{00000000-0005-0000-0000-000020060000}"/>
    <cellStyle name="_U수량_59호선교통안전시설공_59호선교통안전시설공_7-00.방음벽_01.도로안내표지" xfId="3948" xr:uid="{00000000-0005-0000-0000-000021060000}"/>
    <cellStyle name="_U수량_59호선교통안전시설공_59호선교통안전시설공_7-00.방음벽_01.도로안내표지1" xfId="3949" xr:uid="{00000000-0005-0000-0000-000022060000}"/>
    <cellStyle name="_U수량_59호선교통안전시설공_59호선교통안전시설공_7-00.방음벽_01도로안내표지" xfId="3950" xr:uid="{00000000-0005-0000-0000-000023060000}"/>
    <cellStyle name="_U수량_59호선교통안전시설공_7-00.방음벽" xfId="3951" xr:uid="{00000000-0005-0000-0000-000024060000}"/>
    <cellStyle name="_U수량_59호선교통안전시설공_7-00.방음벽_01.도로안내표지" xfId="3952" xr:uid="{00000000-0005-0000-0000-000025060000}"/>
    <cellStyle name="_U수량_59호선교통안전시설공_7-00.방음벽_01.도로안내표지1" xfId="3953" xr:uid="{00000000-0005-0000-0000-000026060000}"/>
    <cellStyle name="_U수량_59호선교통안전시설공_7-00.방음벽_01도로안내표지" xfId="3954" xr:uid="{00000000-0005-0000-0000-000027060000}"/>
    <cellStyle name="_U수량_59호선교통안전시설공_교통" xfId="3955" xr:uid="{00000000-0005-0000-0000-000028060000}"/>
    <cellStyle name="_U수량_59호선교통안전시설공_교통_01.도로안내표지" xfId="3956" xr:uid="{00000000-0005-0000-0000-000029060000}"/>
    <cellStyle name="_U수량_59호선교통안전시설공_교통_01.도로안내표지1" xfId="3957" xr:uid="{00000000-0005-0000-0000-00002A060000}"/>
    <cellStyle name="_U수량_59호선교통안전시설공_교통_01도로안내표지" xfId="3958" xr:uid="{00000000-0005-0000-0000-00002B060000}"/>
    <cellStyle name="_U수량_59호선교통안전시설공_교통_7-00.방음벽" xfId="3959" xr:uid="{00000000-0005-0000-0000-00002C060000}"/>
    <cellStyle name="_U수량_59호선교통안전시설공_교통_7-00.방음벽_01.도로안내표지" xfId="3960" xr:uid="{00000000-0005-0000-0000-00002D060000}"/>
    <cellStyle name="_U수량_59호선교통안전시설공_교통_7-00.방음벽_01.도로안내표지1" xfId="3961" xr:uid="{00000000-0005-0000-0000-00002E060000}"/>
    <cellStyle name="_U수량_59호선교통안전시설공_교통_7-00.방음벽_01도로안내표지" xfId="3962" xr:uid="{00000000-0005-0000-0000-00002F060000}"/>
    <cellStyle name="_U수량_59호선교통안전시설공_교통안전시설공" xfId="3963" xr:uid="{00000000-0005-0000-0000-000030060000}"/>
    <cellStyle name="_U수량_59호선교통안전시설공_교통안전시설공_01.도로안내표지" xfId="3964" xr:uid="{00000000-0005-0000-0000-000031060000}"/>
    <cellStyle name="_U수량_59호선교통안전시설공_교통안전시설공_01.도로안내표지1" xfId="3965" xr:uid="{00000000-0005-0000-0000-000032060000}"/>
    <cellStyle name="_U수량_59호선교통안전시설공_교통안전시설공_01도로안내표지" xfId="3966" xr:uid="{00000000-0005-0000-0000-000033060000}"/>
    <cellStyle name="_U수량_59호선교통안전시설공_교통안전시설공_7-00.방음벽" xfId="3967" xr:uid="{00000000-0005-0000-0000-000034060000}"/>
    <cellStyle name="_U수량_59호선교통안전시설공_교통안전시설공_7-00.방음벽_01.도로안내표지" xfId="3968" xr:uid="{00000000-0005-0000-0000-000035060000}"/>
    <cellStyle name="_U수량_59호선교통안전시설공_교통안전시설공_7-00.방음벽_01.도로안내표지1" xfId="3969" xr:uid="{00000000-0005-0000-0000-000036060000}"/>
    <cellStyle name="_U수량_59호선교통안전시설공_교통안전시설공_7-00.방음벽_01도로안내표지" xfId="3970" xr:uid="{00000000-0005-0000-0000-000037060000}"/>
    <cellStyle name="_U수량_59호선교통안전시설공_교통안전시설공1" xfId="3971" xr:uid="{00000000-0005-0000-0000-000038060000}"/>
    <cellStyle name="_U수량_59호선교통안전시설공_교통안전시설공1_01.도로안내표지" xfId="3972" xr:uid="{00000000-0005-0000-0000-000039060000}"/>
    <cellStyle name="_U수량_59호선교통안전시설공_교통안전시설공1_01.도로안내표지1" xfId="3973" xr:uid="{00000000-0005-0000-0000-00003A060000}"/>
    <cellStyle name="_U수량_59호선교통안전시설공_교통안전시설공1_01도로안내표지" xfId="3974" xr:uid="{00000000-0005-0000-0000-00003B060000}"/>
    <cellStyle name="_U수량_59호선교통안전시설공_교통안전시설공1_7-00.방음벽" xfId="3975" xr:uid="{00000000-0005-0000-0000-00003C060000}"/>
    <cellStyle name="_U수량_59호선교통안전시설공_교통안전시설공1_7-00.방음벽_01.도로안내표지" xfId="3976" xr:uid="{00000000-0005-0000-0000-00003D060000}"/>
    <cellStyle name="_U수량_59호선교통안전시설공_교통안전시설공1_7-00.방음벽_01.도로안내표지1" xfId="3977" xr:uid="{00000000-0005-0000-0000-00003E060000}"/>
    <cellStyle name="_U수량_59호선교통안전시설공_교통안전시설공1_7-00.방음벽_01도로안내표지" xfId="3978" xr:uid="{00000000-0005-0000-0000-00003F060000}"/>
    <cellStyle name="_U수량_7-00.방음벽" xfId="3979" xr:uid="{00000000-0005-0000-0000-000040060000}"/>
    <cellStyle name="_U수량_7-00.방음벽_01.도로안내표지" xfId="3980" xr:uid="{00000000-0005-0000-0000-000041060000}"/>
    <cellStyle name="_U수량_7-00.방음벽_01.도로안내표지1" xfId="3981" xr:uid="{00000000-0005-0000-0000-000042060000}"/>
    <cellStyle name="_U수량_7-00.방음벽_01도로안내표지" xfId="3982" xr:uid="{00000000-0005-0000-0000-000043060000}"/>
    <cellStyle name="_U수량_강경읍염천리" xfId="3983" xr:uid="{00000000-0005-0000-0000-000044060000}"/>
    <cellStyle name="_U수량_강경읍염천리_01.도로안내표지" xfId="3984" xr:uid="{00000000-0005-0000-0000-000045060000}"/>
    <cellStyle name="_U수량_강경읍염천리_01.도로안내표지1" xfId="3985" xr:uid="{00000000-0005-0000-0000-000046060000}"/>
    <cellStyle name="_U수량_강경읍염천리_01도로안내표지" xfId="3986" xr:uid="{00000000-0005-0000-0000-000047060000}"/>
    <cellStyle name="_U수량_강경읍염천리_05.부대시설공-월암교차로" xfId="3987" xr:uid="{00000000-0005-0000-0000-000048060000}"/>
    <cellStyle name="_U수량_강경읍염천리_05.부대시설공-월암교차로_01.도로안내표지" xfId="3988" xr:uid="{00000000-0005-0000-0000-000049060000}"/>
    <cellStyle name="_U수량_강경읍염천리_05.부대시설공-월암교차로_01.도로안내표지1" xfId="3989" xr:uid="{00000000-0005-0000-0000-00004A060000}"/>
    <cellStyle name="_U수량_강경읍염천리_05.부대시설공-월암교차로_01도로안내표지" xfId="3990" xr:uid="{00000000-0005-0000-0000-00004B060000}"/>
    <cellStyle name="_U수량_강경읍염천리_05.부대시설공-월암교차로_05-교통안전시설공이동규국도59호선 석항-정선간" xfId="3991" xr:uid="{00000000-0005-0000-0000-00004C060000}"/>
    <cellStyle name="_U수량_강경읍염천리_05.부대시설공-월암교차로_05-교통안전시설공이동규국도59호선 석항-정선간_01.도로안내표지" xfId="3992" xr:uid="{00000000-0005-0000-0000-00004D060000}"/>
    <cellStyle name="_U수량_강경읍염천리_05.부대시설공-월암교차로_05-교통안전시설공이동규국도59호선 석항-정선간_01.도로안내표지1" xfId="3993" xr:uid="{00000000-0005-0000-0000-00004E060000}"/>
    <cellStyle name="_U수량_강경읍염천리_05.부대시설공-월암교차로_05-교통안전시설공이동규국도59호선 석항-정선간_01도로안내표지" xfId="3994" xr:uid="{00000000-0005-0000-0000-00004F060000}"/>
    <cellStyle name="_U수량_강경읍염천리_05.부대시설공-월암교차로_05-교통안전시설공이동규국도59호선 석항-정선간_7-00.방음벽" xfId="3995" xr:uid="{00000000-0005-0000-0000-000050060000}"/>
    <cellStyle name="_U수량_강경읍염천리_05.부대시설공-월암교차로_05-교통안전시설공이동규국도59호선 석항-정선간_7-00.방음벽_01.도로안내표지" xfId="3996" xr:uid="{00000000-0005-0000-0000-000051060000}"/>
    <cellStyle name="_U수량_강경읍염천리_05.부대시설공-월암교차로_05-교통안전시설공이동규국도59호선 석항-정선간_7-00.방음벽_01.도로안내표지1" xfId="3997" xr:uid="{00000000-0005-0000-0000-000052060000}"/>
    <cellStyle name="_U수량_강경읍염천리_05.부대시설공-월암교차로_05-교통안전시설공이동규국도59호선 석항-정선간_7-00.방음벽_01도로안내표지" xfId="3998" xr:uid="{00000000-0005-0000-0000-000053060000}"/>
    <cellStyle name="_U수량_강경읍염천리_05.부대시설공-월암교차로_59호선교통안전시설공" xfId="3999" xr:uid="{00000000-0005-0000-0000-000054060000}"/>
    <cellStyle name="_U수량_강경읍염천리_05.부대시설공-월암교차로_59호선교통안전시설공_01.도로안내표지" xfId="4000" xr:uid="{00000000-0005-0000-0000-000055060000}"/>
    <cellStyle name="_U수량_강경읍염천리_05.부대시설공-월암교차로_59호선교통안전시설공_01.도로안내표지1" xfId="4001" xr:uid="{00000000-0005-0000-0000-000056060000}"/>
    <cellStyle name="_U수량_강경읍염천리_05.부대시설공-월암교차로_59호선교통안전시설공_01도로안내표지" xfId="4002" xr:uid="{00000000-0005-0000-0000-000057060000}"/>
    <cellStyle name="_U수량_강경읍염천리_05.부대시설공-월암교차로_59호선교통안전시설공_59호선교통안전시설공" xfId="4003" xr:uid="{00000000-0005-0000-0000-000058060000}"/>
    <cellStyle name="_U수량_강경읍염천리_05.부대시설공-월암교차로_59호선교통안전시설공_59호선교통안전시설공_01.도로안내표지" xfId="4004" xr:uid="{00000000-0005-0000-0000-000059060000}"/>
    <cellStyle name="_U수량_강경읍염천리_05.부대시설공-월암교차로_59호선교통안전시설공_59호선교통안전시설공_01.도로안내표지1" xfId="4005" xr:uid="{00000000-0005-0000-0000-00005A060000}"/>
    <cellStyle name="_U수량_강경읍염천리_05.부대시설공-월암교차로_59호선교통안전시설공_59호선교통안전시설공_01도로안내표지" xfId="4006" xr:uid="{00000000-0005-0000-0000-00005B060000}"/>
    <cellStyle name="_U수량_강경읍염천리_05.부대시설공-월암교차로_59호선교통안전시설공_59호선교통안전시설공_7-00.방음벽" xfId="4007" xr:uid="{00000000-0005-0000-0000-00005C060000}"/>
    <cellStyle name="_U수량_강경읍염천리_05.부대시설공-월암교차로_59호선교통안전시설공_59호선교통안전시설공_7-00.방음벽_01.도로안내표지" xfId="4008" xr:uid="{00000000-0005-0000-0000-00005D060000}"/>
    <cellStyle name="_U수량_강경읍염천리_05.부대시설공-월암교차로_59호선교통안전시설공_59호선교통안전시설공_7-00.방음벽_01.도로안내표지1" xfId="4009" xr:uid="{00000000-0005-0000-0000-00005E060000}"/>
    <cellStyle name="_U수량_강경읍염천리_05.부대시설공-월암교차로_59호선교통안전시설공_59호선교통안전시설공_7-00.방음벽_01도로안내표지" xfId="4010" xr:uid="{00000000-0005-0000-0000-00005F060000}"/>
    <cellStyle name="_U수량_강경읍염천리_05.부대시설공-월암교차로_59호선교통안전시설공_7-00.방음벽" xfId="4011" xr:uid="{00000000-0005-0000-0000-000060060000}"/>
    <cellStyle name="_U수량_강경읍염천리_05.부대시설공-월암교차로_59호선교통안전시설공_7-00.방음벽_01.도로안내표지" xfId="4012" xr:uid="{00000000-0005-0000-0000-000061060000}"/>
    <cellStyle name="_U수량_강경읍염천리_05.부대시설공-월암교차로_59호선교통안전시설공_7-00.방음벽_01.도로안내표지1" xfId="4013" xr:uid="{00000000-0005-0000-0000-000062060000}"/>
    <cellStyle name="_U수량_강경읍염천리_05.부대시설공-월암교차로_59호선교통안전시설공_7-00.방음벽_01도로안내표지" xfId="4014" xr:uid="{00000000-0005-0000-0000-000063060000}"/>
    <cellStyle name="_U수량_강경읍염천리_05.부대시설공-월암교차로_59호선교통안전시설공_교통" xfId="4015" xr:uid="{00000000-0005-0000-0000-000064060000}"/>
    <cellStyle name="_U수량_강경읍염천리_05.부대시설공-월암교차로_59호선교통안전시설공_교통_01.도로안내표지" xfId="4016" xr:uid="{00000000-0005-0000-0000-000065060000}"/>
    <cellStyle name="_U수량_강경읍염천리_05.부대시설공-월암교차로_59호선교통안전시설공_교통_01.도로안내표지1" xfId="4017" xr:uid="{00000000-0005-0000-0000-000066060000}"/>
    <cellStyle name="_U수량_강경읍염천리_05.부대시설공-월암교차로_59호선교통안전시설공_교통_01도로안내표지" xfId="4018" xr:uid="{00000000-0005-0000-0000-000067060000}"/>
    <cellStyle name="_U수량_강경읍염천리_05.부대시설공-월암교차로_59호선교통안전시설공_교통_7-00.방음벽" xfId="4019" xr:uid="{00000000-0005-0000-0000-000068060000}"/>
    <cellStyle name="_U수량_강경읍염천리_05.부대시설공-월암교차로_59호선교통안전시설공_교통_7-00.방음벽_01.도로안내표지" xfId="4020" xr:uid="{00000000-0005-0000-0000-000069060000}"/>
    <cellStyle name="_U수량_강경읍염천리_05.부대시설공-월암교차로_59호선교통안전시설공_교통_7-00.방음벽_01.도로안내표지1" xfId="4021" xr:uid="{00000000-0005-0000-0000-00006A060000}"/>
    <cellStyle name="_U수량_강경읍염천리_05.부대시설공-월암교차로_59호선교통안전시설공_교통_7-00.방음벽_01도로안내표지" xfId="4022" xr:uid="{00000000-0005-0000-0000-00006B060000}"/>
    <cellStyle name="_U수량_강경읍염천리_05.부대시설공-월암교차로_59호선교통안전시설공_교통안전시설공" xfId="4023" xr:uid="{00000000-0005-0000-0000-00006C060000}"/>
    <cellStyle name="_U수량_강경읍염천리_05.부대시설공-월암교차로_59호선교통안전시설공_교통안전시설공_01.도로안내표지" xfId="4024" xr:uid="{00000000-0005-0000-0000-00006D060000}"/>
    <cellStyle name="_U수량_강경읍염천리_05.부대시설공-월암교차로_59호선교통안전시설공_교통안전시설공_01.도로안내표지1" xfId="4025" xr:uid="{00000000-0005-0000-0000-00006E060000}"/>
    <cellStyle name="_U수량_강경읍염천리_05.부대시설공-월암교차로_59호선교통안전시설공_교통안전시설공_01도로안내표지" xfId="4026" xr:uid="{00000000-0005-0000-0000-00006F060000}"/>
    <cellStyle name="_U수량_강경읍염천리_05.부대시설공-월암교차로_59호선교통안전시설공_교통안전시설공_7-00.방음벽" xfId="4027" xr:uid="{00000000-0005-0000-0000-000070060000}"/>
    <cellStyle name="_U수량_강경읍염천리_05.부대시설공-월암교차로_59호선교통안전시설공_교통안전시설공_7-00.방음벽_01.도로안내표지" xfId="4028" xr:uid="{00000000-0005-0000-0000-000071060000}"/>
    <cellStyle name="_U수량_강경읍염천리_05.부대시설공-월암교차로_59호선교통안전시설공_교통안전시설공_7-00.방음벽_01.도로안내표지1" xfId="4029" xr:uid="{00000000-0005-0000-0000-000072060000}"/>
    <cellStyle name="_U수량_강경읍염천리_05.부대시설공-월암교차로_59호선교통안전시설공_교통안전시설공_7-00.방음벽_01도로안내표지" xfId="4030" xr:uid="{00000000-0005-0000-0000-000073060000}"/>
    <cellStyle name="_U수량_강경읍염천리_05.부대시설공-월암교차로_59호선교통안전시설공_교통안전시설공1" xfId="4031" xr:uid="{00000000-0005-0000-0000-000074060000}"/>
    <cellStyle name="_U수량_강경읍염천리_05.부대시설공-월암교차로_59호선교통안전시설공_교통안전시설공1_01.도로안내표지" xfId="4032" xr:uid="{00000000-0005-0000-0000-000075060000}"/>
    <cellStyle name="_U수량_강경읍염천리_05.부대시설공-월암교차로_59호선교통안전시설공_교통안전시설공1_01.도로안내표지1" xfId="4033" xr:uid="{00000000-0005-0000-0000-000076060000}"/>
    <cellStyle name="_U수량_강경읍염천리_05.부대시설공-월암교차로_59호선교통안전시설공_교통안전시설공1_01도로안내표지" xfId="4034" xr:uid="{00000000-0005-0000-0000-000077060000}"/>
    <cellStyle name="_U수량_강경읍염천리_05.부대시설공-월암교차로_59호선교통안전시설공_교통안전시설공1_7-00.방음벽" xfId="4035" xr:uid="{00000000-0005-0000-0000-000078060000}"/>
    <cellStyle name="_U수량_강경읍염천리_05.부대시설공-월암교차로_59호선교통안전시설공_교통안전시설공1_7-00.방음벽_01.도로안내표지" xfId="4036" xr:uid="{00000000-0005-0000-0000-000079060000}"/>
    <cellStyle name="_U수량_강경읍염천리_05.부대시설공-월암교차로_59호선교통안전시설공_교통안전시설공1_7-00.방음벽_01.도로안내표지1" xfId="4037" xr:uid="{00000000-0005-0000-0000-00007A060000}"/>
    <cellStyle name="_U수량_강경읍염천리_05.부대시설공-월암교차로_59호선교통안전시설공_교통안전시설공1_7-00.방음벽_01도로안내표지" xfId="4038" xr:uid="{00000000-0005-0000-0000-00007B060000}"/>
    <cellStyle name="_U수량_강경읍염천리_05.부대시설공-월암교차로_7-00.방음벽" xfId="4039" xr:uid="{00000000-0005-0000-0000-00007C060000}"/>
    <cellStyle name="_U수량_강경읍염천리_05.부대시설공-월암교차로_7-00.방음벽_01.도로안내표지" xfId="4040" xr:uid="{00000000-0005-0000-0000-00007D060000}"/>
    <cellStyle name="_U수량_강경읍염천리_05.부대시설공-월암교차로_7-00.방음벽_01.도로안내표지1" xfId="4041" xr:uid="{00000000-0005-0000-0000-00007E060000}"/>
    <cellStyle name="_U수량_강경읍염천리_05.부대시설공-월암교차로_7-00.방음벽_01도로안내표지" xfId="4042" xr:uid="{00000000-0005-0000-0000-00007F060000}"/>
    <cellStyle name="_U수량_강경읍염천리_05-교통안전시설공이동규국도59호선 석항-정선간" xfId="4043" xr:uid="{00000000-0005-0000-0000-000080060000}"/>
    <cellStyle name="_U수량_강경읍염천리_05-교통안전시설공이동규국도59호선 석항-정선간_01.도로안내표지" xfId="4044" xr:uid="{00000000-0005-0000-0000-000081060000}"/>
    <cellStyle name="_U수량_강경읍염천리_05-교통안전시설공이동규국도59호선 석항-정선간_01.도로안내표지1" xfId="4045" xr:uid="{00000000-0005-0000-0000-000082060000}"/>
    <cellStyle name="_U수량_강경읍염천리_05-교통안전시설공이동규국도59호선 석항-정선간_01도로안내표지" xfId="4046" xr:uid="{00000000-0005-0000-0000-000083060000}"/>
    <cellStyle name="_U수량_강경읍염천리_05-교통안전시설공이동규국도59호선 석항-정선간_7-00.방음벽" xfId="4047" xr:uid="{00000000-0005-0000-0000-000084060000}"/>
    <cellStyle name="_U수량_강경읍염천리_05-교통안전시설공이동규국도59호선 석항-정선간_7-00.방음벽_01.도로안내표지" xfId="4048" xr:uid="{00000000-0005-0000-0000-000085060000}"/>
    <cellStyle name="_U수량_강경읍염천리_05-교통안전시설공이동규국도59호선 석항-정선간_7-00.방음벽_01.도로안내표지1" xfId="4049" xr:uid="{00000000-0005-0000-0000-000086060000}"/>
    <cellStyle name="_U수량_강경읍염천리_05-교통안전시설공이동규국도59호선 석항-정선간_7-00.방음벽_01도로안내표지" xfId="4050" xr:uid="{00000000-0005-0000-0000-000087060000}"/>
    <cellStyle name="_U수량_강경읍염천리_0825" xfId="4051" xr:uid="{00000000-0005-0000-0000-000088060000}"/>
    <cellStyle name="_U수량_강경읍염천리_0825_울산수량산출(주공용-노은희작업)11" xfId="4052" xr:uid="{00000000-0005-0000-0000-000089060000}"/>
    <cellStyle name="_U수량_강경읍염천리_0825_울산수량산출(주공용-노은희작업)11_토공및호안공집계" xfId="4053" xr:uid="{00000000-0005-0000-0000-00008A060000}"/>
    <cellStyle name="_U수량_강경읍염천리_0825_울산수량산출(주공용-노은희작업)11_토공및호안공집계_토공및호안공집계0123" xfId="4054" xr:uid="{00000000-0005-0000-0000-00008B060000}"/>
    <cellStyle name="_U수량_강경읍염천리_0825_토공및호안공집계" xfId="4055" xr:uid="{00000000-0005-0000-0000-00008C060000}"/>
    <cellStyle name="_U수량_강경읍염천리_0825_토공및호안공집계_토공및호안공집계0123" xfId="4056" xr:uid="{00000000-0005-0000-0000-00008D060000}"/>
    <cellStyle name="_U수량_강경읍염천리_3배수공" xfId="4057" xr:uid="{00000000-0005-0000-0000-00008E060000}"/>
    <cellStyle name="_U수량_강경읍염천리_3배수공_0825" xfId="4058" xr:uid="{00000000-0005-0000-0000-00008F060000}"/>
    <cellStyle name="_U수량_강경읍염천리_3배수공_0825_울산수량산출(주공용-노은희작업)11" xfId="4059" xr:uid="{00000000-0005-0000-0000-000090060000}"/>
    <cellStyle name="_U수량_강경읍염천리_3배수공_0825_울산수량산출(주공용-노은희작업)11_토공및호안공집계" xfId="4060" xr:uid="{00000000-0005-0000-0000-000091060000}"/>
    <cellStyle name="_U수량_강경읍염천리_3배수공_0825_울산수량산출(주공용-노은희작업)11_토공및호안공집계_토공및호안공집계0123" xfId="4061" xr:uid="{00000000-0005-0000-0000-000092060000}"/>
    <cellStyle name="_U수량_강경읍염천리_3배수공_0825_토공및호안공집계" xfId="4062" xr:uid="{00000000-0005-0000-0000-000093060000}"/>
    <cellStyle name="_U수량_강경읍염천리_3배수공_0825_토공및호안공집계_토공및호안공집계0123" xfId="4063" xr:uid="{00000000-0005-0000-0000-000094060000}"/>
    <cellStyle name="_U수량_강경읍염천리_3배수공_4녹지공" xfId="4064" xr:uid="{00000000-0005-0000-0000-000095060000}"/>
    <cellStyle name="_U수량_강경읍염천리_3배수공_4녹지공_울산수량산출(주공용-노은희작업)11" xfId="4065" xr:uid="{00000000-0005-0000-0000-000096060000}"/>
    <cellStyle name="_U수량_강경읍염천리_3배수공_4녹지공_울산수량산출(주공용-노은희작업)11_토공및호안공집계" xfId="4066" xr:uid="{00000000-0005-0000-0000-000097060000}"/>
    <cellStyle name="_U수량_강경읍염천리_3배수공_4녹지공_울산수량산출(주공용-노은희작업)11_토공및호안공집계_토공및호안공집계0123" xfId="4067" xr:uid="{00000000-0005-0000-0000-000098060000}"/>
    <cellStyle name="_U수량_강경읍염천리_3배수공_4녹지공_토공및호안공집계" xfId="4068" xr:uid="{00000000-0005-0000-0000-000099060000}"/>
    <cellStyle name="_U수량_강경읍염천리_3배수공_4녹지공_토공및호안공집계_토공및호안공집계0123" xfId="4069" xr:uid="{00000000-0005-0000-0000-00009A060000}"/>
    <cellStyle name="_U수량_강경읍염천리_3배수공_녹지구조물공" xfId="4070" xr:uid="{00000000-0005-0000-0000-00009B060000}"/>
    <cellStyle name="_U수량_강경읍염천리_3배수공_녹지구조물공_울산수량산출(주공용-노은희작업)11" xfId="4071" xr:uid="{00000000-0005-0000-0000-00009C060000}"/>
    <cellStyle name="_U수량_강경읍염천리_3배수공_녹지구조물공_울산수량산출(주공용-노은희작업)11_토공및호안공집계" xfId="4072" xr:uid="{00000000-0005-0000-0000-00009D060000}"/>
    <cellStyle name="_U수량_강경읍염천리_3배수공_녹지구조물공_울산수량산출(주공용-노은희작업)11_토공및호안공집계_토공및호안공집계0123" xfId="4073" xr:uid="{00000000-0005-0000-0000-00009E060000}"/>
    <cellStyle name="_U수량_강경읍염천리_3배수공_녹지구조물공_토공및호안공집계" xfId="4074" xr:uid="{00000000-0005-0000-0000-00009F060000}"/>
    <cellStyle name="_U수량_강경읍염천리_3배수공_녹지구조물공_토공및호안공집계_토공및호안공집계0123" xfId="4075" xr:uid="{00000000-0005-0000-0000-0000A0060000}"/>
    <cellStyle name="_U수량_강경읍염천리_3배수공_연성" xfId="4076" xr:uid="{00000000-0005-0000-0000-0000A1060000}"/>
    <cellStyle name="_U수량_강경읍염천리_3배수공_연성_울산수량산출(주공용-노은희작업)11" xfId="4077" xr:uid="{00000000-0005-0000-0000-0000A2060000}"/>
    <cellStyle name="_U수량_강경읍염천리_3배수공_연성_울산수량산출(주공용-노은희작업)11_토공및호안공집계" xfId="4078" xr:uid="{00000000-0005-0000-0000-0000A3060000}"/>
    <cellStyle name="_U수량_강경읍염천리_3배수공_연성_울산수량산출(주공용-노은희작업)11_토공및호안공집계_토공및호안공집계0123" xfId="4079" xr:uid="{00000000-0005-0000-0000-0000A4060000}"/>
    <cellStyle name="_U수량_강경읍염천리_3배수공_연성_토공및호안공집계" xfId="4080" xr:uid="{00000000-0005-0000-0000-0000A5060000}"/>
    <cellStyle name="_U수량_강경읍염천리_3배수공_연성_토공및호안공집계_토공및호안공집계0123" xfId="4081" xr:uid="{00000000-0005-0000-0000-0000A6060000}"/>
    <cellStyle name="_U수량_강경읍염천리_3배수공_울산수량산출(주공용-노은희작업)11" xfId="4082" xr:uid="{00000000-0005-0000-0000-0000A7060000}"/>
    <cellStyle name="_U수량_강경읍염천리_3배수공_울산수량산출(주공용-노은희작업)11_토공및호안공집계" xfId="4083" xr:uid="{00000000-0005-0000-0000-0000A8060000}"/>
    <cellStyle name="_U수량_강경읍염천리_3배수공_울산수량산출(주공용-노은희작업)11_토공및호안공집계_토공및호안공집계0123" xfId="4084" xr:uid="{00000000-0005-0000-0000-0000A9060000}"/>
    <cellStyle name="_U수량_강경읍염천리_3배수공_토공및호안공집계" xfId="4085" xr:uid="{00000000-0005-0000-0000-0000AA060000}"/>
    <cellStyle name="_U수량_강경읍염천리_3배수공_토공및호안공집계_토공및호안공집계0123" xfId="4086" xr:uid="{00000000-0005-0000-0000-0000AB060000}"/>
    <cellStyle name="_U수량_강경읍염천리_4녹지공" xfId="4087" xr:uid="{00000000-0005-0000-0000-0000AC060000}"/>
    <cellStyle name="_U수량_강경읍염천리_4녹지공_울산수량산출(주공용-노은희작업)11" xfId="4088" xr:uid="{00000000-0005-0000-0000-0000AD060000}"/>
    <cellStyle name="_U수량_강경읍염천리_4녹지공_울산수량산출(주공용-노은희작업)11_토공및호안공집계" xfId="4089" xr:uid="{00000000-0005-0000-0000-0000AE060000}"/>
    <cellStyle name="_U수량_강경읍염천리_4녹지공_울산수량산출(주공용-노은희작업)11_토공및호안공집계_토공및호안공집계0123" xfId="4090" xr:uid="{00000000-0005-0000-0000-0000AF060000}"/>
    <cellStyle name="_U수량_강경읍염천리_4녹지공_토공및호안공집계" xfId="4091" xr:uid="{00000000-0005-0000-0000-0000B0060000}"/>
    <cellStyle name="_U수량_강경읍염천리_4녹지공_토공및호안공집계_토공및호안공집계0123" xfId="4092" xr:uid="{00000000-0005-0000-0000-0000B1060000}"/>
    <cellStyle name="_U수량_강경읍염천리_59호선교통안전시설공" xfId="4093" xr:uid="{00000000-0005-0000-0000-0000B2060000}"/>
    <cellStyle name="_U수량_강경읍염천리_59호선교통안전시설공_01.도로안내표지" xfId="4094" xr:uid="{00000000-0005-0000-0000-0000B3060000}"/>
    <cellStyle name="_U수량_강경읍염천리_59호선교통안전시설공_01.도로안내표지1" xfId="4095" xr:uid="{00000000-0005-0000-0000-0000B4060000}"/>
    <cellStyle name="_U수량_강경읍염천리_59호선교통안전시설공_01도로안내표지" xfId="4096" xr:uid="{00000000-0005-0000-0000-0000B5060000}"/>
    <cellStyle name="_U수량_강경읍염천리_59호선교통안전시설공_59호선교통안전시설공" xfId="4097" xr:uid="{00000000-0005-0000-0000-0000B6060000}"/>
    <cellStyle name="_U수량_강경읍염천리_59호선교통안전시설공_59호선교통안전시설공_01.도로안내표지" xfId="4098" xr:uid="{00000000-0005-0000-0000-0000B7060000}"/>
    <cellStyle name="_U수량_강경읍염천리_59호선교통안전시설공_59호선교통안전시설공_01.도로안내표지1" xfId="4099" xr:uid="{00000000-0005-0000-0000-0000B8060000}"/>
    <cellStyle name="_U수량_강경읍염천리_59호선교통안전시설공_59호선교통안전시설공_01도로안내표지" xfId="4100" xr:uid="{00000000-0005-0000-0000-0000B9060000}"/>
    <cellStyle name="_U수량_강경읍염천리_59호선교통안전시설공_59호선교통안전시설공_7-00.방음벽" xfId="4101" xr:uid="{00000000-0005-0000-0000-0000BA060000}"/>
    <cellStyle name="_U수량_강경읍염천리_59호선교통안전시설공_59호선교통안전시설공_7-00.방음벽_01.도로안내표지" xfId="4102" xr:uid="{00000000-0005-0000-0000-0000BB060000}"/>
    <cellStyle name="_U수량_강경읍염천리_59호선교통안전시설공_59호선교통안전시설공_7-00.방음벽_01.도로안내표지1" xfId="4103" xr:uid="{00000000-0005-0000-0000-0000BC060000}"/>
    <cellStyle name="_U수량_강경읍염천리_59호선교통안전시설공_59호선교통안전시설공_7-00.방음벽_01도로안내표지" xfId="4104" xr:uid="{00000000-0005-0000-0000-0000BD060000}"/>
    <cellStyle name="_U수량_강경읍염천리_59호선교통안전시설공_7-00.방음벽" xfId="4105" xr:uid="{00000000-0005-0000-0000-0000BE060000}"/>
    <cellStyle name="_U수량_강경읍염천리_59호선교통안전시설공_7-00.방음벽_01.도로안내표지" xfId="4106" xr:uid="{00000000-0005-0000-0000-0000BF060000}"/>
    <cellStyle name="_U수량_강경읍염천리_59호선교통안전시설공_7-00.방음벽_01.도로안내표지1" xfId="4107" xr:uid="{00000000-0005-0000-0000-0000C0060000}"/>
    <cellStyle name="_U수량_강경읍염천리_59호선교통안전시설공_7-00.방음벽_01도로안내표지" xfId="4108" xr:uid="{00000000-0005-0000-0000-0000C1060000}"/>
    <cellStyle name="_U수량_강경읍염천리_59호선교통안전시설공_교통" xfId="4109" xr:uid="{00000000-0005-0000-0000-0000C2060000}"/>
    <cellStyle name="_U수량_강경읍염천리_59호선교통안전시설공_교통_01.도로안내표지" xfId="4110" xr:uid="{00000000-0005-0000-0000-0000C3060000}"/>
    <cellStyle name="_U수량_강경읍염천리_59호선교통안전시설공_교통_01.도로안내표지1" xfId="4111" xr:uid="{00000000-0005-0000-0000-0000C4060000}"/>
    <cellStyle name="_U수량_강경읍염천리_59호선교통안전시설공_교통_01도로안내표지" xfId="4112" xr:uid="{00000000-0005-0000-0000-0000C5060000}"/>
    <cellStyle name="_U수량_강경읍염천리_59호선교통안전시설공_교통_7-00.방음벽" xfId="4113" xr:uid="{00000000-0005-0000-0000-0000C6060000}"/>
    <cellStyle name="_U수량_강경읍염천리_59호선교통안전시설공_교통_7-00.방음벽_01.도로안내표지" xfId="4114" xr:uid="{00000000-0005-0000-0000-0000C7060000}"/>
    <cellStyle name="_U수량_강경읍염천리_59호선교통안전시설공_교통_7-00.방음벽_01.도로안내표지1" xfId="4115" xr:uid="{00000000-0005-0000-0000-0000C8060000}"/>
    <cellStyle name="_U수량_강경읍염천리_59호선교통안전시설공_교통_7-00.방음벽_01도로안내표지" xfId="4116" xr:uid="{00000000-0005-0000-0000-0000C9060000}"/>
    <cellStyle name="_U수량_강경읍염천리_59호선교통안전시설공_교통안전시설공" xfId="4117" xr:uid="{00000000-0005-0000-0000-0000CA060000}"/>
    <cellStyle name="_U수량_강경읍염천리_59호선교통안전시설공_교통안전시설공_01.도로안내표지" xfId="4118" xr:uid="{00000000-0005-0000-0000-0000CB060000}"/>
    <cellStyle name="_U수량_강경읍염천리_59호선교통안전시설공_교통안전시설공_01.도로안내표지1" xfId="4119" xr:uid="{00000000-0005-0000-0000-0000CC060000}"/>
    <cellStyle name="_U수량_강경읍염천리_59호선교통안전시설공_교통안전시설공_01도로안내표지" xfId="4120" xr:uid="{00000000-0005-0000-0000-0000CD060000}"/>
    <cellStyle name="_U수량_강경읍염천리_59호선교통안전시설공_교통안전시설공_7-00.방음벽" xfId="4121" xr:uid="{00000000-0005-0000-0000-0000CE060000}"/>
    <cellStyle name="_U수량_강경읍염천리_59호선교통안전시설공_교통안전시설공_7-00.방음벽_01.도로안내표지" xfId="4122" xr:uid="{00000000-0005-0000-0000-0000CF060000}"/>
    <cellStyle name="_U수량_강경읍염천리_59호선교통안전시설공_교통안전시설공_7-00.방음벽_01.도로안내표지1" xfId="4123" xr:uid="{00000000-0005-0000-0000-0000D0060000}"/>
    <cellStyle name="_U수량_강경읍염천리_59호선교통안전시설공_교통안전시설공_7-00.방음벽_01도로안내표지" xfId="4124" xr:uid="{00000000-0005-0000-0000-0000D1060000}"/>
    <cellStyle name="_U수량_강경읍염천리_59호선교통안전시설공_교통안전시설공1" xfId="4125" xr:uid="{00000000-0005-0000-0000-0000D2060000}"/>
    <cellStyle name="_U수량_강경읍염천리_59호선교통안전시설공_교통안전시설공1_01.도로안내표지" xfId="4126" xr:uid="{00000000-0005-0000-0000-0000D3060000}"/>
    <cellStyle name="_U수량_강경읍염천리_59호선교통안전시설공_교통안전시설공1_01.도로안내표지1" xfId="4127" xr:uid="{00000000-0005-0000-0000-0000D4060000}"/>
    <cellStyle name="_U수량_강경읍염천리_59호선교통안전시설공_교통안전시설공1_01도로안내표지" xfId="4128" xr:uid="{00000000-0005-0000-0000-0000D5060000}"/>
    <cellStyle name="_U수량_강경읍염천리_59호선교통안전시설공_교통안전시설공1_7-00.방음벽" xfId="4129" xr:uid="{00000000-0005-0000-0000-0000D6060000}"/>
    <cellStyle name="_U수량_강경읍염천리_59호선교통안전시설공_교통안전시설공1_7-00.방음벽_01.도로안내표지" xfId="4130" xr:uid="{00000000-0005-0000-0000-0000D7060000}"/>
    <cellStyle name="_U수량_강경읍염천리_59호선교통안전시설공_교통안전시설공1_7-00.방음벽_01.도로안내표지1" xfId="4131" xr:uid="{00000000-0005-0000-0000-0000D8060000}"/>
    <cellStyle name="_U수량_강경읍염천리_59호선교통안전시설공_교통안전시설공1_7-00.방음벽_01도로안내표지" xfId="4132" xr:uid="{00000000-0005-0000-0000-0000D9060000}"/>
    <cellStyle name="_U수량_강경읍염천리_7-00.방음벽" xfId="4133" xr:uid="{00000000-0005-0000-0000-0000DA060000}"/>
    <cellStyle name="_U수량_강경읍염천리_7-00.방음벽_01.도로안내표지" xfId="4134" xr:uid="{00000000-0005-0000-0000-0000DB060000}"/>
    <cellStyle name="_U수량_강경읍염천리_7-00.방음벽_01.도로안내표지1" xfId="4135" xr:uid="{00000000-0005-0000-0000-0000DC060000}"/>
    <cellStyle name="_U수량_강경읍염천리_7-00.방음벽_01도로안내표지" xfId="4136" xr:uid="{00000000-0005-0000-0000-0000DD060000}"/>
    <cellStyle name="_U수량_강경읍염천리_녹지구조물공" xfId="4137" xr:uid="{00000000-0005-0000-0000-0000DE060000}"/>
    <cellStyle name="_U수량_강경읍염천리_녹지구조물공_울산수량산출(주공용-노은희작업)11" xfId="4138" xr:uid="{00000000-0005-0000-0000-0000DF060000}"/>
    <cellStyle name="_U수량_강경읍염천리_녹지구조물공_울산수량산출(주공용-노은희작업)11_토공및호안공집계" xfId="4139" xr:uid="{00000000-0005-0000-0000-0000E0060000}"/>
    <cellStyle name="_U수량_강경읍염천리_녹지구조물공_울산수량산출(주공용-노은희작업)11_토공및호안공집계_토공및호안공집계0123" xfId="4140" xr:uid="{00000000-0005-0000-0000-0000E1060000}"/>
    <cellStyle name="_U수량_강경읍염천리_녹지구조물공_토공및호안공집계" xfId="4141" xr:uid="{00000000-0005-0000-0000-0000E2060000}"/>
    <cellStyle name="_U수량_강경읍염천리_녹지구조물공_토공및호안공집계_토공및호안공집계0123" xfId="4142" xr:uid="{00000000-0005-0000-0000-0000E3060000}"/>
    <cellStyle name="_U수량_강경읍염천리_대야포장공" xfId="4143" xr:uid="{00000000-0005-0000-0000-0000E4060000}"/>
    <cellStyle name="_U수량_강경읍염천리_대야포장공_01.도로안내표지" xfId="4144" xr:uid="{00000000-0005-0000-0000-0000E5060000}"/>
    <cellStyle name="_U수량_강경읍염천리_대야포장공_01.도로안내표지1" xfId="4145" xr:uid="{00000000-0005-0000-0000-0000E6060000}"/>
    <cellStyle name="_U수량_강경읍염천리_대야포장공_01도로안내표지" xfId="4146" xr:uid="{00000000-0005-0000-0000-0000E7060000}"/>
    <cellStyle name="_U수량_강경읍염천리_대야포장공_05.부대시설공-월암교차로" xfId="4147" xr:uid="{00000000-0005-0000-0000-0000E8060000}"/>
    <cellStyle name="_U수량_강경읍염천리_대야포장공_05.부대시설공-월암교차로_01.도로안내표지" xfId="4148" xr:uid="{00000000-0005-0000-0000-0000E9060000}"/>
    <cellStyle name="_U수량_강경읍염천리_대야포장공_05.부대시설공-월암교차로_01.도로안내표지1" xfId="4149" xr:uid="{00000000-0005-0000-0000-0000EA060000}"/>
    <cellStyle name="_U수량_강경읍염천리_대야포장공_05.부대시설공-월암교차로_01도로안내표지" xfId="4150" xr:uid="{00000000-0005-0000-0000-0000EB060000}"/>
    <cellStyle name="_U수량_강경읍염천리_대야포장공_05.부대시설공-월암교차로_05-교통안전시설공이동규국도59호선 석항-정선간" xfId="4151" xr:uid="{00000000-0005-0000-0000-0000EC060000}"/>
    <cellStyle name="_U수량_강경읍염천리_대야포장공_05.부대시설공-월암교차로_05-교통안전시설공이동규국도59호선 석항-정선간_01.도로안내표지" xfId="4152" xr:uid="{00000000-0005-0000-0000-0000ED060000}"/>
    <cellStyle name="_U수량_강경읍염천리_대야포장공_05.부대시설공-월암교차로_05-교통안전시설공이동규국도59호선 석항-정선간_01.도로안내표지1" xfId="4153" xr:uid="{00000000-0005-0000-0000-0000EE060000}"/>
    <cellStyle name="_U수량_강경읍염천리_대야포장공_05.부대시설공-월암교차로_05-교통안전시설공이동규국도59호선 석항-정선간_01도로안내표지" xfId="4154" xr:uid="{00000000-0005-0000-0000-0000EF060000}"/>
    <cellStyle name="_U수량_강경읍염천리_대야포장공_05.부대시설공-월암교차로_05-교통안전시설공이동규국도59호선 석항-정선간_7-00.방음벽" xfId="4155" xr:uid="{00000000-0005-0000-0000-0000F0060000}"/>
    <cellStyle name="_U수량_강경읍염천리_대야포장공_05.부대시설공-월암교차로_05-교통안전시설공이동규국도59호선 석항-정선간_7-00.방음벽_01.도로안내표지" xfId="4156" xr:uid="{00000000-0005-0000-0000-0000F1060000}"/>
    <cellStyle name="_U수량_강경읍염천리_대야포장공_05.부대시설공-월암교차로_05-교통안전시설공이동규국도59호선 석항-정선간_7-00.방음벽_01.도로안내표지1" xfId="4157" xr:uid="{00000000-0005-0000-0000-0000F2060000}"/>
    <cellStyle name="_U수량_강경읍염천리_대야포장공_05.부대시설공-월암교차로_05-교통안전시설공이동규국도59호선 석항-정선간_7-00.방음벽_01도로안내표지" xfId="4158" xr:uid="{00000000-0005-0000-0000-0000F3060000}"/>
    <cellStyle name="_U수량_강경읍염천리_대야포장공_05.부대시설공-월암교차로_59호선교통안전시설공" xfId="4159" xr:uid="{00000000-0005-0000-0000-0000F4060000}"/>
    <cellStyle name="_U수량_강경읍염천리_대야포장공_05.부대시설공-월암교차로_59호선교통안전시설공_01.도로안내표지" xfId="4160" xr:uid="{00000000-0005-0000-0000-0000F5060000}"/>
    <cellStyle name="_U수량_강경읍염천리_대야포장공_05.부대시설공-월암교차로_59호선교통안전시설공_01.도로안내표지1" xfId="4161" xr:uid="{00000000-0005-0000-0000-0000F6060000}"/>
    <cellStyle name="_U수량_강경읍염천리_대야포장공_05.부대시설공-월암교차로_59호선교통안전시설공_01도로안내표지" xfId="4162" xr:uid="{00000000-0005-0000-0000-0000F7060000}"/>
    <cellStyle name="_U수량_강경읍염천리_대야포장공_05.부대시설공-월암교차로_59호선교통안전시설공_59호선교통안전시설공" xfId="4163" xr:uid="{00000000-0005-0000-0000-0000F8060000}"/>
    <cellStyle name="_U수량_강경읍염천리_대야포장공_05.부대시설공-월암교차로_59호선교통안전시설공_59호선교통안전시설공_01.도로안내표지" xfId="4164" xr:uid="{00000000-0005-0000-0000-0000F9060000}"/>
    <cellStyle name="_U수량_강경읍염천리_대야포장공_05.부대시설공-월암교차로_59호선교통안전시설공_59호선교통안전시설공_01.도로안내표지1" xfId="4165" xr:uid="{00000000-0005-0000-0000-0000FA060000}"/>
    <cellStyle name="_U수량_강경읍염천리_대야포장공_05.부대시설공-월암교차로_59호선교통안전시설공_59호선교통안전시설공_01도로안내표지" xfId="4166" xr:uid="{00000000-0005-0000-0000-0000FB060000}"/>
    <cellStyle name="_U수량_강경읍염천리_대야포장공_05.부대시설공-월암교차로_59호선교통안전시설공_59호선교통안전시설공_7-00.방음벽" xfId="4167" xr:uid="{00000000-0005-0000-0000-0000FC060000}"/>
    <cellStyle name="_U수량_강경읍염천리_대야포장공_05.부대시설공-월암교차로_59호선교통안전시설공_59호선교통안전시설공_7-00.방음벽_01.도로안내표지" xfId="4168" xr:uid="{00000000-0005-0000-0000-0000FD060000}"/>
    <cellStyle name="_U수량_강경읍염천리_대야포장공_05.부대시설공-월암교차로_59호선교통안전시설공_59호선교통안전시설공_7-00.방음벽_01.도로안내표지1" xfId="4169" xr:uid="{00000000-0005-0000-0000-0000FE060000}"/>
    <cellStyle name="_U수량_강경읍염천리_대야포장공_05.부대시설공-월암교차로_59호선교통안전시설공_59호선교통안전시설공_7-00.방음벽_01도로안내표지" xfId="4170" xr:uid="{00000000-0005-0000-0000-0000FF060000}"/>
    <cellStyle name="_U수량_강경읍염천리_대야포장공_05.부대시설공-월암교차로_59호선교통안전시설공_7-00.방음벽" xfId="4171" xr:uid="{00000000-0005-0000-0000-000000070000}"/>
    <cellStyle name="_U수량_강경읍염천리_대야포장공_05.부대시설공-월암교차로_59호선교통안전시설공_7-00.방음벽_01.도로안내표지" xfId="4172" xr:uid="{00000000-0005-0000-0000-000001070000}"/>
    <cellStyle name="_U수량_강경읍염천리_대야포장공_05.부대시설공-월암교차로_59호선교통안전시설공_7-00.방음벽_01.도로안내표지1" xfId="4173" xr:uid="{00000000-0005-0000-0000-000002070000}"/>
    <cellStyle name="_U수량_강경읍염천리_대야포장공_05.부대시설공-월암교차로_59호선교통안전시설공_7-00.방음벽_01도로안내표지" xfId="4174" xr:uid="{00000000-0005-0000-0000-000003070000}"/>
    <cellStyle name="_U수량_강경읍염천리_대야포장공_05.부대시설공-월암교차로_59호선교통안전시설공_교통" xfId="4175" xr:uid="{00000000-0005-0000-0000-000004070000}"/>
    <cellStyle name="_U수량_강경읍염천리_대야포장공_05.부대시설공-월암교차로_59호선교통안전시설공_교통_01.도로안내표지" xfId="4176" xr:uid="{00000000-0005-0000-0000-000005070000}"/>
    <cellStyle name="_U수량_강경읍염천리_대야포장공_05.부대시설공-월암교차로_59호선교통안전시설공_교통_01.도로안내표지1" xfId="4177" xr:uid="{00000000-0005-0000-0000-000006070000}"/>
    <cellStyle name="_U수량_강경읍염천리_대야포장공_05.부대시설공-월암교차로_59호선교통안전시설공_교통_01도로안내표지" xfId="4178" xr:uid="{00000000-0005-0000-0000-000007070000}"/>
    <cellStyle name="_U수량_강경읍염천리_대야포장공_05.부대시설공-월암교차로_59호선교통안전시설공_교통_7-00.방음벽" xfId="4179" xr:uid="{00000000-0005-0000-0000-000008070000}"/>
    <cellStyle name="_U수량_강경읍염천리_대야포장공_05.부대시설공-월암교차로_59호선교통안전시설공_교통_7-00.방음벽_01.도로안내표지" xfId="4180" xr:uid="{00000000-0005-0000-0000-000009070000}"/>
    <cellStyle name="_U수량_강경읍염천리_대야포장공_05.부대시설공-월암교차로_59호선교통안전시설공_교통_7-00.방음벽_01.도로안내표지1" xfId="4181" xr:uid="{00000000-0005-0000-0000-00000A070000}"/>
    <cellStyle name="_U수량_강경읍염천리_대야포장공_05.부대시설공-월암교차로_59호선교통안전시설공_교통_7-00.방음벽_01도로안내표지" xfId="4182" xr:uid="{00000000-0005-0000-0000-00000B070000}"/>
    <cellStyle name="_U수량_강경읍염천리_대야포장공_05.부대시설공-월암교차로_59호선교통안전시설공_교통안전시설공" xfId="4183" xr:uid="{00000000-0005-0000-0000-00000C070000}"/>
    <cellStyle name="_U수량_강경읍염천리_대야포장공_05.부대시설공-월암교차로_59호선교통안전시설공_교통안전시설공_01.도로안내표지" xfId="4184" xr:uid="{00000000-0005-0000-0000-00000D070000}"/>
    <cellStyle name="_U수량_강경읍염천리_대야포장공_05.부대시설공-월암교차로_59호선교통안전시설공_교통안전시설공_01.도로안내표지1" xfId="4185" xr:uid="{00000000-0005-0000-0000-00000E070000}"/>
    <cellStyle name="_U수량_강경읍염천리_대야포장공_05.부대시설공-월암교차로_59호선교통안전시설공_교통안전시설공_01도로안내표지" xfId="4186" xr:uid="{00000000-0005-0000-0000-00000F070000}"/>
    <cellStyle name="_U수량_강경읍염천리_대야포장공_05.부대시설공-월암교차로_59호선교통안전시설공_교통안전시설공_7-00.방음벽" xfId="4187" xr:uid="{00000000-0005-0000-0000-000010070000}"/>
    <cellStyle name="_U수량_강경읍염천리_대야포장공_05.부대시설공-월암교차로_59호선교통안전시설공_교통안전시설공_7-00.방음벽_01.도로안내표지" xfId="4188" xr:uid="{00000000-0005-0000-0000-000011070000}"/>
    <cellStyle name="_U수량_강경읍염천리_대야포장공_05.부대시설공-월암교차로_59호선교통안전시설공_교통안전시설공_7-00.방음벽_01.도로안내표지1" xfId="4189" xr:uid="{00000000-0005-0000-0000-000012070000}"/>
    <cellStyle name="_U수량_강경읍염천리_대야포장공_05.부대시설공-월암교차로_59호선교통안전시설공_교통안전시설공_7-00.방음벽_01도로안내표지" xfId="4190" xr:uid="{00000000-0005-0000-0000-000013070000}"/>
    <cellStyle name="_U수량_강경읍염천리_대야포장공_05.부대시설공-월암교차로_59호선교통안전시설공_교통안전시설공1" xfId="4191" xr:uid="{00000000-0005-0000-0000-000014070000}"/>
    <cellStyle name="_U수량_강경읍염천리_대야포장공_05.부대시설공-월암교차로_59호선교통안전시설공_교통안전시설공1_01.도로안내표지" xfId="4192" xr:uid="{00000000-0005-0000-0000-000015070000}"/>
    <cellStyle name="_U수량_강경읍염천리_대야포장공_05.부대시설공-월암교차로_59호선교통안전시설공_교통안전시설공1_01.도로안내표지1" xfId="4193" xr:uid="{00000000-0005-0000-0000-000016070000}"/>
    <cellStyle name="_U수량_강경읍염천리_대야포장공_05.부대시설공-월암교차로_59호선교통안전시설공_교통안전시설공1_01도로안내표지" xfId="4194" xr:uid="{00000000-0005-0000-0000-000017070000}"/>
    <cellStyle name="_U수량_강경읍염천리_대야포장공_05.부대시설공-월암교차로_59호선교통안전시설공_교통안전시설공1_7-00.방음벽" xfId="4195" xr:uid="{00000000-0005-0000-0000-000018070000}"/>
    <cellStyle name="_U수량_강경읍염천리_대야포장공_05.부대시설공-월암교차로_59호선교통안전시설공_교통안전시설공1_7-00.방음벽_01.도로안내표지" xfId="4196" xr:uid="{00000000-0005-0000-0000-000019070000}"/>
    <cellStyle name="_U수량_강경읍염천리_대야포장공_05.부대시설공-월암교차로_59호선교통안전시설공_교통안전시설공1_7-00.방음벽_01.도로안내표지1" xfId="4197" xr:uid="{00000000-0005-0000-0000-00001A070000}"/>
    <cellStyle name="_U수량_강경읍염천리_대야포장공_05.부대시설공-월암교차로_59호선교통안전시설공_교통안전시설공1_7-00.방음벽_01도로안내표지" xfId="4198" xr:uid="{00000000-0005-0000-0000-00001B070000}"/>
    <cellStyle name="_U수량_강경읍염천리_대야포장공_05.부대시설공-월암교차로_7-00.방음벽" xfId="4199" xr:uid="{00000000-0005-0000-0000-00001C070000}"/>
    <cellStyle name="_U수량_강경읍염천리_대야포장공_05.부대시설공-월암교차로_7-00.방음벽_01.도로안내표지" xfId="4200" xr:uid="{00000000-0005-0000-0000-00001D070000}"/>
    <cellStyle name="_U수량_강경읍염천리_대야포장공_05.부대시설공-월암교차로_7-00.방음벽_01.도로안내표지1" xfId="4201" xr:uid="{00000000-0005-0000-0000-00001E070000}"/>
    <cellStyle name="_U수량_강경읍염천리_대야포장공_05.부대시설공-월암교차로_7-00.방음벽_01도로안내표지" xfId="4202" xr:uid="{00000000-0005-0000-0000-00001F070000}"/>
    <cellStyle name="_U수량_강경읍염천리_대야포장공_05-교통안전시설공이동규국도59호선 석항-정선간" xfId="4203" xr:uid="{00000000-0005-0000-0000-000020070000}"/>
    <cellStyle name="_U수량_강경읍염천리_대야포장공_05-교통안전시설공이동규국도59호선 석항-정선간_01.도로안내표지" xfId="4204" xr:uid="{00000000-0005-0000-0000-000021070000}"/>
    <cellStyle name="_U수량_강경읍염천리_대야포장공_05-교통안전시설공이동규국도59호선 석항-정선간_01.도로안내표지1" xfId="4205" xr:uid="{00000000-0005-0000-0000-000022070000}"/>
    <cellStyle name="_U수량_강경읍염천리_대야포장공_05-교통안전시설공이동규국도59호선 석항-정선간_01도로안내표지" xfId="4206" xr:uid="{00000000-0005-0000-0000-000023070000}"/>
    <cellStyle name="_U수량_강경읍염천리_대야포장공_05-교통안전시설공이동규국도59호선 석항-정선간_7-00.방음벽" xfId="4207" xr:uid="{00000000-0005-0000-0000-000024070000}"/>
    <cellStyle name="_U수량_강경읍염천리_대야포장공_05-교통안전시설공이동규국도59호선 석항-정선간_7-00.방음벽_01.도로안내표지" xfId="4208" xr:uid="{00000000-0005-0000-0000-000025070000}"/>
    <cellStyle name="_U수량_강경읍염천리_대야포장공_05-교통안전시설공이동규국도59호선 석항-정선간_7-00.방음벽_01.도로안내표지1" xfId="4209" xr:uid="{00000000-0005-0000-0000-000026070000}"/>
    <cellStyle name="_U수량_강경읍염천리_대야포장공_05-교통안전시설공이동규국도59호선 석항-정선간_7-00.방음벽_01도로안내표지" xfId="4210" xr:uid="{00000000-0005-0000-0000-000027070000}"/>
    <cellStyle name="_U수량_강경읍염천리_대야포장공_0825" xfId="4211" xr:uid="{00000000-0005-0000-0000-000028070000}"/>
    <cellStyle name="_U수량_강경읍염천리_대야포장공_0825_울산수량산출(주공용-노은희작업)11" xfId="4212" xr:uid="{00000000-0005-0000-0000-000029070000}"/>
    <cellStyle name="_U수량_강경읍염천리_대야포장공_0825_울산수량산출(주공용-노은희작업)11_토공및호안공집계" xfId="4213" xr:uid="{00000000-0005-0000-0000-00002A070000}"/>
    <cellStyle name="_U수량_강경읍염천리_대야포장공_0825_울산수량산출(주공용-노은희작업)11_토공및호안공집계_토공및호안공집계0123" xfId="4214" xr:uid="{00000000-0005-0000-0000-00002B070000}"/>
    <cellStyle name="_U수량_강경읍염천리_대야포장공_0825_토공및호안공집계" xfId="4215" xr:uid="{00000000-0005-0000-0000-00002C070000}"/>
    <cellStyle name="_U수량_강경읍염천리_대야포장공_0825_토공및호안공집계_토공및호안공집계0123" xfId="4216" xr:uid="{00000000-0005-0000-0000-00002D070000}"/>
    <cellStyle name="_U수량_강경읍염천리_대야포장공_4녹지공" xfId="4217" xr:uid="{00000000-0005-0000-0000-00002E070000}"/>
    <cellStyle name="_U수량_강경읍염천리_대야포장공_4녹지공_울산수량산출(주공용-노은희작업)11" xfId="4218" xr:uid="{00000000-0005-0000-0000-00002F070000}"/>
    <cellStyle name="_U수량_강경읍염천리_대야포장공_4녹지공_울산수량산출(주공용-노은희작업)11_토공및호안공집계" xfId="4219" xr:uid="{00000000-0005-0000-0000-000030070000}"/>
    <cellStyle name="_U수량_강경읍염천리_대야포장공_4녹지공_울산수량산출(주공용-노은희작업)11_토공및호안공집계_토공및호안공집계0123" xfId="4220" xr:uid="{00000000-0005-0000-0000-000031070000}"/>
    <cellStyle name="_U수량_강경읍염천리_대야포장공_4녹지공_토공및호안공집계" xfId="4221" xr:uid="{00000000-0005-0000-0000-000032070000}"/>
    <cellStyle name="_U수량_강경읍염천리_대야포장공_4녹지공_토공및호안공집계_토공및호안공집계0123" xfId="4222" xr:uid="{00000000-0005-0000-0000-000033070000}"/>
    <cellStyle name="_U수량_강경읍염천리_대야포장공_59호선교통안전시설공" xfId="4223" xr:uid="{00000000-0005-0000-0000-000034070000}"/>
    <cellStyle name="_U수량_강경읍염천리_대야포장공_59호선교통안전시설공_01.도로안내표지" xfId="4224" xr:uid="{00000000-0005-0000-0000-000035070000}"/>
    <cellStyle name="_U수량_강경읍염천리_대야포장공_59호선교통안전시설공_01.도로안내표지1" xfId="4225" xr:uid="{00000000-0005-0000-0000-000036070000}"/>
    <cellStyle name="_U수량_강경읍염천리_대야포장공_59호선교통안전시설공_01도로안내표지" xfId="4226" xr:uid="{00000000-0005-0000-0000-000037070000}"/>
    <cellStyle name="_U수량_강경읍염천리_대야포장공_59호선교통안전시설공_59호선교통안전시설공" xfId="4227" xr:uid="{00000000-0005-0000-0000-000038070000}"/>
    <cellStyle name="_U수량_강경읍염천리_대야포장공_59호선교통안전시설공_59호선교통안전시설공_01.도로안내표지" xfId="4228" xr:uid="{00000000-0005-0000-0000-000039070000}"/>
    <cellStyle name="_U수량_강경읍염천리_대야포장공_59호선교통안전시설공_59호선교통안전시설공_01.도로안내표지1" xfId="4229" xr:uid="{00000000-0005-0000-0000-00003A070000}"/>
    <cellStyle name="_U수량_강경읍염천리_대야포장공_59호선교통안전시설공_59호선교통안전시설공_01도로안내표지" xfId="4230" xr:uid="{00000000-0005-0000-0000-00003B070000}"/>
    <cellStyle name="_U수량_강경읍염천리_대야포장공_59호선교통안전시설공_59호선교통안전시설공_7-00.방음벽" xfId="4231" xr:uid="{00000000-0005-0000-0000-00003C070000}"/>
    <cellStyle name="_U수량_강경읍염천리_대야포장공_59호선교통안전시설공_59호선교통안전시설공_7-00.방음벽_01.도로안내표지" xfId="4232" xr:uid="{00000000-0005-0000-0000-00003D070000}"/>
    <cellStyle name="_U수량_강경읍염천리_대야포장공_59호선교통안전시설공_59호선교통안전시설공_7-00.방음벽_01.도로안내표지1" xfId="4233" xr:uid="{00000000-0005-0000-0000-00003E070000}"/>
    <cellStyle name="_U수량_강경읍염천리_대야포장공_59호선교통안전시설공_59호선교통안전시설공_7-00.방음벽_01도로안내표지" xfId="4234" xr:uid="{00000000-0005-0000-0000-00003F070000}"/>
    <cellStyle name="_U수량_강경읍염천리_대야포장공_59호선교통안전시설공_7-00.방음벽" xfId="4235" xr:uid="{00000000-0005-0000-0000-000040070000}"/>
    <cellStyle name="_U수량_강경읍염천리_대야포장공_59호선교통안전시설공_7-00.방음벽_01.도로안내표지" xfId="4236" xr:uid="{00000000-0005-0000-0000-000041070000}"/>
    <cellStyle name="_U수량_강경읍염천리_대야포장공_59호선교통안전시설공_7-00.방음벽_01.도로안내표지1" xfId="4237" xr:uid="{00000000-0005-0000-0000-000042070000}"/>
    <cellStyle name="_U수량_강경읍염천리_대야포장공_59호선교통안전시설공_7-00.방음벽_01도로안내표지" xfId="4238" xr:uid="{00000000-0005-0000-0000-000043070000}"/>
    <cellStyle name="_U수량_강경읍염천리_대야포장공_59호선교통안전시설공_교통" xfId="4239" xr:uid="{00000000-0005-0000-0000-000044070000}"/>
    <cellStyle name="_U수량_강경읍염천리_대야포장공_59호선교통안전시설공_교통_01.도로안내표지" xfId="4240" xr:uid="{00000000-0005-0000-0000-000045070000}"/>
    <cellStyle name="_U수량_강경읍염천리_대야포장공_59호선교통안전시설공_교통_01.도로안내표지1" xfId="4241" xr:uid="{00000000-0005-0000-0000-000046070000}"/>
    <cellStyle name="_U수량_강경읍염천리_대야포장공_59호선교통안전시설공_교통_01도로안내표지" xfId="4242" xr:uid="{00000000-0005-0000-0000-000047070000}"/>
    <cellStyle name="_U수량_강경읍염천리_대야포장공_59호선교통안전시설공_교통_7-00.방음벽" xfId="4243" xr:uid="{00000000-0005-0000-0000-000048070000}"/>
    <cellStyle name="_U수량_강경읍염천리_대야포장공_59호선교통안전시설공_교통_7-00.방음벽_01.도로안내표지" xfId="4244" xr:uid="{00000000-0005-0000-0000-000049070000}"/>
    <cellStyle name="_U수량_강경읍염천리_대야포장공_59호선교통안전시설공_교통_7-00.방음벽_01.도로안내표지1" xfId="4245" xr:uid="{00000000-0005-0000-0000-00004A070000}"/>
    <cellStyle name="_U수량_강경읍염천리_대야포장공_59호선교통안전시설공_교통_7-00.방음벽_01도로안내표지" xfId="4246" xr:uid="{00000000-0005-0000-0000-00004B070000}"/>
    <cellStyle name="_U수량_강경읍염천리_대야포장공_59호선교통안전시설공_교통안전시설공" xfId="4247" xr:uid="{00000000-0005-0000-0000-00004C070000}"/>
    <cellStyle name="_U수량_강경읍염천리_대야포장공_59호선교통안전시설공_교통안전시설공_01.도로안내표지" xfId="4248" xr:uid="{00000000-0005-0000-0000-00004D070000}"/>
    <cellStyle name="_U수량_강경읍염천리_대야포장공_59호선교통안전시설공_교통안전시설공_01.도로안내표지1" xfId="4249" xr:uid="{00000000-0005-0000-0000-00004E070000}"/>
    <cellStyle name="_U수량_강경읍염천리_대야포장공_59호선교통안전시설공_교통안전시설공_01도로안내표지" xfId="4250" xr:uid="{00000000-0005-0000-0000-00004F070000}"/>
    <cellStyle name="_U수량_강경읍염천리_대야포장공_59호선교통안전시설공_교통안전시설공_7-00.방음벽" xfId="4251" xr:uid="{00000000-0005-0000-0000-000050070000}"/>
    <cellStyle name="_U수량_강경읍염천리_대야포장공_59호선교통안전시설공_교통안전시설공_7-00.방음벽_01.도로안내표지" xfId="4252" xr:uid="{00000000-0005-0000-0000-000051070000}"/>
    <cellStyle name="_U수량_강경읍염천리_대야포장공_59호선교통안전시설공_교통안전시설공_7-00.방음벽_01.도로안내표지1" xfId="4253" xr:uid="{00000000-0005-0000-0000-000052070000}"/>
    <cellStyle name="_U수량_강경읍염천리_대야포장공_59호선교통안전시설공_교통안전시설공_7-00.방음벽_01도로안내표지" xfId="4254" xr:uid="{00000000-0005-0000-0000-000053070000}"/>
    <cellStyle name="_U수량_강경읍염천리_대야포장공_59호선교통안전시설공_교통안전시설공1" xfId="4255" xr:uid="{00000000-0005-0000-0000-000054070000}"/>
    <cellStyle name="_U수량_강경읍염천리_대야포장공_59호선교통안전시설공_교통안전시설공1_01.도로안내표지" xfId="4256" xr:uid="{00000000-0005-0000-0000-000055070000}"/>
    <cellStyle name="_U수량_강경읍염천리_대야포장공_59호선교통안전시설공_교통안전시설공1_01.도로안내표지1" xfId="4257" xr:uid="{00000000-0005-0000-0000-000056070000}"/>
    <cellStyle name="_U수량_강경읍염천리_대야포장공_59호선교통안전시설공_교통안전시설공1_01도로안내표지" xfId="4258" xr:uid="{00000000-0005-0000-0000-000057070000}"/>
    <cellStyle name="_U수량_강경읍염천리_대야포장공_59호선교통안전시설공_교통안전시설공1_7-00.방음벽" xfId="4259" xr:uid="{00000000-0005-0000-0000-000058070000}"/>
    <cellStyle name="_U수량_강경읍염천리_대야포장공_59호선교통안전시설공_교통안전시설공1_7-00.방음벽_01.도로안내표지" xfId="4260" xr:uid="{00000000-0005-0000-0000-000059070000}"/>
    <cellStyle name="_U수량_강경읍염천리_대야포장공_59호선교통안전시설공_교통안전시설공1_7-00.방음벽_01.도로안내표지1" xfId="4261" xr:uid="{00000000-0005-0000-0000-00005A070000}"/>
    <cellStyle name="_U수량_강경읍염천리_대야포장공_59호선교통안전시설공_교통안전시설공1_7-00.방음벽_01도로안내표지" xfId="4262" xr:uid="{00000000-0005-0000-0000-00005B070000}"/>
    <cellStyle name="_U수량_강경읍염천리_대야포장공_7-00.방음벽" xfId="4263" xr:uid="{00000000-0005-0000-0000-00005C070000}"/>
    <cellStyle name="_U수량_강경읍염천리_대야포장공_7-00.방음벽_01.도로안내표지" xfId="4264" xr:uid="{00000000-0005-0000-0000-00005D070000}"/>
    <cellStyle name="_U수량_강경읍염천리_대야포장공_7-00.방음벽_01.도로안내표지1" xfId="4265" xr:uid="{00000000-0005-0000-0000-00005E070000}"/>
    <cellStyle name="_U수량_강경읍염천리_대야포장공_7-00.방음벽_01도로안내표지" xfId="4266" xr:uid="{00000000-0005-0000-0000-00005F070000}"/>
    <cellStyle name="_U수량_강경읍염천리_대야포장공_녹지구조물공" xfId="4267" xr:uid="{00000000-0005-0000-0000-000060070000}"/>
    <cellStyle name="_U수량_강경읍염천리_대야포장공_녹지구조물공_울산수량산출(주공용-노은희작업)11" xfId="4268" xr:uid="{00000000-0005-0000-0000-000061070000}"/>
    <cellStyle name="_U수량_강경읍염천리_대야포장공_녹지구조물공_울산수량산출(주공용-노은희작업)11_토공및호안공집계" xfId="4269" xr:uid="{00000000-0005-0000-0000-000062070000}"/>
    <cellStyle name="_U수량_강경읍염천리_대야포장공_녹지구조물공_울산수량산출(주공용-노은희작업)11_토공및호안공집계_토공및호안공집계0123" xfId="4270" xr:uid="{00000000-0005-0000-0000-000063070000}"/>
    <cellStyle name="_U수량_강경읍염천리_대야포장공_녹지구조물공_토공및호안공집계" xfId="4271" xr:uid="{00000000-0005-0000-0000-000064070000}"/>
    <cellStyle name="_U수량_강경읍염천리_대야포장공_녹지구조물공_토공및호안공집계_토공및호안공집계0123" xfId="4272" xr:uid="{00000000-0005-0000-0000-000065070000}"/>
    <cellStyle name="_U수량_강경읍염천리_대야포장공_대야배수공" xfId="4273" xr:uid="{00000000-0005-0000-0000-000066070000}"/>
    <cellStyle name="_U수량_강경읍염천리_대야포장공_대야배수공_0825" xfId="4274" xr:uid="{00000000-0005-0000-0000-000067070000}"/>
    <cellStyle name="_U수량_강경읍염천리_대야포장공_대야배수공_0825_울산수량산출(주공용-노은희작업)11" xfId="4275" xr:uid="{00000000-0005-0000-0000-000068070000}"/>
    <cellStyle name="_U수량_강경읍염천리_대야포장공_대야배수공_0825_울산수량산출(주공용-노은희작업)11_토공및호안공집계" xfId="4276" xr:uid="{00000000-0005-0000-0000-000069070000}"/>
    <cellStyle name="_U수량_강경읍염천리_대야포장공_대야배수공_0825_울산수량산출(주공용-노은희작업)11_토공및호안공집계_토공및호안공집계0123" xfId="4277" xr:uid="{00000000-0005-0000-0000-00006A070000}"/>
    <cellStyle name="_U수량_강경읍염천리_대야포장공_대야배수공_0825_토공및호안공집계" xfId="4278" xr:uid="{00000000-0005-0000-0000-00006B070000}"/>
    <cellStyle name="_U수량_강경읍염천리_대야포장공_대야배수공_0825_토공및호안공집계_토공및호안공집계0123" xfId="4279" xr:uid="{00000000-0005-0000-0000-00006C070000}"/>
    <cellStyle name="_U수량_강경읍염천리_대야포장공_대야배수공_3배수공" xfId="4280" xr:uid="{00000000-0005-0000-0000-00006D070000}"/>
    <cellStyle name="_U수량_강경읍염천리_대야포장공_대야배수공_3배수공_0825" xfId="4281" xr:uid="{00000000-0005-0000-0000-00006E070000}"/>
    <cellStyle name="_U수량_강경읍염천리_대야포장공_대야배수공_3배수공_0825_울산수량산출(주공용-노은희작업)11" xfId="4282" xr:uid="{00000000-0005-0000-0000-00006F070000}"/>
    <cellStyle name="_U수량_강경읍염천리_대야포장공_대야배수공_3배수공_0825_울산수량산출(주공용-노은희작업)11_토공및호안공집계" xfId="4283" xr:uid="{00000000-0005-0000-0000-000070070000}"/>
    <cellStyle name="_U수량_강경읍염천리_대야포장공_대야배수공_3배수공_0825_울산수량산출(주공용-노은희작업)11_토공및호안공집계_토공및호안공집계0123" xfId="4284" xr:uid="{00000000-0005-0000-0000-000071070000}"/>
    <cellStyle name="_U수량_강경읍염천리_대야포장공_대야배수공_3배수공_0825_토공및호안공집계" xfId="4285" xr:uid="{00000000-0005-0000-0000-000072070000}"/>
    <cellStyle name="_U수량_강경읍염천리_대야포장공_대야배수공_3배수공_0825_토공및호안공집계_토공및호안공집계0123" xfId="4286" xr:uid="{00000000-0005-0000-0000-000073070000}"/>
    <cellStyle name="_U수량_강경읍염천리_대야포장공_대야배수공_3배수공_4녹지공" xfId="4287" xr:uid="{00000000-0005-0000-0000-000074070000}"/>
    <cellStyle name="_U수량_강경읍염천리_대야포장공_대야배수공_3배수공_4녹지공_울산수량산출(주공용-노은희작업)11" xfId="4288" xr:uid="{00000000-0005-0000-0000-000075070000}"/>
    <cellStyle name="_U수량_강경읍염천리_대야포장공_대야배수공_3배수공_4녹지공_울산수량산출(주공용-노은희작업)11_토공및호안공집계" xfId="4289" xr:uid="{00000000-0005-0000-0000-000076070000}"/>
    <cellStyle name="_U수량_강경읍염천리_대야포장공_대야배수공_3배수공_4녹지공_울산수량산출(주공용-노은희작업)11_토공및호안공집계_토공및호안공집계0123" xfId="4290" xr:uid="{00000000-0005-0000-0000-000077070000}"/>
    <cellStyle name="_U수량_강경읍염천리_대야포장공_대야배수공_3배수공_4녹지공_토공및호안공집계" xfId="4291" xr:uid="{00000000-0005-0000-0000-000078070000}"/>
    <cellStyle name="_U수량_강경읍염천리_대야포장공_대야배수공_3배수공_4녹지공_토공및호안공집계_토공및호안공집계0123" xfId="4292" xr:uid="{00000000-0005-0000-0000-000079070000}"/>
    <cellStyle name="_U수량_강경읍염천리_대야포장공_대야배수공_3배수공_녹지구조물공" xfId="4293" xr:uid="{00000000-0005-0000-0000-00007A070000}"/>
    <cellStyle name="_U수량_강경읍염천리_대야포장공_대야배수공_3배수공_녹지구조물공_울산수량산출(주공용-노은희작업)11" xfId="4294" xr:uid="{00000000-0005-0000-0000-00007B070000}"/>
    <cellStyle name="_U수량_강경읍염천리_대야포장공_대야배수공_3배수공_녹지구조물공_울산수량산출(주공용-노은희작업)11_토공및호안공집계" xfId="4295" xr:uid="{00000000-0005-0000-0000-00007C070000}"/>
    <cellStyle name="_U수량_강경읍염천리_대야포장공_대야배수공_3배수공_녹지구조물공_울산수량산출(주공용-노은희작업)11_토공및호안공집계_토공및호안공집계0123" xfId="4296" xr:uid="{00000000-0005-0000-0000-00007D070000}"/>
    <cellStyle name="_U수량_강경읍염천리_대야포장공_대야배수공_3배수공_녹지구조물공_토공및호안공집계" xfId="4297" xr:uid="{00000000-0005-0000-0000-00007E070000}"/>
    <cellStyle name="_U수량_강경읍염천리_대야포장공_대야배수공_3배수공_녹지구조물공_토공및호안공집계_토공및호안공집계0123" xfId="4298" xr:uid="{00000000-0005-0000-0000-00007F070000}"/>
    <cellStyle name="_U수량_강경읍염천리_대야포장공_대야배수공_3배수공_연성" xfId="4299" xr:uid="{00000000-0005-0000-0000-000080070000}"/>
    <cellStyle name="_U수량_강경읍염천리_대야포장공_대야배수공_3배수공_연성_울산수량산출(주공용-노은희작업)11" xfId="4300" xr:uid="{00000000-0005-0000-0000-000081070000}"/>
    <cellStyle name="_U수량_강경읍염천리_대야포장공_대야배수공_3배수공_연성_울산수량산출(주공용-노은희작업)11_토공및호안공집계" xfId="4301" xr:uid="{00000000-0005-0000-0000-000082070000}"/>
    <cellStyle name="_U수량_강경읍염천리_대야포장공_대야배수공_3배수공_연성_울산수량산출(주공용-노은희작업)11_토공및호안공집계_토공및호안공집계0123" xfId="4302" xr:uid="{00000000-0005-0000-0000-000083070000}"/>
    <cellStyle name="_U수량_강경읍염천리_대야포장공_대야배수공_3배수공_연성_토공및호안공집계" xfId="4303" xr:uid="{00000000-0005-0000-0000-000084070000}"/>
    <cellStyle name="_U수량_강경읍염천리_대야포장공_대야배수공_3배수공_연성_토공및호안공집계_토공및호안공집계0123" xfId="4304" xr:uid="{00000000-0005-0000-0000-000085070000}"/>
    <cellStyle name="_U수량_강경읍염천리_대야포장공_대야배수공_3배수공_울산수량산출(주공용-노은희작업)11" xfId="4305" xr:uid="{00000000-0005-0000-0000-000086070000}"/>
    <cellStyle name="_U수량_강경읍염천리_대야포장공_대야배수공_3배수공_울산수량산출(주공용-노은희작업)11_토공및호안공집계" xfId="4306" xr:uid="{00000000-0005-0000-0000-000087070000}"/>
    <cellStyle name="_U수량_강경읍염천리_대야포장공_대야배수공_3배수공_울산수량산출(주공용-노은희작업)11_토공및호안공집계_토공및호안공집계0123" xfId="4307" xr:uid="{00000000-0005-0000-0000-000088070000}"/>
    <cellStyle name="_U수량_강경읍염천리_대야포장공_대야배수공_3배수공_토공및호안공집계" xfId="4308" xr:uid="{00000000-0005-0000-0000-000089070000}"/>
    <cellStyle name="_U수량_강경읍염천리_대야포장공_대야배수공_3배수공_토공및호안공집계_토공및호안공집계0123" xfId="4309" xr:uid="{00000000-0005-0000-0000-00008A070000}"/>
    <cellStyle name="_U수량_강경읍염천리_대야포장공_대야배수공_4녹지공" xfId="4310" xr:uid="{00000000-0005-0000-0000-00008B070000}"/>
    <cellStyle name="_U수량_강경읍염천리_대야포장공_대야배수공_4녹지공_울산수량산출(주공용-노은희작업)11" xfId="4311" xr:uid="{00000000-0005-0000-0000-00008C070000}"/>
    <cellStyle name="_U수량_강경읍염천리_대야포장공_대야배수공_4녹지공_울산수량산출(주공용-노은희작업)11_토공및호안공집계" xfId="4312" xr:uid="{00000000-0005-0000-0000-00008D070000}"/>
    <cellStyle name="_U수량_강경읍염천리_대야포장공_대야배수공_4녹지공_울산수량산출(주공용-노은희작업)11_토공및호안공집계_토공및호안공집계0123" xfId="4313" xr:uid="{00000000-0005-0000-0000-00008E070000}"/>
    <cellStyle name="_U수량_강경읍염천리_대야포장공_대야배수공_4녹지공_토공및호안공집계" xfId="4314" xr:uid="{00000000-0005-0000-0000-00008F070000}"/>
    <cellStyle name="_U수량_강경읍염천리_대야포장공_대야배수공_4녹지공_토공및호안공집계_토공및호안공집계0123" xfId="4315" xr:uid="{00000000-0005-0000-0000-000090070000}"/>
    <cellStyle name="_U수량_강경읍염천리_대야포장공_대야배수공_녹지구조물공" xfId="4316" xr:uid="{00000000-0005-0000-0000-000091070000}"/>
    <cellStyle name="_U수량_강경읍염천리_대야포장공_대야배수공_녹지구조물공_울산수량산출(주공용-노은희작업)11" xfId="4317" xr:uid="{00000000-0005-0000-0000-000092070000}"/>
    <cellStyle name="_U수량_강경읍염천리_대야포장공_대야배수공_녹지구조물공_울산수량산출(주공용-노은희작업)11_토공및호안공집계" xfId="4318" xr:uid="{00000000-0005-0000-0000-000093070000}"/>
    <cellStyle name="_U수량_강경읍염천리_대야포장공_대야배수공_녹지구조물공_울산수량산출(주공용-노은희작업)11_토공및호안공집계_토공및호안공집계0123" xfId="4319" xr:uid="{00000000-0005-0000-0000-000094070000}"/>
    <cellStyle name="_U수량_강경읍염천리_대야포장공_대야배수공_녹지구조물공_토공및호안공집계" xfId="4320" xr:uid="{00000000-0005-0000-0000-000095070000}"/>
    <cellStyle name="_U수량_강경읍염천리_대야포장공_대야배수공_녹지구조물공_토공및호안공집계_토공및호안공집계0123" xfId="4321" xr:uid="{00000000-0005-0000-0000-000096070000}"/>
    <cellStyle name="_U수량_강경읍염천리_대야포장공_대야배수공_연성" xfId="4322" xr:uid="{00000000-0005-0000-0000-000097070000}"/>
    <cellStyle name="_U수량_강경읍염천리_대야포장공_대야배수공_연성_울산수량산출(주공용-노은희작업)11" xfId="4323" xr:uid="{00000000-0005-0000-0000-000098070000}"/>
    <cellStyle name="_U수량_강경읍염천리_대야포장공_대야배수공_연성_울산수량산출(주공용-노은희작업)11_토공및호안공집계" xfId="4324" xr:uid="{00000000-0005-0000-0000-000099070000}"/>
    <cellStyle name="_U수량_강경읍염천리_대야포장공_대야배수공_연성_울산수량산출(주공용-노은희작업)11_토공및호안공집계_토공및호안공집계0123" xfId="4325" xr:uid="{00000000-0005-0000-0000-00009A070000}"/>
    <cellStyle name="_U수량_강경읍염천리_대야포장공_대야배수공_연성_토공및호안공집계" xfId="4326" xr:uid="{00000000-0005-0000-0000-00009B070000}"/>
    <cellStyle name="_U수량_강경읍염천리_대야포장공_대야배수공_연성_토공및호안공집계_토공및호안공집계0123" xfId="4327" xr:uid="{00000000-0005-0000-0000-00009C070000}"/>
    <cellStyle name="_U수량_강경읍염천리_대야포장공_대야배수공_울산수량산출(주공용-노은희작업)11" xfId="4328" xr:uid="{00000000-0005-0000-0000-00009D070000}"/>
    <cellStyle name="_U수량_강경읍염천리_대야포장공_대야배수공_울산수량산출(주공용-노은희작업)11_토공및호안공집계" xfId="4329" xr:uid="{00000000-0005-0000-0000-00009E070000}"/>
    <cellStyle name="_U수량_강경읍염천리_대야포장공_대야배수공_울산수량산출(주공용-노은희작업)11_토공및호안공집계_토공및호안공집계0123" xfId="4330" xr:uid="{00000000-0005-0000-0000-00009F070000}"/>
    <cellStyle name="_U수량_강경읍염천리_대야포장공_대야배수공_토공및호안공집계" xfId="4331" xr:uid="{00000000-0005-0000-0000-0000A0070000}"/>
    <cellStyle name="_U수량_강경읍염천리_대야포장공_대야배수공_토공및호안공집계_토공및호안공집계0123" xfId="4332" xr:uid="{00000000-0005-0000-0000-0000A1070000}"/>
    <cellStyle name="_U수량_강경읍염천리_대야포장공_연성" xfId="4333" xr:uid="{00000000-0005-0000-0000-0000A2070000}"/>
    <cellStyle name="_U수량_강경읍염천리_대야포장공_연성_울산수량산출(주공용-노은희작업)11" xfId="4334" xr:uid="{00000000-0005-0000-0000-0000A3070000}"/>
    <cellStyle name="_U수량_강경읍염천리_대야포장공_연성_울산수량산출(주공용-노은희작업)11_토공및호안공집계" xfId="4335" xr:uid="{00000000-0005-0000-0000-0000A4070000}"/>
    <cellStyle name="_U수량_강경읍염천리_대야포장공_연성_울산수량산출(주공용-노은희작업)11_토공및호안공집계_토공및호안공집계0123" xfId="4336" xr:uid="{00000000-0005-0000-0000-0000A5070000}"/>
    <cellStyle name="_U수량_강경읍염천리_대야포장공_연성_토공및호안공집계" xfId="4337" xr:uid="{00000000-0005-0000-0000-0000A6070000}"/>
    <cellStyle name="_U수량_강경읍염천리_대야포장공_연성_토공및호안공집계_토공및호안공집계0123" xfId="4338" xr:uid="{00000000-0005-0000-0000-0000A7070000}"/>
    <cellStyle name="_U수량_강경읍염천리_대야포장공_울산수량산출(주공용-노은희작업)11" xfId="4339" xr:uid="{00000000-0005-0000-0000-0000A8070000}"/>
    <cellStyle name="_U수량_강경읍염천리_대야포장공_울산수량산출(주공용-노은희작업)11_토공및호안공집계" xfId="4340" xr:uid="{00000000-0005-0000-0000-0000A9070000}"/>
    <cellStyle name="_U수량_강경읍염천리_대야포장공_울산수량산출(주공용-노은희작업)11_토공및호안공집계_토공및호안공집계0123" xfId="4341" xr:uid="{00000000-0005-0000-0000-0000AA070000}"/>
    <cellStyle name="_U수량_강경읍염천리_대야포장공_토공및호안공집계" xfId="4342" xr:uid="{00000000-0005-0000-0000-0000AB070000}"/>
    <cellStyle name="_U수량_강경읍염천리_대야포장공_토공및호안공집계_토공및호안공집계0123" xfId="4343" xr:uid="{00000000-0005-0000-0000-0000AC070000}"/>
    <cellStyle name="_U수량_강경읍염천리_수량산출1" xfId="4344" xr:uid="{00000000-0005-0000-0000-0000AD070000}"/>
    <cellStyle name="_U수량_강경읍염천리_수량산출1_0825" xfId="4345" xr:uid="{00000000-0005-0000-0000-0000AE070000}"/>
    <cellStyle name="_U수량_강경읍염천리_수량산출1_0825_울산수량산출(주공용-노은희작업)11" xfId="4346" xr:uid="{00000000-0005-0000-0000-0000AF070000}"/>
    <cellStyle name="_U수량_강경읍염천리_수량산출1_0825_울산수량산출(주공용-노은희작업)11_토공및호안공집계" xfId="4347" xr:uid="{00000000-0005-0000-0000-0000B0070000}"/>
    <cellStyle name="_U수량_강경읍염천리_수량산출1_0825_울산수량산출(주공용-노은희작업)11_토공및호안공집계_토공및호안공집계0123" xfId="4348" xr:uid="{00000000-0005-0000-0000-0000B1070000}"/>
    <cellStyle name="_U수량_강경읍염천리_수량산출1_0825_토공및호안공집계" xfId="4349" xr:uid="{00000000-0005-0000-0000-0000B2070000}"/>
    <cellStyle name="_U수량_강경읍염천리_수량산출1_0825_토공및호안공집계_토공및호안공집계0123" xfId="4350" xr:uid="{00000000-0005-0000-0000-0000B3070000}"/>
    <cellStyle name="_U수량_강경읍염천리_수량산출1_4녹지공" xfId="4351" xr:uid="{00000000-0005-0000-0000-0000B4070000}"/>
    <cellStyle name="_U수량_강경읍염천리_수량산출1_4녹지공_울산수량산출(주공용-노은희작업)11" xfId="4352" xr:uid="{00000000-0005-0000-0000-0000B5070000}"/>
    <cellStyle name="_U수량_강경읍염천리_수량산출1_4녹지공_울산수량산출(주공용-노은희작업)11_토공및호안공집계" xfId="4353" xr:uid="{00000000-0005-0000-0000-0000B6070000}"/>
    <cellStyle name="_U수량_강경읍염천리_수량산출1_4녹지공_울산수량산출(주공용-노은희작업)11_토공및호안공집계_토공및호안공집계0123" xfId="4354" xr:uid="{00000000-0005-0000-0000-0000B7070000}"/>
    <cellStyle name="_U수량_강경읍염천리_수량산출1_4녹지공_토공및호안공집계" xfId="4355" xr:uid="{00000000-0005-0000-0000-0000B8070000}"/>
    <cellStyle name="_U수량_강경읍염천리_수량산출1_4녹지공_토공및호안공집계_토공및호안공집계0123" xfId="4356" xr:uid="{00000000-0005-0000-0000-0000B9070000}"/>
    <cellStyle name="_U수량_강경읍염천리_수량산출1_녹지구조물공" xfId="4357" xr:uid="{00000000-0005-0000-0000-0000BA070000}"/>
    <cellStyle name="_U수량_강경읍염천리_수량산출1_녹지구조물공_울산수량산출(주공용-노은희작업)11" xfId="4358" xr:uid="{00000000-0005-0000-0000-0000BB070000}"/>
    <cellStyle name="_U수량_강경읍염천리_수량산출1_녹지구조물공_울산수량산출(주공용-노은희작업)11_토공및호안공집계" xfId="4359" xr:uid="{00000000-0005-0000-0000-0000BC070000}"/>
    <cellStyle name="_U수량_강경읍염천리_수량산출1_녹지구조물공_울산수량산출(주공용-노은희작업)11_토공및호안공집계_토공및호안공집계0123" xfId="4360" xr:uid="{00000000-0005-0000-0000-0000BD070000}"/>
    <cellStyle name="_U수량_강경읍염천리_수량산출1_녹지구조물공_토공및호안공집계" xfId="4361" xr:uid="{00000000-0005-0000-0000-0000BE070000}"/>
    <cellStyle name="_U수량_강경읍염천리_수량산출1_녹지구조물공_토공및호안공집계_토공및호안공집계0123" xfId="4362" xr:uid="{00000000-0005-0000-0000-0000BF070000}"/>
    <cellStyle name="_U수량_강경읍염천리_수량산출1_연성" xfId="4363" xr:uid="{00000000-0005-0000-0000-0000C0070000}"/>
    <cellStyle name="_U수량_강경읍염천리_수량산출1_연성_울산수량산출(주공용-노은희작업)11" xfId="4364" xr:uid="{00000000-0005-0000-0000-0000C1070000}"/>
    <cellStyle name="_U수량_강경읍염천리_수량산출1_연성_울산수량산출(주공용-노은희작업)11_토공및호안공집계" xfId="4365" xr:uid="{00000000-0005-0000-0000-0000C2070000}"/>
    <cellStyle name="_U수량_강경읍염천리_수량산출1_연성_울산수량산출(주공용-노은희작업)11_토공및호안공집계_토공및호안공집계0123" xfId="4366" xr:uid="{00000000-0005-0000-0000-0000C3070000}"/>
    <cellStyle name="_U수량_강경읍염천리_수량산출1_연성_토공및호안공집계" xfId="4367" xr:uid="{00000000-0005-0000-0000-0000C4070000}"/>
    <cellStyle name="_U수량_강경읍염천리_수량산출1_연성_토공및호안공집계_토공및호안공집계0123" xfId="4368" xr:uid="{00000000-0005-0000-0000-0000C5070000}"/>
    <cellStyle name="_U수량_강경읍염천리_수량산출1_울산수량산출(주공용-노은희작업)11" xfId="4369" xr:uid="{00000000-0005-0000-0000-0000C6070000}"/>
    <cellStyle name="_U수량_강경읍염천리_수량산출1_울산수량산출(주공용-노은희작업)11_토공및호안공집계" xfId="4370" xr:uid="{00000000-0005-0000-0000-0000C7070000}"/>
    <cellStyle name="_U수량_강경읍염천리_수량산출1_울산수량산출(주공용-노은희작업)11_토공및호안공집계_토공및호안공집계0123" xfId="4371" xr:uid="{00000000-0005-0000-0000-0000C8070000}"/>
    <cellStyle name="_U수량_강경읍염천리_수량산출1_토공및호안공집계" xfId="4372" xr:uid="{00000000-0005-0000-0000-0000C9070000}"/>
    <cellStyle name="_U수량_강경읍염천리_수량산출1_토공및호안공집계_토공및호안공집계0123" xfId="4373" xr:uid="{00000000-0005-0000-0000-0000CA070000}"/>
    <cellStyle name="_U수량_강경읍염천리_연성" xfId="4374" xr:uid="{00000000-0005-0000-0000-0000CB070000}"/>
    <cellStyle name="_U수량_강경읍염천리_연성_울산수량산출(주공용-노은희작업)11" xfId="4375" xr:uid="{00000000-0005-0000-0000-0000CC070000}"/>
    <cellStyle name="_U수량_강경읍염천리_연성_울산수량산출(주공용-노은희작업)11_토공및호안공집계" xfId="4376" xr:uid="{00000000-0005-0000-0000-0000CD070000}"/>
    <cellStyle name="_U수량_강경읍염천리_연성_울산수량산출(주공용-노은희작업)11_토공및호안공집계_토공및호안공집계0123" xfId="4377" xr:uid="{00000000-0005-0000-0000-0000CE070000}"/>
    <cellStyle name="_U수량_강경읍염천리_연성_토공및호안공집계" xfId="4378" xr:uid="{00000000-0005-0000-0000-0000CF070000}"/>
    <cellStyle name="_U수량_강경읍염천리_연성_토공및호안공집계_토공및호안공집계0123" xfId="4379" xr:uid="{00000000-0005-0000-0000-0000D0070000}"/>
    <cellStyle name="_U수량_강경읍염천리_울산수량산출(주공용-노은희작업)11" xfId="4380" xr:uid="{00000000-0005-0000-0000-0000D1070000}"/>
    <cellStyle name="_U수량_강경읍염천리_울산수량산출(주공용-노은희작업)11_토공및호안공집계" xfId="4381" xr:uid="{00000000-0005-0000-0000-0000D2070000}"/>
    <cellStyle name="_U수량_강경읍염천리_울산수량산출(주공용-노은희작업)11_토공및호안공집계_토공및호안공집계0123" xfId="4382" xr:uid="{00000000-0005-0000-0000-0000D3070000}"/>
    <cellStyle name="_U수량_강경읍염천리_토공및호안공집계" xfId="4383" xr:uid="{00000000-0005-0000-0000-0000D4070000}"/>
    <cellStyle name="_U수량_강경읍염천리_토공및호안공집계_토공및호안공집계0123" xfId="4384" xr:uid="{00000000-0005-0000-0000-0000D5070000}"/>
    <cellStyle name="_U수량_강경읍염천리_토적표" xfId="4385" xr:uid="{00000000-0005-0000-0000-0000D6070000}"/>
    <cellStyle name="_U수량_강경읍염천리_토적표_0825" xfId="4386" xr:uid="{00000000-0005-0000-0000-0000D7070000}"/>
    <cellStyle name="_U수량_강경읍염천리_토적표_0825_울산수량산출(주공용-노은희작업)11" xfId="4387" xr:uid="{00000000-0005-0000-0000-0000D8070000}"/>
    <cellStyle name="_U수량_강경읍염천리_토적표_0825_울산수량산출(주공용-노은희작업)11_토공및호안공집계" xfId="4388" xr:uid="{00000000-0005-0000-0000-0000D9070000}"/>
    <cellStyle name="_U수량_강경읍염천리_토적표_0825_울산수량산출(주공용-노은희작업)11_토공및호안공집계_토공및호안공집계0123" xfId="4389" xr:uid="{00000000-0005-0000-0000-0000DA070000}"/>
    <cellStyle name="_U수량_강경읍염천리_토적표_0825_토공및호안공집계" xfId="4390" xr:uid="{00000000-0005-0000-0000-0000DB070000}"/>
    <cellStyle name="_U수량_강경읍염천리_토적표_0825_토공및호안공집계_토공및호안공집계0123" xfId="4391" xr:uid="{00000000-0005-0000-0000-0000DC070000}"/>
    <cellStyle name="_U수량_강경읍염천리_토적표_4녹지공" xfId="4392" xr:uid="{00000000-0005-0000-0000-0000DD070000}"/>
    <cellStyle name="_U수량_강경읍염천리_토적표_4녹지공_울산수량산출(주공용-노은희작업)11" xfId="4393" xr:uid="{00000000-0005-0000-0000-0000DE070000}"/>
    <cellStyle name="_U수량_강경읍염천리_토적표_4녹지공_울산수량산출(주공용-노은희작업)11_토공및호안공집계" xfId="4394" xr:uid="{00000000-0005-0000-0000-0000DF070000}"/>
    <cellStyle name="_U수량_강경읍염천리_토적표_4녹지공_울산수량산출(주공용-노은희작업)11_토공및호안공집계_토공및호안공집계0123" xfId="4395" xr:uid="{00000000-0005-0000-0000-0000E0070000}"/>
    <cellStyle name="_U수량_강경읍염천리_토적표_4녹지공_토공및호안공집계" xfId="4396" xr:uid="{00000000-0005-0000-0000-0000E1070000}"/>
    <cellStyle name="_U수량_강경읍염천리_토적표_4녹지공_토공및호안공집계_토공및호안공집계0123" xfId="4397" xr:uid="{00000000-0005-0000-0000-0000E2070000}"/>
    <cellStyle name="_U수량_강경읍염천리_토적표_녹지구조물공" xfId="4398" xr:uid="{00000000-0005-0000-0000-0000E3070000}"/>
    <cellStyle name="_U수량_강경읍염천리_토적표_녹지구조물공_울산수량산출(주공용-노은희작업)11" xfId="4399" xr:uid="{00000000-0005-0000-0000-0000E4070000}"/>
    <cellStyle name="_U수량_강경읍염천리_토적표_녹지구조물공_울산수량산출(주공용-노은희작업)11_토공및호안공집계" xfId="4400" xr:uid="{00000000-0005-0000-0000-0000E5070000}"/>
    <cellStyle name="_U수량_강경읍염천리_토적표_녹지구조물공_울산수량산출(주공용-노은희작업)11_토공및호안공집계_토공및호안공집계0123" xfId="4401" xr:uid="{00000000-0005-0000-0000-0000E6070000}"/>
    <cellStyle name="_U수량_강경읍염천리_토적표_녹지구조물공_토공및호안공집계" xfId="4402" xr:uid="{00000000-0005-0000-0000-0000E7070000}"/>
    <cellStyle name="_U수량_강경읍염천리_토적표_녹지구조물공_토공및호안공집계_토공및호안공집계0123" xfId="4403" xr:uid="{00000000-0005-0000-0000-0000E8070000}"/>
    <cellStyle name="_U수량_강경읍염천리_토적표_연성" xfId="4404" xr:uid="{00000000-0005-0000-0000-0000E9070000}"/>
    <cellStyle name="_U수량_강경읍염천리_토적표_연성_울산수량산출(주공용-노은희작업)11" xfId="4405" xr:uid="{00000000-0005-0000-0000-0000EA070000}"/>
    <cellStyle name="_U수량_강경읍염천리_토적표_연성_울산수량산출(주공용-노은희작업)11_토공및호안공집계" xfId="4406" xr:uid="{00000000-0005-0000-0000-0000EB070000}"/>
    <cellStyle name="_U수량_강경읍염천리_토적표_연성_울산수량산출(주공용-노은희작업)11_토공및호안공집계_토공및호안공집계0123" xfId="4407" xr:uid="{00000000-0005-0000-0000-0000EC070000}"/>
    <cellStyle name="_U수량_강경읍염천리_토적표_연성_토공및호안공집계" xfId="4408" xr:uid="{00000000-0005-0000-0000-0000ED070000}"/>
    <cellStyle name="_U수량_강경읍염천리_토적표_연성_토공및호안공집계_토공및호안공집계0123" xfId="4409" xr:uid="{00000000-0005-0000-0000-0000EE070000}"/>
    <cellStyle name="_U수량_강경읍염천리_토적표_울산수량산출(주공용-노은희작업)11" xfId="4410" xr:uid="{00000000-0005-0000-0000-0000EF070000}"/>
    <cellStyle name="_U수량_강경읍염천리_토적표_울산수량산출(주공용-노은희작업)11_토공및호안공집계" xfId="4411" xr:uid="{00000000-0005-0000-0000-0000F0070000}"/>
    <cellStyle name="_U수량_강경읍염천리_토적표_울산수량산출(주공용-노은희작업)11_토공및호안공집계_토공및호안공집계0123" xfId="4412" xr:uid="{00000000-0005-0000-0000-0000F1070000}"/>
    <cellStyle name="_U수량_강경읍염천리_토적표_토공및호안공집계" xfId="4413" xr:uid="{00000000-0005-0000-0000-0000F2070000}"/>
    <cellStyle name="_U수량_강경읍염천리_토적표_토공및호안공집계_토공및호안공집계0123" xfId="4414" xr:uid="{00000000-0005-0000-0000-0000F3070000}"/>
    <cellStyle name="_U수량_공설시장내" xfId="4415" xr:uid="{00000000-0005-0000-0000-0000F4070000}"/>
    <cellStyle name="_U수량_공설시장내_01.도로안내표지" xfId="4416" xr:uid="{00000000-0005-0000-0000-0000F5070000}"/>
    <cellStyle name="_U수량_공설시장내_01.도로안내표지1" xfId="4417" xr:uid="{00000000-0005-0000-0000-0000F6070000}"/>
    <cellStyle name="_U수량_공설시장내_01도로안내표지" xfId="4418" xr:uid="{00000000-0005-0000-0000-0000F7070000}"/>
    <cellStyle name="_U수량_공설시장내_05.부대시설공-월암교차로" xfId="4419" xr:uid="{00000000-0005-0000-0000-0000F8070000}"/>
    <cellStyle name="_U수량_공설시장내_05.부대시설공-월암교차로_01.도로안내표지" xfId="4420" xr:uid="{00000000-0005-0000-0000-0000F9070000}"/>
    <cellStyle name="_U수량_공설시장내_05.부대시설공-월암교차로_01.도로안내표지1" xfId="4421" xr:uid="{00000000-0005-0000-0000-0000FA070000}"/>
    <cellStyle name="_U수량_공설시장내_05.부대시설공-월암교차로_01도로안내표지" xfId="4422" xr:uid="{00000000-0005-0000-0000-0000FB070000}"/>
    <cellStyle name="_U수량_공설시장내_05.부대시설공-월암교차로_05-교통안전시설공이동규국도59호선 석항-정선간" xfId="4423" xr:uid="{00000000-0005-0000-0000-0000FC070000}"/>
    <cellStyle name="_U수량_공설시장내_05.부대시설공-월암교차로_05-교통안전시설공이동규국도59호선 석항-정선간_01.도로안내표지" xfId="4424" xr:uid="{00000000-0005-0000-0000-0000FD070000}"/>
    <cellStyle name="_U수량_공설시장내_05.부대시설공-월암교차로_05-교통안전시설공이동규국도59호선 석항-정선간_01.도로안내표지1" xfId="4425" xr:uid="{00000000-0005-0000-0000-0000FE070000}"/>
    <cellStyle name="_U수량_공설시장내_05.부대시설공-월암교차로_05-교통안전시설공이동규국도59호선 석항-정선간_01도로안내표지" xfId="4426" xr:uid="{00000000-0005-0000-0000-0000FF070000}"/>
    <cellStyle name="_U수량_공설시장내_05.부대시설공-월암교차로_05-교통안전시설공이동규국도59호선 석항-정선간_7-00.방음벽" xfId="4427" xr:uid="{00000000-0005-0000-0000-000000080000}"/>
    <cellStyle name="_U수량_공설시장내_05.부대시설공-월암교차로_05-교통안전시설공이동규국도59호선 석항-정선간_7-00.방음벽_01.도로안내표지" xfId="4428" xr:uid="{00000000-0005-0000-0000-000001080000}"/>
    <cellStyle name="_U수량_공설시장내_05.부대시설공-월암교차로_05-교통안전시설공이동규국도59호선 석항-정선간_7-00.방음벽_01.도로안내표지1" xfId="4429" xr:uid="{00000000-0005-0000-0000-000002080000}"/>
    <cellStyle name="_U수량_공설시장내_05.부대시설공-월암교차로_05-교통안전시설공이동규국도59호선 석항-정선간_7-00.방음벽_01도로안내표지" xfId="4430" xr:uid="{00000000-0005-0000-0000-000003080000}"/>
    <cellStyle name="_U수량_공설시장내_05.부대시설공-월암교차로_59호선교통안전시설공" xfId="4431" xr:uid="{00000000-0005-0000-0000-000004080000}"/>
    <cellStyle name="_U수량_공설시장내_05.부대시설공-월암교차로_59호선교통안전시설공_01.도로안내표지" xfId="4432" xr:uid="{00000000-0005-0000-0000-000005080000}"/>
    <cellStyle name="_U수량_공설시장내_05.부대시설공-월암교차로_59호선교통안전시설공_01.도로안내표지1" xfId="4433" xr:uid="{00000000-0005-0000-0000-000006080000}"/>
    <cellStyle name="_U수량_공설시장내_05.부대시설공-월암교차로_59호선교통안전시설공_01도로안내표지" xfId="4434" xr:uid="{00000000-0005-0000-0000-000007080000}"/>
    <cellStyle name="_U수량_공설시장내_05.부대시설공-월암교차로_59호선교통안전시설공_59호선교통안전시설공" xfId="4435" xr:uid="{00000000-0005-0000-0000-000008080000}"/>
    <cellStyle name="_U수량_공설시장내_05.부대시설공-월암교차로_59호선교통안전시설공_59호선교통안전시설공_01.도로안내표지" xfId="4436" xr:uid="{00000000-0005-0000-0000-000009080000}"/>
    <cellStyle name="_U수량_공설시장내_05.부대시설공-월암교차로_59호선교통안전시설공_59호선교통안전시설공_01.도로안내표지1" xfId="4437" xr:uid="{00000000-0005-0000-0000-00000A080000}"/>
    <cellStyle name="_U수량_공설시장내_05.부대시설공-월암교차로_59호선교통안전시설공_59호선교통안전시설공_01도로안내표지" xfId="4438" xr:uid="{00000000-0005-0000-0000-00000B080000}"/>
    <cellStyle name="_U수량_공설시장내_05.부대시설공-월암교차로_59호선교통안전시설공_59호선교통안전시설공_7-00.방음벽" xfId="4439" xr:uid="{00000000-0005-0000-0000-00000C080000}"/>
    <cellStyle name="_U수량_공설시장내_05.부대시설공-월암교차로_59호선교통안전시설공_59호선교통안전시설공_7-00.방음벽_01.도로안내표지" xfId="4440" xr:uid="{00000000-0005-0000-0000-00000D080000}"/>
    <cellStyle name="_U수량_공설시장내_05.부대시설공-월암교차로_59호선교통안전시설공_59호선교통안전시설공_7-00.방음벽_01.도로안내표지1" xfId="4441" xr:uid="{00000000-0005-0000-0000-00000E080000}"/>
    <cellStyle name="_U수량_공설시장내_05.부대시설공-월암교차로_59호선교통안전시설공_59호선교통안전시설공_7-00.방음벽_01도로안내표지" xfId="4442" xr:uid="{00000000-0005-0000-0000-00000F080000}"/>
    <cellStyle name="_U수량_공설시장내_05.부대시설공-월암교차로_59호선교통안전시설공_7-00.방음벽" xfId="4443" xr:uid="{00000000-0005-0000-0000-000010080000}"/>
    <cellStyle name="_U수량_공설시장내_05.부대시설공-월암교차로_59호선교통안전시설공_7-00.방음벽_01.도로안내표지" xfId="4444" xr:uid="{00000000-0005-0000-0000-000011080000}"/>
    <cellStyle name="_U수량_공설시장내_05.부대시설공-월암교차로_59호선교통안전시설공_7-00.방음벽_01.도로안내표지1" xfId="4445" xr:uid="{00000000-0005-0000-0000-000012080000}"/>
    <cellStyle name="_U수량_공설시장내_05.부대시설공-월암교차로_59호선교통안전시설공_7-00.방음벽_01도로안내표지" xfId="4446" xr:uid="{00000000-0005-0000-0000-000013080000}"/>
    <cellStyle name="_U수량_공설시장내_05.부대시설공-월암교차로_59호선교통안전시설공_교통" xfId="4447" xr:uid="{00000000-0005-0000-0000-000014080000}"/>
    <cellStyle name="_U수량_공설시장내_05.부대시설공-월암교차로_59호선교통안전시설공_교통_01.도로안내표지" xfId="4448" xr:uid="{00000000-0005-0000-0000-000015080000}"/>
    <cellStyle name="_U수량_공설시장내_05.부대시설공-월암교차로_59호선교통안전시설공_교통_01.도로안내표지1" xfId="4449" xr:uid="{00000000-0005-0000-0000-000016080000}"/>
    <cellStyle name="_U수량_공설시장내_05.부대시설공-월암교차로_59호선교통안전시설공_교통_01도로안내표지" xfId="4450" xr:uid="{00000000-0005-0000-0000-000017080000}"/>
    <cellStyle name="_U수량_공설시장내_05.부대시설공-월암교차로_59호선교통안전시설공_교통_7-00.방음벽" xfId="4451" xr:uid="{00000000-0005-0000-0000-000018080000}"/>
    <cellStyle name="_U수량_공설시장내_05.부대시설공-월암교차로_59호선교통안전시설공_교통_7-00.방음벽_01.도로안내표지" xfId="4452" xr:uid="{00000000-0005-0000-0000-000019080000}"/>
    <cellStyle name="_U수량_공설시장내_05.부대시설공-월암교차로_59호선교통안전시설공_교통_7-00.방음벽_01.도로안내표지1" xfId="4453" xr:uid="{00000000-0005-0000-0000-00001A080000}"/>
    <cellStyle name="_U수량_공설시장내_05.부대시설공-월암교차로_59호선교통안전시설공_교통_7-00.방음벽_01도로안내표지" xfId="4454" xr:uid="{00000000-0005-0000-0000-00001B080000}"/>
    <cellStyle name="_U수량_공설시장내_05.부대시설공-월암교차로_59호선교통안전시설공_교통안전시설공" xfId="4455" xr:uid="{00000000-0005-0000-0000-00001C080000}"/>
    <cellStyle name="_U수량_공설시장내_05.부대시설공-월암교차로_59호선교통안전시설공_교통안전시설공_01.도로안내표지" xfId="4456" xr:uid="{00000000-0005-0000-0000-00001D080000}"/>
    <cellStyle name="_U수량_공설시장내_05.부대시설공-월암교차로_59호선교통안전시설공_교통안전시설공_01.도로안내표지1" xfId="4457" xr:uid="{00000000-0005-0000-0000-00001E080000}"/>
    <cellStyle name="_U수량_공설시장내_05.부대시설공-월암교차로_59호선교통안전시설공_교통안전시설공_01도로안내표지" xfId="4458" xr:uid="{00000000-0005-0000-0000-00001F080000}"/>
    <cellStyle name="_U수량_공설시장내_05.부대시설공-월암교차로_59호선교통안전시설공_교통안전시설공_7-00.방음벽" xfId="4459" xr:uid="{00000000-0005-0000-0000-000020080000}"/>
    <cellStyle name="_U수량_공설시장내_05.부대시설공-월암교차로_59호선교통안전시설공_교통안전시설공_7-00.방음벽_01.도로안내표지" xfId="4460" xr:uid="{00000000-0005-0000-0000-000021080000}"/>
    <cellStyle name="_U수량_공설시장내_05.부대시설공-월암교차로_59호선교통안전시설공_교통안전시설공_7-00.방음벽_01.도로안내표지1" xfId="4461" xr:uid="{00000000-0005-0000-0000-000022080000}"/>
    <cellStyle name="_U수량_공설시장내_05.부대시설공-월암교차로_59호선교통안전시설공_교통안전시설공_7-00.방음벽_01도로안내표지" xfId="4462" xr:uid="{00000000-0005-0000-0000-000023080000}"/>
    <cellStyle name="_U수량_공설시장내_05.부대시설공-월암교차로_59호선교통안전시설공_교통안전시설공1" xfId="4463" xr:uid="{00000000-0005-0000-0000-000024080000}"/>
    <cellStyle name="_U수량_공설시장내_05.부대시설공-월암교차로_59호선교통안전시설공_교통안전시설공1_01.도로안내표지" xfId="4464" xr:uid="{00000000-0005-0000-0000-000025080000}"/>
    <cellStyle name="_U수량_공설시장내_05.부대시설공-월암교차로_59호선교통안전시설공_교통안전시설공1_01.도로안내표지1" xfId="4465" xr:uid="{00000000-0005-0000-0000-000026080000}"/>
    <cellStyle name="_U수량_공설시장내_05.부대시설공-월암교차로_59호선교통안전시설공_교통안전시설공1_01도로안내표지" xfId="4466" xr:uid="{00000000-0005-0000-0000-000027080000}"/>
    <cellStyle name="_U수량_공설시장내_05.부대시설공-월암교차로_59호선교통안전시설공_교통안전시설공1_7-00.방음벽" xfId="4467" xr:uid="{00000000-0005-0000-0000-000028080000}"/>
    <cellStyle name="_U수량_공설시장내_05.부대시설공-월암교차로_59호선교통안전시설공_교통안전시설공1_7-00.방음벽_01.도로안내표지" xfId="4468" xr:uid="{00000000-0005-0000-0000-000029080000}"/>
    <cellStyle name="_U수량_공설시장내_05.부대시설공-월암교차로_59호선교통안전시설공_교통안전시설공1_7-00.방음벽_01.도로안내표지1" xfId="4469" xr:uid="{00000000-0005-0000-0000-00002A080000}"/>
    <cellStyle name="_U수량_공설시장내_05.부대시설공-월암교차로_59호선교통안전시설공_교통안전시설공1_7-00.방음벽_01도로안내표지" xfId="4470" xr:uid="{00000000-0005-0000-0000-00002B080000}"/>
    <cellStyle name="_U수량_공설시장내_05.부대시설공-월암교차로_7-00.방음벽" xfId="4471" xr:uid="{00000000-0005-0000-0000-00002C080000}"/>
    <cellStyle name="_U수량_공설시장내_05.부대시설공-월암교차로_7-00.방음벽_01.도로안내표지" xfId="4472" xr:uid="{00000000-0005-0000-0000-00002D080000}"/>
    <cellStyle name="_U수량_공설시장내_05.부대시설공-월암교차로_7-00.방음벽_01.도로안내표지1" xfId="4473" xr:uid="{00000000-0005-0000-0000-00002E080000}"/>
    <cellStyle name="_U수량_공설시장내_05.부대시설공-월암교차로_7-00.방음벽_01도로안내표지" xfId="4474" xr:uid="{00000000-0005-0000-0000-00002F080000}"/>
    <cellStyle name="_U수량_공설시장내_05-교통안전시설공이동규국도59호선 석항-정선간" xfId="4475" xr:uid="{00000000-0005-0000-0000-000030080000}"/>
    <cellStyle name="_U수량_공설시장내_05-교통안전시설공이동규국도59호선 석항-정선간_01.도로안내표지" xfId="4476" xr:uid="{00000000-0005-0000-0000-000031080000}"/>
    <cellStyle name="_U수량_공설시장내_05-교통안전시설공이동규국도59호선 석항-정선간_01.도로안내표지1" xfId="4477" xr:uid="{00000000-0005-0000-0000-000032080000}"/>
    <cellStyle name="_U수량_공설시장내_05-교통안전시설공이동규국도59호선 석항-정선간_01도로안내표지" xfId="4478" xr:uid="{00000000-0005-0000-0000-000033080000}"/>
    <cellStyle name="_U수량_공설시장내_05-교통안전시설공이동규국도59호선 석항-정선간_7-00.방음벽" xfId="4479" xr:uid="{00000000-0005-0000-0000-000034080000}"/>
    <cellStyle name="_U수량_공설시장내_05-교통안전시설공이동규국도59호선 석항-정선간_7-00.방음벽_01.도로안내표지" xfId="4480" xr:uid="{00000000-0005-0000-0000-000035080000}"/>
    <cellStyle name="_U수량_공설시장내_05-교통안전시설공이동규국도59호선 석항-정선간_7-00.방음벽_01.도로안내표지1" xfId="4481" xr:uid="{00000000-0005-0000-0000-000036080000}"/>
    <cellStyle name="_U수량_공설시장내_05-교통안전시설공이동규국도59호선 석항-정선간_7-00.방음벽_01도로안내표지" xfId="4482" xr:uid="{00000000-0005-0000-0000-000037080000}"/>
    <cellStyle name="_U수량_공설시장내_0825" xfId="4483" xr:uid="{00000000-0005-0000-0000-000038080000}"/>
    <cellStyle name="_U수량_공설시장내_0825_울산수량산출(주공용-노은희작업)11" xfId="4484" xr:uid="{00000000-0005-0000-0000-000039080000}"/>
    <cellStyle name="_U수량_공설시장내_0825_울산수량산출(주공용-노은희작업)11_토공및호안공집계" xfId="4485" xr:uid="{00000000-0005-0000-0000-00003A080000}"/>
    <cellStyle name="_U수량_공설시장내_0825_울산수량산출(주공용-노은희작업)11_토공및호안공집계_토공및호안공집계0123" xfId="4486" xr:uid="{00000000-0005-0000-0000-00003B080000}"/>
    <cellStyle name="_U수량_공설시장내_0825_토공및호안공집계" xfId="4487" xr:uid="{00000000-0005-0000-0000-00003C080000}"/>
    <cellStyle name="_U수량_공설시장내_0825_토공및호안공집계_토공및호안공집계0123" xfId="4488" xr:uid="{00000000-0005-0000-0000-00003D080000}"/>
    <cellStyle name="_U수량_공설시장내_3배수공" xfId="4489" xr:uid="{00000000-0005-0000-0000-00003E080000}"/>
    <cellStyle name="_U수량_공설시장내_3배수공_0825" xfId="4490" xr:uid="{00000000-0005-0000-0000-00003F080000}"/>
    <cellStyle name="_U수량_공설시장내_3배수공_0825_울산수량산출(주공용-노은희작업)11" xfId="4491" xr:uid="{00000000-0005-0000-0000-000040080000}"/>
    <cellStyle name="_U수량_공설시장내_3배수공_0825_울산수량산출(주공용-노은희작업)11_토공및호안공집계" xfId="4492" xr:uid="{00000000-0005-0000-0000-000041080000}"/>
    <cellStyle name="_U수량_공설시장내_3배수공_0825_울산수량산출(주공용-노은희작업)11_토공및호안공집계_토공및호안공집계0123" xfId="4493" xr:uid="{00000000-0005-0000-0000-000042080000}"/>
    <cellStyle name="_U수량_공설시장내_3배수공_0825_토공및호안공집계" xfId="4494" xr:uid="{00000000-0005-0000-0000-000043080000}"/>
    <cellStyle name="_U수량_공설시장내_3배수공_0825_토공및호안공집계_토공및호안공집계0123" xfId="4495" xr:uid="{00000000-0005-0000-0000-000044080000}"/>
    <cellStyle name="_U수량_공설시장내_3배수공_4녹지공" xfId="4496" xr:uid="{00000000-0005-0000-0000-000045080000}"/>
    <cellStyle name="_U수량_공설시장내_3배수공_4녹지공_울산수량산출(주공용-노은희작업)11" xfId="4497" xr:uid="{00000000-0005-0000-0000-000046080000}"/>
    <cellStyle name="_U수량_공설시장내_3배수공_4녹지공_울산수량산출(주공용-노은희작업)11_토공및호안공집계" xfId="4498" xr:uid="{00000000-0005-0000-0000-000047080000}"/>
    <cellStyle name="_U수량_공설시장내_3배수공_4녹지공_울산수량산출(주공용-노은희작업)11_토공및호안공집계_토공및호안공집계0123" xfId="4499" xr:uid="{00000000-0005-0000-0000-000048080000}"/>
    <cellStyle name="_U수량_공설시장내_3배수공_4녹지공_토공및호안공집계" xfId="4500" xr:uid="{00000000-0005-0000-0000-000049080000}"/>
    <cellStyle name="_U수량_공설시장내_3배수공_4녹지공_토공및호안공집계_토공및호안공집계0123" xfId="4501" xr:uid="{00000000-0005-0000-0000-00004A080000}"/>
    <cellStyle name="_U수량_공설시장내_3배수공_녹지구조물공" xfId="4502" xr:uid="{00000000-0005-0000-0000-00004B080000}"/>
    <cellStyle name="_U수량_공설시장내_3배수공_녹지구조물공_울산수량산출(주공용-노은희작업)11" xfId="4503" xr:uid="{00000000-0005-0000-0000-00004C080000}"/>
    <cellStyle name="_U수량_공설시장내_3배수공_녹지구조물공_울산수량산출(주공용-노은희작업)11_토공및호안공집계" xfId="4504" xr:uid="{00000000-0005-0000-0000-00004D080000}"/>
    <cellStyle name="_U수량_공설시장내_3배수공_녹지구조물공_울산수량산출(주공용-노은희작업)11_토공및호안공집계_토공및호안공집계0123" xfId="4505" xr:uid="{00000000-0005-0000-0000-00004E080000}"/>
    <cellStyle name="_U수량_공설시장내_3배수공_녹지구조물공_토공및호안공집계" xfId="4506" xr:uid="{00000000-0005-0000-0000-00004F080000}"/>
    <cellStyle name="_U수량_공설시장내_3배수공_녹지구조물공_토공및호안공집계_토공및호안공집계0123" xfId="4507" xr:uid="{00000000-0005-0000-0000-000050080000}"/>
    <cellStyle name="_U수량_공설시장내_3배수공_연성" xfId="4508" xr:uid="{00000000-0005-0000-0000-000051080000}"/>
    <cellStyle name="_U수량_공설시장내_3배수공_연성_울산수량산출(주공용-노은희작업)11" xfId="4509" xr:uid="{00000000-0005-0000-0000-000052080000}"/>
    <cellStyle name="_U수량_공설시장내_3배수공_연성_울산수량산출(주공용-노은희작업)11_토공및호안공집계" xfId="4510" xr:uid="{00000000-0005-0000-0000-000053080000}"/>
    <cellStyle name="_U수량_공설시장내_3배수공_연성_울산수량산출(주공용-노은희작업)11_토공및호안공집계_토공및호안공집계0123" xfId="4511" xr:uid="{00000000-0005-0000-0000-000054080000}"/>
    <cellStyle name="_U수량_공설시장내_3배수공_연성_토공및호안공집계" xfId="4512" xr:uid="{00000000-0005-0000-0000-000055080000}"/>
    <cellStyle name="_U수량_공설시장내_3배수공_연성_토공및호안공집계_토공및호안공집계0123" xfId="4513" xr:uid="{00000000-0005-0000-0000-000056080000}"/>
    <cellStyle name="_U수량_공설시장내_3배수공_울산수량산출(주공용-노은희작업)11" xfId="4514" xr:uid="{00000000-0005-0000-0000-000057080000}"/>
    <cellStyle name="_U수량_공설시장내_3배수공_울산수량산출(주공용-노은희작업)11_토공및호안공집계" xfId="4515" xr:uid="{00000000-0005-0000-0000-000058080000}"/>
    <cellStyle name="_U수량_공설시장내_3배수공_울산수량산출(주공용-노은희작업)11_토공및호안공집계_토공및호안공집계0123" xfId="4516" xr:uid="{00000000-0005-0000-0000-000059080000}"/>
    <cellStyle name="_U수량_공설시장내_3배수공_토공및호안공집계" xfId="4517" xr:uid="{00000000-0005-0000-0000-00005A080000}"/>
    <cellStyle name="_U수량_공설시장내_3배수공_토공및호안공집계_토공및호안공집계0123" xfId="4518" xr:uid="{00000000-0005-0000-0000-00005B080000}"/>
    <cellStyle name="_U수량_공설시장내_4녹지공" xfId="4519" xr:uid="{00000000-0005-0000-0000-00005C080000}"/>
    <cellStyle name="_U수량_공설시장내_4녹지공_울산수량산출(주공용-노은희작업)11" xfId="4520" xr:uid="{00000000-0005-0000-0000-00005D080000}"/>
    <cellStyle name="_U수량_공설시장내_4녹지공_울산수량산출(주공용-노은희작업)11_토공및호안공집계" xfId="4521" xr:uid="{00000000-0005-0000-0000-00005E080000}"/>
    <cellStyle name="_U수량_공설시장내_4녹지공_울산수량산출(주공용-노은희작업)11_토공및호안공집계_토공및호안공집계0123" xfId="4522" xr:uid="{00000000-0005-0000-0000-00005F080000}"/>
    <cellStyle name="_U수량_공설시장내_4녹지공_토공및호안공집계" xfId="4523" xr:uid="{00000000-0005-0000-0000-000060080000}"/>
    <cellStyle name="_U수량_공설시장내_4녹지공_토공및호안공집계_토공및호안공집계0123" xfId="4524" xr:uid="{00000000-0005-0000-0000-000061080000}"/>
    <cellStyle name="_U수량_공설시장내_59호선교통안전시설공" xfId="4525" xr:uid="{00000000-0005-0000-0000-000062080000}"/>
    <cellStyle name="_U수량_공설시장내_59호선교통안전시설공_01.도로안내표지" xfId="4526" xr:uid="{00000000-0005-0000-0000-000063080000}"/>
    <cellStyle name="_U수량_공설시장내_59호선교통안전시설공_01.도로안내표지1" xfId="4527" xr:uid="{00000000-0005-0000-0000-000064080000}"/>
    <cellStyle name="_U수량_공설시장내_59호선교통안전시설공_01도로안내표지" xfId="4528" xr:uid="{00000000-0005-0000-0000-000065080000}"/>
    <cellStyle name="_U수량_공설시장내_59호선교통안전시설공_59호선교통안전시설공" xfId="4529" xr:uid="{00000000-0005-0000-0000-000066080000}"/>
    <cellStyle name="_U수량_공설시장내_59호선교통안전시설공_59호선교통안전시설공_01.도로안내표지" xfId="4530" xr:uid="{00000000-0005-0000-0000-000067080000}"/>
    <cellStyle name="_U수량_공설시장내_59호선교통안전시설공_59호선교통안전시설공_01.도로안내표지1" xfId="4531" xr:uid="{00000000-0005-0000-0000-000068080000}"/>
    <cellStyle name="_U수량_공설시장내_59호선교통안전시설공_59호선교통안전시설공_01도로안내표지" xfId="4532" xr:uid="{00000000-0005-0000-0000-000069080000}"/>
    <cellStyle name="_U수량_공설시장내_59호선교통안전시설공_59호선교통안전시설공_7-00.방음벽" xfId="4533" xr:uid="{00000000-0005-0000-0000-00006A080000}"/>
    <cellStyle name="_U수량_공설시장내_59호선교통안전시설공_59호선교통안전시설공_7-00.방음벽_01.도로안내표지" xfId="4534" xr:uid="{00000000-0005-0000-0000-00006B080000}"/>
    <cellStyle name="_U수량_공설시장내_59호선교통안전시설공_59호선교통안전시설공_7-00.방음벽_01.도로안내표지1" xfId="4535" xr:uid="{00000000-0005-0000-0000-00006C080000}"/>
    <cellStyle name="_U수량_공설시장내_59호선교통안전시설공_59호선교통안전시설공_7-00.방음벽_01도로안내표지" xfId="4536" xr:uid="{00000000-0005-0000-0000-00006D080000}"/>
    <cellStyle name="_U수량_공설시장내_59호선교통안전시설공_7-00.방음벽" xfId="4537" xr:uid="{00000000-0005-0000-0000-00006E080000}"/>
    <cellStyle name="_U수량_공설시장내_59호선교통안전시설공_7-00.방음벽_01.도로안내표지" xfId="4538" xr:uid="{00000000-0005-0000-0000-00006F080000}"/>
    <cellStyle name="_U수량_공설시장내_59호선교통안전시설공_7-00.방음벽_01.도로안내표지1" xfId="4539" xr:uid="{00000000-0005-0000-0000-000070080000}"/>
    <cellStyle name="_U수량_공설시장내_59호선교통안전시설공_7-00.방음벽_01도로안내표지" xfId="4540" xr:uid="{00000000-0005-0000-0000-000071080000}"/>
    <cellStyle name="_U수량_공설시장내_59호선교통안전시설공_교통" xfId="4541" xr:uid="{00000000-0005-0000-0000-000072080000}"/>
    <cellStyle name="_U수량_공설시장내_59호선교통안전시설공_교통_01.도로안내표지" xfId="4542" xr:uid="{00000000-0005-0000-0000-000073080000}"/>
    <cellStyle name="_U수량_공설시장내_59호선교통안전시설공_교통_01.도로안내표지1" xfId="4543" xr:uid="{00000000-0005-0000-0000-000074080000}"/>
    <cellStyle name="_U수량_공설시장내_59호선교통안전시설공_교통_01도로안내표지" xfId="4544" xr:uid="{00000000-0005-0000-0000-000075080000}"/>
    <cellStyle name="_U수량_공설시장내_59호선교통안전시설공_교통_7-00.방음벽" xfId="4545" xr:uid="{00000000-0005-0000-0000-000076080000}"/>
    <cellStyle name="_U수량_공설시장내_59호선교통안전시설공_교통_7-00.방음벽_01.도로안내표지" xfId="4546" xr:uid="{00000000-0005-0000-0000-000077080000}"/>
    <cellStyle name="_U수량_공설시장내_59호선교통안전시설공_교통_7-00.방음벽_01.도로안내표지1" xfId="4547" xr:uid="{00000000-0005-0000-0000-000078080000}"/>
    <cellStyle name="_U수량_공설시장내_59호선교통안전시설공_교통_7-00.방음벽_01도로안내표지" xfId="4548" xr:uid="{00000000-0005-0000-0000-000079080000}"/>
    <cellStyle name="_U수량_공설시장내_59호선교통안전시설공_교통안전시설공" xfId="4549" xr:uid="{00000000-0005-0000-0000-00007A080000}"/>
    <cellStyle name="_U수량_공설시장내_59호선교통안전시설공_교통안전시설공_01.도로안내표지" xfId="4550" xr:uid="{00000000-0005-0000-0000-00007B080000}"/>
    <cellStyle name="_U수량_공설시장내_59호선교통안전시설공_교통안전시설공_01.도로안내표지1" xfId="4551" xr:uid="{00000000-0005-0000-0000-00007C080000}"/>
    <cellStyle name="_U수량_공설시장내_59호선교통안전시설공_교통안전시설공_01도로안내표지" xfId="4552" xr:uid="{00000000-0005-0000-0000-00007D080000}"/>
    <cellStyle name="_U수량_공설시장내_59호선교통안전시설공_교통안전시설공_7-00.방음벽" xfId="4553" xr:uid="{00000000-0005-0000-0000-00007E080000}"/>
    <cellStyle name="_U수량_공설시장내_59호선교통안전시설공_교통안전시설공_7-00.방음벽_01.도로안내표지" xfId="4554" xr:uid="{00000000-0005-0000-0000-00007F080000}"/>
    <cellStyle name="_U수량_공설시장내_59호선교통안전시설공_교통안전시설공_7-00.방음벽_01.도로안내표지1" xfId="4555" xr:uid="{00000000-0005-0000-0000-000080080000}"/>
    <cellStyle name="_U수량_공설시장내_59호선교통안전시설공_교통안전시설공_7-00.방음벽_01도로안내표지" xfId="4556" xr:uid="{00000000-0005-0000-0000-000081080000}"/>
    <cellStyle name="_U수량_공설시장내_59호선교통안전시설공_교통안전시설공1" xfId="4557" xr:uid="{00000000-0005-0000-0000-000082080000}"/>
    <cellStyle name="_U수량_공설시장내_59호선교통안전시설공_교통안전시설공1_01.도로안내표지" xfId="4558" xr:uid="{00000000-0005-0000-0000-000083080000}"/>
    <cellStyle name="_U수량_공설시장내_59호선교통안전시설공_교통안전시설공1_01.도로안내표지1" xfId="4559" xr:uid="{00000000-0005-0000-0000-000084080000}"/>
    <cellStyle name="_U수량_공설시장내_59호선교통안전시설공_교통안전시설공1_01도로안내표지" xfId="4560" xr:uid="{00000000-0005-0000-0000-000085080000}"/>
    <cellStyle name="_U수량_공설시장내_59호선교통안전시설공_교통안전시설공1_7-00.방음벽" xfId="4561" xr:uid="{00000000-0005-0000-0000-000086080000}"/>
    <cellStyle name="_U수량_공설시장내_59호선교통안전시설공_교통안전시설공1_7-00.방음벽_01.도로안내표지" xfId="4562" xr:uid="{00000000-0005-0000-0000-000087080000}"/>
    <cellStyle name="_U수량_공설시장내_59호선교통안전시설공_교통안전시설공1_7-00.방음벽_01.도로안내표지1" xfId="4563" xr:uid="{00000000-0005-0000-0000-000088080000}"/>
    <cellStyle name="_U수량_공설시장내_59호선교통안전시설공_교통안전시설공1_7-00.방음벽_01도로안내표지" xfId="4564" xr:uid="{00000000-0005-0000-0000-000089080000}"/>
    <cellStyle name="_U수량_공설시장내_7-00.방음벽" xfId="4565" xr:uid="{00000000-0005-0000-0000-00008A080000}"/>
    <cellStyle name="_U수량_공설시장내_7-00.방음벽_01.도로안내표지" xfId="4566" xr:uid="{00000000-0005-0000-0000-00008B080000}"/>
    <cellStyle name="_U수량_공설시장내_7-00.방음벽_01.도로안내표지1" xfId="4567" xr:uid="{00000000-0005-0000-0000-00008C080000}"/>
    <cellStyle name="_U수량_공설시장내_7-00.방음벽_01도로안내표지" xfId="4568" xr:uid="{00000000-0005-0000-0000-00008D080000}"/>
    <cellStyle name="_U수량_공설시장내_녹지구조물공" xfId="4569" xr:uid="{00000000-0005-0000-0000-00008E080000}"/>
    <cellStyle name="_U수량_공설시장내_녹지구조물공_울산수량산출(주공용-노은희작업)11" xfId="4570" xr:uid="{00000000-0005-0000-0000-00008F080000}"/>
    <cellStyle name="_U수량_공설시장내_녹지구조물공_울산수량산출(주공용-노은희작업)11_토공및호안공집계" xfId="4571" xr:uid="{00000000-0005-0000-0000-000090080000}"/>
    <cellStyle name="_U수량_공설시장내_녹지구조물공_울산수량산출(주공용-노은희작업)11_토공및호안공집계_토공및호안공집계0123" xfId="4572" xr:uid="{00000000-0005-0000-0000-000091080000}"/>
    <cellStyle name="_U수량_공설시장내_녹지구조물공_토공및호안공집계" xfId="4573" xr:uid="{00000000-0005-0000-0000-000092080000}"/>
    <cellStyle name="_U수량_공설시장내_녹지구조물공_토공및호안공집계_토공및호안공집계0123" xfId="4574" xr:uid="{00000000-0005-0000-0000-000093080000}"/>
    <cellStyle name="_U수량_공설시장내_대야포장공" xfId="4575" xr:uid="{00000000-0005-0000-0000-000094080000}"/>
    <cellStyle name="_U수량_공설시장내_대야포장공_01.도로안내표지" xfId="4576" xr:uid="{00000000-0005-0000-0000-000095080000}"/>
    <cellStyle name="_U수량_공설시장내_대야포장공_01.도로안내표지1" xfId="4577" xr:uid="{00000000-0005-0000-0000-000096080000}"/>
    <cellStyle name="_U수량_공설시장내_대야포장공_01도로안내표지" xfId="4578" xr:uid="{00000000-0005-0000-0000-000097080000}"/>
    <cellStyle name="_U수량_공설시장내_대야포장공_05.부대시설공-월암교차로" xfId="4579" xr:uid="{00000000-0005-0000-0000-000098080000}"/>
    <cellStyle name="_U수량_공설시장내_대야포장공_05.부대시설공-월암교차로_01.도로안내표지" xfId="4580" xr:uid="{00000000-0005-0000-0000-000099080000}"/>
    <cellStyle name="_U수량_공설시장내_대야포장공_05.부대시설공-월암교차로_01.도로안내표지1" xfId="4581" xr:uid="{00000000-0005-0000-0000-00009A080000}"/>
    <cellStyle name="_U수량_공설시장내_대야포장공_05.부대시설공-월암교차로_01도로안내표지" xfId="4582" xr:uid="{00000000-0005-0000-0000-00009B080000}"/>
    <cellStyle name="_U수량_공설시장내_대야포장공_05.부대시설공-월암교차로_05-교통안전시설공이동규국도59호선 석항-정선간" xfId="4583" xr:uid="{00000000-0005-0000-0000-00009C080000}"/>
    <cellStyle name="_U수량_공설시장내_대야포장공_05.부대시설공-월암교차로_05-교통안전시설공이동규국도59호선 석항-정선간_01.도로안내표지" xfId="4584" xr:uid="{00000000-0005-0000-0000-00009D080000}"/>
    <cellStyle name="_U수량_공설시장내_대야포장공_05.부대시설공-월암교차로_05-교통안전시설공이동규국도59호선 석항-정선간_01.도로안내표지1" xfId="4585" xr:uid="{00000000-0005-0000-0000-00009E080000}"/>
    <cellStyle name="_U수량_공설시장내_대야포장공_05.부대시설공-월암교차로_05-교통안전시설공이동규국도59호선 석항-정선간_01도로안내표지" xfId="4586" xr:uid="{00000000-0005-0000-0000-00009F080000}"/>
    <cellStyle name="_U수량_공설시장내_대야포장공_05.부대시설공-월암교차로_05-교통안전시설공이동규국도59호선 석항-정선간_7-00.방음벽" xfId="4587" xr:uid="{00000000-0005-0000-0000-0000A0080000}"/>
    <cellStyle name="_U수량_공설시장내_대야포장공_05.부대시설공-월암교차로_05-교통안전시설공이동규국도59호선 석항-정선간_7-00.방음벽_01.도로안내표지" xfId="4588" xr:uid="{00000000-0005-0000-0000-0000A1080000}"/>
    <cellStyle name="_U수량_공설시장내_대야포장공_05.부대시설공-월암교차로_05-교통안전시설공이동규국도59호선 석항-정선간_7-00.방음벽_01.도로안내표지1" xfId="4589" xr:uid="{00000000-0005-0000-0000-0000A2080000}"/>
    <cellStyle name="_U수량_공설시장내_대야포장공_05.부대시설공-월암교차로_05-교통안전시설공이동규국도59호선 석항-정선간_7-00.방음벽_01도로안내표지" xfId="4590" xr:uid="{00000000-0005-0000-0000-0000A3080000}"/>
    <cellStyle name="_U수량_공설시장내_대야포장공_05.부대시설공-월암교차로_59호선교통안전시설공" xfId="4591" xr:uid="{00000000-0005-0000-0000-0000A4080000}"/>
    <cellStyle name="_U수량_공설시장내_대야포장공_05.부대시설공-월암교차로_59호선교통안전시설공_01.도로안내표지" xfId="4592" xr:uid="{00000000-0005-0000-0000-0000A5080000}"/>
    <cellStyle name="_U수량_공설시장내_대야포장공_05.부대시설공-월암교차로_59호선교통안전시설공_01.도로안내표지1" xfId="4593" xr:uid="{00000000-0005-0000-0000-0000A6080000}"/>
    <cellStyle name="_U수량_공설시장내_대야포장공_05.부대시설공-월암교차로_59호선교통안전시설공_01도로안내표지" xfId="4594" xr:uid="{00000000-0005-0000-0000-0000A7080000}"/>
    <cellStyle name="_U수량_공설시장내_대야포장공_05.부대시설공-월암교차로_59호선교통안전시설공_59호선교통안전시설공" xfId="4595" xr:uid="{00000000-0005-0000-0000-0000A8080000}"/>
    <cellStyle name="_U수량_공설시장내_대야포장공_05.부대시설공-월암교차로_59호선교통안전시설공_59호선교통안전시설공_01.도로안내표지" xfId="4596" xr:uid="{00000000-0005-0000-0000-0000A9080000}"/>
    <cellStyle name="_U수량_공설시장내_대야포장공_05.부대시설공-월암교차로_59호선교통안전시설공_59호선교통안전시설공_01.도로안내표지1" xfId="4597" xr:uid="{00000000-0005-0000-0000-0000AA080000}"/>
    <cellStyle name="_U수량_공설시장내_대야포장공_05.부대시설공-월암교차로_59호선교통안전시설공_59호선교통안전시설공_01도로안내표지" xfId="4598" xr:uid="{00000000-0005-0000-0000-0000AB080000}"/>
    <cellStyle name="_U수량_공설시장내_대야포장공_05.부대시설공-월암교차로_59호선교통안전시설공_59호선교통안전시설공_7-00.방음벽" xfId="4599" xr:uid="{00000000-0005-0000-0000-0000AC080000}"/>
    <cellStyle name="_U수량_공설시장내_대야포장공_05.부대시설공-월암교차로_59호선교통안전시설공_59호선교통안전시설공_7-00.방음벽_01.도로안내표지" xfId="4600" xr:uid="{00000000-0005-0000-0000-0000AD080000}"/>
    <cellStyle name="_U수량_공설시장내_대야포장공_05.부대시설공-월암교차로_59호선교통안전시설공_59호선교통안전시설공_7-00.방음벽_01.도로안내표지1" xfId="4601" xr:uid="{00000000-0005-0000-0000-0000AE080000}"/>
    <cellStyle name="_U수량_공설시장내_대야포장공_05.부대시설공-월암교차로_59호선교통안전시설공_59호선교통안전시설공_7-00.방음벽_01도로안내표지" xfId="4602" xr:uid="{00000000-0005-0000-0000-0000AF080000}"/>
    <cellStyle name="_U수량_공설시장내_대야포장공_05.부대시설공-월암교차로_59호선교통안전시설공_7-00.방음벽" xfId="4603" xr:uid="{00000000-0005-0000-0000-0000B0080000}"/>
    <cellStyle name="_U수량_공설시장내_대야포장공_05.부대시설공-월암교차로_59호선교통안전시설공_7-00.방음벽_01.도로안내표지" xfId="4604" xr:uid="{00000000-0005-0000-0000-0000B1080000}"/>
    <cellStyle name="_U수량_공설시장내_대야포장공_05.부대시설공-월암교차로_59호선교통안전시설공_7-00.방음벽_01.도로안내표지1" xfId="4605" xr:uid="{00000000-0005-0000-0000-0000B2080000}"/>
    <cellStyle name="_U수량_공설시장내_대야포장공_05.부대시설공-월암교차로_59호선교통안전시설공_7-00.방음벽_01도로안내표지" xfId="4606" xr:uid="{00000000-0005-0000-0000-0000B3080000}"/>
    <cellStyle name="_U수량_공설시장내_대야포장공_05.부대시설공-월암교차로_59호선교통안전시설공_교통" xfId="4607" xr:uid="{00000000-0005-0000-0000-0000B4080000}"/>
    <cellStyle name="_U수량_공설시장내_대야포장공_05.부대시설공-월암교차로_59호선교통안전시설공_교통_01.도로안내표지" xfId="4608" xr:uid="{00000000-0005-0000-0000-0000B5080000}"/>
    <cellStyle name="_U수량_공설시장내_대야포장공_05.부대시설공-월암교차로_59호선교통안전시설공_교통_01.도로안내표지1" xfId="4609" xr:uid="{00000000-0005-0000-0000-0000B6080000}"/>
    <cellStyle name="_U수량_공설시장내_대야포장공_05.부대시설공-월암교차로_59호선교통안전시설공_교통_01도로안내표지" xfId="4610" xr:uid="{00000000-0005-0000-0000-0000B7080000}"/>
    <cellStyle name="_U수량_공설시장내_대야포장공_05.부대시설공-월암교차로_59호선교통안전시설공_교통_7-00.방음벽" xfId="4611" xr:uid="{00000000-0005-0000-0000-0000B8080000}"/>
    <cellStyle name="_U수량_공설시장내_대야포장공_05.부대시설공-월암교차로_59호선교통안전시설공_교통_7-00.방음벽_01.도로안내표지" xfId="4612" xr:uid="{00000000-0005-0000-0000-0000B9080000}"/>
    <cellStyle name="_U수량_공설시장내_대야포장공_05.부대시설공-월암교차로_59호선교통안전시설공_교통_7-00.방음벽_01.도로안내표지1" xfId="4613" xr:uid="{00000000-0005-0000-0000-0000BA080000}"/>
    <cellStyle name="_U수량_공설시장내_대야포장공_05.부대시설공-월암교차로_59호선교통안전시설공_교통_7-00.방음벽_01도로안내표지" xfId="4614" xr:uid="{00000000-0005-0000-0000-0000BB080000}"/>
    <cellStyle name="_U수량_공설시장내_대야포장공_05.부대시설공-월암교차로_59호선교통안전시설공_교통안전시설공" xfId="4615" xr:uid="{00000000-0005-0000-0000-0000BC080000}"/>
    <cellStyle name="_U수량_공설시장내_대야포장공_05.부대시설공-월암교차로_59호선교통안전시설공_교통안전시설공_01.도로안내표지" xfId="4616" xr:uid="{00000000-0005-0000-0000-0000BD080000}"/>
    <cellStyle name="_U수량_공설시장내_대야포장공_05.부대시설공-월암교차로_59호선교통안전시설공_교통안전시설공_01.도로안내표지1" xfId="4617" xr:uid="{00000000-0005-0000-0000-0000BE080000}"/>
    <cellStyle name="_U수량_공설시장내_대야포장공_05.부대시설공-월암교차로_59호선교통안전시설공_교통안전시설공_01도로안내표지" xfId="4618" xr:uid="{00000000-0005-0000-0000-0000BF080000}"/>
    <cellStyle name="_U수량_공설시장내_대야포장공_05.부대시설공-월암교차로_59호선교통안전시설공_교통안전시설공_7-00.방음벽" xfId="4619" xr:uid="{00000000-0005-0000-0000-0000C0080000}"/>
    <cellStyle name="_U수량_공설시장내_대야포장공_05.부대시설공-월암교차로_59호선교통안전시설공_교통안전시설공_7-00.방음벽_01.도로안내표지" xfId="4620" xr:uid="{00000000-0005-0000-0000-0000C1080000}"/>
    <cellStyle name="_U수량_공설시장내_대야포장공_05.부대시설공-월암교차로_59호선교통안전시설공_교통안전시설공_7-00.방음벽_01.도로안내표지1" xfId="4621" xr:uid="{00000000-0005-0000-0000-0000C2080000}"/>
    <cellStyle name="_U수량_공설시장내_대야포장공_05.부대시설공-월암교차로_59호선교통안전시설공_교통안전시설공_7-00.방음벽_01도로안내표지" xfId="4622" xr:uid="{00000000-0005-0000-0000-0000C3080000}"/>
    <cellStyle name="_U수량_공설시장내_대야포장공_05.부대시설공-월암교차로_59호선교통안전시설공_교통안전시설공1" xfId="4623" xr:uid="{00000000-0005-0000-0000-0000C4080000}"/>
    <cellStyle name="_U수량_공설시장내_대야포장공_05.부대시설공-월암교차로_59호선교통안전시설공_교통안전시설공1_01.도로안내표지" xfId="4624" xr:uid="{00000000-0005-0000-0000-0000C5080000}"/>
    <cellStyle name="_U수량_공설시장내_대야포장공_05.부대시설공-월암교차로_59호선교통안전시설공_교통안전시설공1_01.도로안내표지1" xfId="4625" xr:uid="{00000000-0005-0000-0000-0000C6080000}"/>
    <cellStyle name="_U수량_공설시장내_대야포장공_05.부대시설공-월암교차로_59호선교통안전시설공_교통안전시설공1_01도로안내표지" xfId="4626" xr:uid="{00000000-0005-0000-0000-0000C7080000}"/>
    <cellStyle name="_U수량_공설시장내_대야포장공_05.부대시설공-월암교차로_59호선교통안전시설공_교통안전시설공1_7-00.방음벽" xfId="4627" xr:uid="{00000000-0005-0000-0000-0000C8080000}"/>
    <cellStyle name="_U수량_공설시장내_대야포장공_05.부대시설공-월암교차로_59호선교통안전시설공_교통안전시설공1_7-00.방음벽_01.도로안내표지" xfId="4628" xr:uid="{00000000-0005-0000-0000-0000C9080000}"/>
    <cellStyle name="_U수량_공설시장내_대야포장공_05.부대시설공-월암교차로_59호선교통안전시설공_교통안전시설공1_7-00.방음벽_01.도로안내표지1" xfId="4629" xr:uid="{00000000-0005-0000-0000-0000CA080000}"/>
    <cellStyle name="_U수량_공설시장내_대야포장공_05.부대시설공-월암교차로_59호선교통안전시설공_교통안전시설공1_7-00.방음벽_01도로안내표지" xfId="4630" xr:uid="{00000000-0005-0000-0000-0000CB080000}"/>
    <cellStyle name="_U수량_공설시장내_대야포장공_05.부대시설공-월암교차로_7-00.방음벽" xfId="4631" xr:uid="{00000000-0005-0000-0000-0000CC080000}"/>
    <cellStyle name="_U수량_공설시장내_대야포장공_05.부대시설공-월암교차로_7-00.방음벽_01.도로안내표지" xfId="4632" xr:uid="{00000000-0005-0000-0000-0000CD080000}"/>
    <cellStyle name="_U수량_공설시장내_대야포장공_05.부대시설공-월암교차로_7-00.방음벽_01.도로안내표지1" xfId="4633" xr:uid="{00000000-0005-0000-0000-0000CE080000}"/>
    <cellStyle name="_U수량_공설시장내_대야포장공_05.부대시설공-월암교차로_7-00.방음벽_01도로안내표지" xfId="4634" xr:uid="{00000000-0005-0000-0000-0000CF080000}"/>
    <cellStyle name="_U수량_공설시장내_대야포장공_05-교통안전시설공이동규국도59호선 석항-정선간" xfId="4635" xr:uid="{00000000-0005-0000-0000-0000D0080000}"/>
    <cellStyle name="_U수량_공설시장내_대야포장공_05-교통안전시설공이동규국도59호선 석항-정선간_01.도로안내표지" xfId="4636" xr:uid="{00000000-0005-0000-0000-0000D1080000}"/>
    <cellStyle name="_U수량_공설시장내_대야포장공_05-교통안전시설공이동규국도59호선 석항-정선간_01.도로안내표지1" xfId="4637" xr:uid="{00000000-0005-0000-0000-0000D2080000}"/>
    <cellStyle name="_U수량_공설시장내_대야포장공_05-교통안전시설공이동규국도59호선 석항-정선간_01도로안내표지" xfId="4638" xr:uid="{00000000-0005-0000-0000-0000D3080000}"/>
    <cellStyle name="_U수량_공설시장내_대야포장공_05-교통안전시설공이동규국도59호선 석항-정선간_7-00.방음벽" xfId="4639" xr:uid="{00000000-0005-0000-0000-0000D4080000}"/>
    <cellStyle name="_U수량_공설시장내_대야포장공_05-교통안전시설공이동규국도59호선 석항-정선간_7-00.방음벽_01.도로안내표지" xfId="4640" xr:uid="{00000000-0005-0000-0000-0000D5080000}"/>
    <cellStyle name="_U수량_공설시장내_대야포장공_05-교통안전시설공이동규국도59호선 석항-정선간_7-00.방음벽_01.도로안내표지1" xfId="4641" xr:uid="{00000000-0005-0000-0000-0000D6080000}"/>
    <cellStyle name="_U수량_공설시장내_대야포장공_05-교통안전시설공이동규국도59호선 석항-정선간_7-00.방음벽_01도로안내표지" xfId="4642" xr:uid="{00000000-0005-0000-0000-0000D7080000}"/>
    <cellStyle name="_U수량_공설시장내_대야포장공_0825" xfId="4643" xr:uid="{00000000-0005-0000-0000-0000D8080000}"/>
    <cellStyle name="_U수량_공설시장내_대야포장공_0825_울산수량산출(주공용-노은희작업)11" xfId="4644" xr:uid="{00000000-0005-0000-0000-0000D9080000}"/>
    <cellStyle name="_U수량_공설시장내_대야포장공_0825_울산수량산출(주공용-노은희작업)11_토공및호안공집계" xfId="4645" xr:uid="{00000000-0005-0000-0000-0000DA080000}"/>
    <cellStyle name="_U수량_공설시장내_대야포장공_0825_울산수량산출(주공용-노은희작업)11_토공및호안공집계_토공및호안공집계0123" xfId="4646" xr:uid="{00000000-0005-0000-0000-0000DB080000}"/>
    <cellStyle name="_U수량_공설시장내_대야포장공_0825_토공및호안공집계" xfId="4647" xr:uid="{00000000-0005-0000-0000-0000DC080000}"/>
    <cellStyle name="_U수량_공설시장내_대야포장공_0825_토공및호안공집계_토공및호안공집계0123" xfId="4648" xr:uid="{00000000-0005-0000-0000-0000DD080000}"/>
    <cellStyle name="_U수량_공설시장내_대야포장공_4녹지공" xfId="4649" xr:uid="{00000000-0005-0000-0000-0000DE080000}"/>
    <cellStyle name="_U수량_공설시장내_대야포장공_4녹지공_울산수량산출(주공용-노은희작업)11" xfId="4650" xr:uid="{00000000-0005-0000-0000-0000DF080000}"/>
    <cellStyle name="_U수량_공설시장내_대야포장공_4녹지공_울산수량산출(주공용-노은희작업)11_토공및호안공집계" xfId="4651" xr:uid="{00000000-0005-0000-0000-0000E0080000}"/>
    <cellStyle name="_U수량_공설시장내_대야포장공_4녹지공_울산수량산출(주공용-노은희작업)11_토공및호안공집계_토공및호안공집계0123" xfId="4652" xr:uid="{00000000-0005-0000-0000-0000E1080000}"/>
    <cellStyle name="_U수량_공설시장내_대야포장공_4녹지공_토공및호안공집계" xfId="4653" xr:uid="{00000000-0005-0000-0000-0000E2080000}"/>
    <cellStyle name="_U수량_공설시장내_대야포장공_4녹지공_토공및호안공집계_토공및호안공집계0123" xfId="4654" xr:uid="{00000000-0005-0000-0000-0000E3080000}"/>
    <cellStyle name="_U수량_공설시장내_대야포장공_59호선교통안전시설공" xfId="4655" xr:uid="{00000000-0005-0000-0000-0000E4080000}"/>
    <cellStyle name="_U수량_공설시장내_대야포장공_59호선교통안전시설공_01.도로안내표지" xfId="4656" xr:uid="{00000000-0005-0000-0000-0000E5080000}"/>
    <cellStyle name="_U수량_공설시장내_대야포장공_59호선교통안전시설공_01.도로안내표지1" xfId="4657" xr:uid="{00000000-0005-0000-0000-0000E6080000}"/>
    <cellStyle name="_U수량_공설시장내_대야포장공_59호선교통안전시설공_01도로안내표지" xfId="4658" xr:uid="{00000000-0005-0000-0000-0000E7080000}"/>
    <cellStyle name="_U수량_공설시장내_대야포장공_59호선교통안전시설공_59호선교통안전시설공" xfId="4659" xr:uid="{00000000-0005-0000-0000-0000E8080000}"/>
    <cellStyle name="_U수량_공설시장내_대야포장공_59호선교통안전시설공_59호선교통안전시설공_01.도로안내표지" xfId="4660" xr:uid="{00000000-0005-0000-0000-0000E9080000}"/>
    <cellStyle name="_U수량_공설시장내_대야포장공_59호선교통안전시설공_59호선교통안전시설공_01.도로안내표지1" xfId="4661" xr:uid="{00000000-0005-0000-0000-0000EA080000}"/>
    <cellStyle name="_U수량_공설시장내_대야포장공_59호선교통안전시설공_59호선교통안전시설공_01도로안내표지" xfId="4662" xr:uid="{00000000-0005-0000-0000-0000EB080000}"/>
    <cellStyle name="_U수량_공설시장내_대야포장공_59호선교통안전시설공_59호선교통안전시설공_7-00.방음벽" xfId="4663" xr:uid="{00000000-0005-0000-0000-0000EC080000}"/>
    <cellStyle name="_U수량_공설시장내_대야포장공_59호선교통안전시설공_59호선교통안전시설공_7-00.방음벽_01.도로안내표지" xfId="4664" xr:uid="{00000000-0005-0000-0000-0000ED080000}"/>
    <cellStyle name="_U수량_공설시장내_대야포장공_59호선교통안전시설공_59호선교통안전시설공_7-00.방음벽_01.도로안내표지1" xfId="4665" xr:uid="{00000000-0005-0000-0000-0000EE080000}"/>
    <cellStyle name="_U수량_공설시장내_대야포장공_59호선교통안전시설공_59호선교통안전시설공_7-00.방음벽_01도로안내표지" xfId="4666" xr:uid="{00000000-0005-0000-0000-0000EF080000}"/>
    <cellStyle name="_U수량_공설시장내_대야포장공_59호선교통안전시설공_7-00.방음벽" xfId="4667" xr:uid="{00000000-0005-0000-0000-0000F0080000}"/>
    <cellStyle name="_U수량_공설시장내_대야포장공_59호선교통안전시설공_7-00.방음벽_01.도로안내표지" xfId="4668" xr:uid="{00000000-0005-0000-0000-0000F1080000}"/>
    <cellStyle name="_U수량_공설시장내_대야포장공_59호선교통안전시설공_7-00.방음벽_01.도로안내표지1" xfId="4669" xr:uid="{00000000-0005-0000-0000-0000F2080000}"/>
    <cellStyle name="_U수량_공설시장내_대야포장공_59호선교통안전시설공_7-00.방음벽_01도로안내표지" xfId="4670" xr:uid="{00000000-0005-0000-0000-0000F3080000}"/>
    <cellStyle name="_U수량_공설시장내_대야포장공_59호선교통안전시설공_교통" xfId="4671" xr:uid="{00000000-0005-0000-0000-0000F4080000}"/>
    <cellStyle name="_U수량_공설시장내_대야포장공_59호선교통안전시설공_교통_01.도로안내표지" xfId="4672" xr:uid="{00000000-0005-0000-0000-0000F5080000}"/>
    <cellStyle name="_U수량_공설시장내_대야포장공_59호선교통안전시설공_교통_01.도로안내표지1" xfId="4673" xr:uid="{00000000-0005-0000-0000-0000F6080000}"/>
    <cellStyle name="_U수량_공설시장내_대야포장공_59호선교통안전시설공_교통_01도로안내표지" xfId="4674" xr:uid="{00000000-0005-0000-0000-0000F7080000}"/>
    <cellStyle name="_U수량_공설시장내_대야포장공_59호선교통안전시설공_교통_7-00.방음벽" xfId="4675" xr:uid="{00000000-0005-0000-0000-0000F8080000}"/>
    <cellStyle name="_U수량_공설시장내_대야포장공_59호선교통안전시설공_교통_7-00.방음벽_01.도로안내표지" xfId="4676" xr:uid="{00000000-0005-0000-0000-0000F9080000}"/>
    <cellStyle name="_U수량_공설시장내_대야포장공_59호선교통안전시설공_교통_7-00.방음벽_01.도로안내표지1" xfId="4677" xr:uid="{00000000-0005-0000-0000-0000FA080000}"/>
    <cellStyle name="_U수량_공설시장내_대야포장공_59호선교통안전시설공_교통_7-00.방음벽_01도로안내표지" xfId="4678" xr:uid="{00000000-0005-0000-0000-0000FB080000}"/>
    <cellStyle name="_U수량_공설시장내_대야포장공_59호선교통안전시설공_교통안전시설공" xfId="4679" xr:uid="{00000000-0005-0000-0000-0000FC080000}"/>
    <cellStyle name="_U수량_공설시장내_대야포장공_59호선교통안전시설공_교통안전시설공_01.도로안내표지" xfId="4680" xr:uid="{00000000-0005-0000-0000-0000FD080000}"/>
    <cellStyle name="_U수량_공설시장내_대야포장공_59호선교통안전시설공_교통안전시설공_01.도로안내표지1" xfId="4681" xr:uid="{00000000-0005-0000-0000-0000FE080000}"/>
    <cellStyle name="_U수량_공설시장내_대야포장공_59호선교통안전시설공_교통안전시설공_01도로안내표지" xfId="4682" xr:uid="{00000000-0005-0000-0000-0000FF080000}"/>
    <cellStyle name="_U수량_공설시장내_대야포장공_59호선교통안전시설공_교통안전시설공_7-00.방음벽" xfId="4683" xr:uid="{00000000-0005-0000-0000-000000090000}"/>
    <cellStyle name="_U수량_공설시장내_대야포장공_59호선교통안전시설공_교통안전시설공_7-00.방음벽_01.도로안내표지" xfId="4684" xr:uid="{00000000-0005-0000-0000-000001090000}"/>
    <cellStyle name="_U수량_공설시장내_대야포장공_59호선교통안전시설공_교통안전시설공_7-00.방음벽_01.도로안내표지1" xfId="4685" xr:uid="{00000000-0005-0000-0000-000002090000}"/>
    <cellStyle name="_U수량_공설시장내_대야포장공_59호선교통안전시설공_교통안전시설공_7-00.방음벽_01도로안내표지" xfId="4686" xr:uid="{00000000-0005-0000-0000-000003090000}"/>
    <cellStyle name="_U수량_공설시장내_대야포장공_59호선교통안전시설공_교통안전시설공1" xfId="4687" xr:uid="{00000000-0005-0000-0000-000004090000}"/>
    <cellStyle name="_U수량_공설시장내_대야포장공_59호선교통안전시설공_교통안전시설공1_01.도로안내표지" xfId="4688" xr:uid="{00000000-0005-0000-0000-000005090000}"/>
    <cellStyle name="_U수량_공설시장내_대야포장공_59호선교통안전시설공_교통안전시설공1_01.도로안내표지1" xfId="4689" xr:uid="{00000000-0005-0000-0000-000006090000}"/>
    <cellStyle name="_U수량_공설시장내_대야포장공_59호선교통안전시설공_교통안전시설공1_01도로안내표지" xfId="4690" xr:uid="{00000000-0005-0000-0000-000007090000}"/>
    <cellStyle name="_U수량_공설시장내_대야포장공_59호선교통안전시설공_교통안전시설공1_7-00.방음벽" xfId="4691" xr:uid="{00000000-0005-0000-0000-000008090000}"/>
    <cellStyle name="_U수량_공설시장내_대야포장공_59호선교통안전시설공_교통안전시설공1_7-00.방음벽_01.도로안내표지" xfId="4692" xr:uid="{00000000-0005-0000-0000-000009090000}"/>
    <cellStyle name="_U수량_공설시장내_대야포장공_59호선교통안전시설공_교통안전시설공1_7-00.방음벽_01.도로안내표지1" xfId="4693" xr:uid="{00000000-0005-0000-0000-00000A090000}"/>
    <cellStyle name="_U수량_공설시장내_대야포장공_59호선교통안전시설공_교통안전시설공1_7-00.방음벽_01도로안내표지" xfId="4694" xr:uid="{00000000-0005-0000-0000-00000B090000}"/>
    <cellStyle name="_U수량_공설시장내_대야포장공_7-00.방음벽" xfId="4695" xr:uid="{00000000-0005-0000-0000-00000C090000}"/>
    <cellStyle name="_U수량_공설시장내_대야포장공_7-00.방음벽_01.도로안내표지" xfId="4696" xr:uid="{00000000-0005-0000-0000-00000D090000}"/>
    <cellStyle name="_U수량_공설시장내_대야포장공_7-00.방음벽_01.도로안내표지1" xfId="4697" xr:uid="{00000000-0005-0000-0000-00000E090000}"/>
    <cellStyle name="_U수량_공설시장내_대야포장공_7-00.방음벽_01도로안내표지" xfId="4698" xr:uid="{00000000-0005-0000-0000-00000F090000}"/>
    <cellStyle name="_U수량_공설시장내_대야포장공_녹지구조물공" xfId="4699" xr:uid="{00000000-0005-0000-0000-000010090000}"/>
    <cellStyle name="_U수량_공설시장내_대야포장공_녹지구조물공_울산수량산출(주공용-노은희작업)11" xfId="4700" xr:uid="{00000000-0005-0000-0000-000011090000}"/>
    <cellStyle name="_U수량_공설시장내_대야포장공_녹지구조물공_울산수량산출(주공용-노은희작업)11_토공및호안공집계" xfId="4701" xr:uid="{00000000-0005-0000-0000-000012090000}"/>
    <cellStyle name="_U수량_공설시장내_대야포장공_녹지구조물공_울산수량산출(주공용-노은희작업)11_토공및호안공집계_토공및호안공집계0123" xfId="4702" xr:uid="{00000000-0005-0000-0000-000013090000}"/>
    <cellStyle name="_U수량_공설시장내_대야포장공_녹지구조물공_토공및호안공집계" xfId="4703" xr:uid="{00000000-0005-0000-0000-000014090000}"/>
    <cellStyle name="_U수량_공설시장내_대야포장공_녹지구조물공_토공및호안공집계_토공및호안공집계0123" xfId="4704" xr:uid="{00000000-0005-0000-0000-000015090000}"/>
    <cellStyle name="_U수량_공설시장내_대야포장공_대야배수공" xfId="4705" xr:uid="{00000000-0005-0000-0000-000016090000}"/>
    <cellStyle name="_U수량_공설시장내_대야포장공_대야배수공_0825" xfId="4706" xr:uid="{00000000-0005-0000-0000-000017090000}"/>
    <cellStyle name="_U수량_공설시장내_대야포장공_대야배수공_0825_울산수량산출(주공용-노은희작업)11" xfId="4707" xr:uid="{00000000-0005-0000-0000-000018090000}"/>
    <cellStyle name="_U수량_공설시장내_대야포장공_대야배수공_0825_울산수량산출(주공용-노은희작업)11_토공및호안공집계" xfId="4708" xr:uid="{00000000-0005-0000-0000-000019090000}"/>
    <cellStyle name="_U수량_공설시장내_대야포장공_대야배수공_0825_울산수량산출(주공용-노은희작업)11_토공및호안공집계_토공및호안공집계0123" xfId="4709" xr:uid="{00000000-0005-0000-0000-00001A090000}"/>
    <cellStyle name="_U수량_공설시장내_대야포장공_대야배수공_0825_토공및호안공집계" xfId="4710" xr:uid="{00000000-0005-0000-0000-00001B090000}"/>
    <cellStyle name="_U수량_공설시장내_대야포장공_대야배수공_0825_토공및호안공집계_토공및호안공집계0123" xfId="4711" xr:uid="{00000000-0005-0000-0000-00001C090000}"/>
    <cellStyle name="_U수량_공설시장내_대야포장공_대야배수공_3배수공" xfId="4712" xr:uid="{00000000-0005-0000-0000-00001D090000}"/>
    <cellStyle name="_U수량_공설시장내_대야포장공_대야배수공_3배수공_0825" xfId="4713" xr:uid="{00000000-0005-0000-0000-00001E090000}"/>
    <cellStyle name="_U수량_공설시장내_대야포장공_대야배수공_3배수공_0825_울산수량산출(주공용-노은희작업)11" xfId="4714" xr:uid="{00000000-0005-0000-0000-00001F090000}"/>
    <cellStyle name="_U수량_공설시장내_대야포장공_대야배수공_3배수공_0825_울산수량산출(주공용-노은희작업)11_토공및호안공집계" xfId="4715" xr:uid="{00000000-0005-0000-0000-000020090000}"/>
    <cellStyle name="_U수량_공설시장내_대야포장공_대야배수공_3배수공_0825_울산수량산출(주공용-노은희작업)11_토공및호안공집계_토공및호안공집계0123" xfId="4716" xr:uid="{00000000-0005-0000-0000-000021090000}"/>
    <cellStyle name="_U수량_공설시장내_대야포장공_대야배수공_3배수공_0825_토공및호안공집계" xfId="4717" xr:uid="{00000000-0005-0000-0000-000022090000}"/>
    <cellStyle name="_U수량_공설시장내_대야포장공_대야배수공_3배수공_0825_토공및호안공집계_토공및호안공집계0123" xfId="4718" xr:uid="{00000000-0005-0000-0000-000023090000}"/>
    <cellStyle name="_U수량_공설시장내_대야포장공_대야배수공_3배수공_4녹지공" xfId="4719" xr:uid="{00000000-0005-0000-0000-000024090000}"/>
    <cellStyle name="_U수량_공설시장내_대야포장공_대야배수공_3배수공_4녹지공_울산수량산출(주공용-노은희작업)11" xfId="4720" xr:uid="{00000000-0005-0000-0000-000025090000}"/>
    <cellStyle name="_U수량_공설시장내_대야포장공_대야배수공_3배수공_4녹지공_울산수량산출(주공용-노은희작업)11_토공및호안공집계" xfId="4721" xr:uid="{00000000-0005-0000-0000-000026090000}"/>
    <cellStyle name="_U수량_공설시장내_대야포장공_대야배수공_3배수공_4녹지공_울산수량산출(주공용-노은희작업)11_토공및호안공집계_토공및호안공집계0123" xfId="4722" xr:uid="{00000000-0005-0000-0000-000027090000}"/>
    <cellStyle name="_U수량_공설시장내_대야포장공_대야배수공_3배수공_4녹지공_토공및호안공집계" xfId="4723" xr:uid="{00000000-0005-0000-0000-000028090000}"/>
    <cellStyle name="_U수량_공설시장내_대야포장공_대야배수공_3배수공_4녹지공_토공및호안공집계_토공및호안공집계0123" xfId="4724" xr:uid="{00000000-0005-0000-0000-000029090000}"/>
    <cellStyle name="_U수량_공설시장내_대야포장공_대야배수공_3배수공_녹지구조물공" xfId="4725" xr:uid="{00000000-0005-0000-0000-00002A090000}"/>
    <cellStyle name="_U수량_공설시장내_대야포장공_대야배수공_3배수공_녹지구조물공_울산수량산출(주공용-노은희작업)11" xfId="4726" xr:uid="{00000000-0005-0000-0000-00002B090000}"/>
    <cellStyle name="_U수량_공설시장내_대야포장공_대야배수공_3배수공_녹지구조물공_울산수량산출(주공용-노은희작업)11_토공및호안공집계" xfId="4727" xr:uid="{00000000-0005-0000-0000-00002C090000}"/>
    <cellStyle name="_U수량_공설시장내_대야포장공_대야배수공_3배수공_녹지구조물공_울산수량산출(주공용-노은희작업)11_토공및호안공집계_토공및호안공집계0123" xfId="4728" xr:uid="{00000000-0005-0000-0000-00002D090000}"/>
    <cellStyle name="_U수량_공설시장내_대야포장공_대야배수공_3배수공_녹지구조물공_토공및호안공집계" xfId="4729" xr:uid="{00000000-0005-0000-0000-00002E090000}"/>
    <cellStyle name="_U수량_공설시장내_대야포장공_대야배수공_3배수공_녹지구조물공_토공및호안공집계_토공및호안공집계0123" xfId="4730" xr:uid="{00000000-0005-0000-0000-00002F090000}"/>
    <cellStyle name="_U수량_공설시장내_대야포장공_대야배수공_3배수공_연성" xfId="4731" xr:uid="{00000000-0005-0000-0000-000030090000}"/>
    <cellStyle name="_U수량_공설시장내_대야포장공_대야배수공_3배수공_연성_울산수량산출(주공용-노은희작업)11" xfId="4732" xr:uid="{00000000-0005-0000-0000-000031090000}"/>
    <cellStyle name="_U수량_공설시장내_대야포장공_대야배수공_3배수공_연성_울산수량산출(주공용-노은희작업)11_토공및호안공집계" xfId="4733" xr:uid="{00000000-0005-0000-0000-000032090000}"/>
    <cellStyle name="_U수량_공설시장내_대야포장공_대야배수공_3배수공_연성_울산수량산출(주공용-노은희작업)11_토공및호안공집계_토공및호안공집계0123" xfId="4734" xr:uid="{00000000-0005-0000-0000-000033090000}"/>
    <cellStyle name="_U수량_공설시장내_대야포장공_대야배수공_3배수공_연성_토공및호안공집계" xfId="4735" xr:uid="{00000000-0005-0000-0000-000034090000}"/>
    <cellStyle name="_U수량_공설시장내_대야포장공_대야배수공_3배수공_연성_토공및호안공집계_토공및호안공집계0123" xfId="4736" xr:uid="{00000000-0005-0000-0000-000035090000}"/>
    <cellStyle name="_U수량_공설시장내_대야포장공_대야배수공_3배수공_울산수량산출(주공용-노은희작업)11" xfId="4737" xr:uid="{00000000-0005-0000-0000-000036090000}"/>
    <cellStyle name="_U수량_공설시장내_대야포장공_대야배수공_3배수공_울산수량산출(주공용-노은희작업)11_토공및호안공집계" xfId="4738" xr:uid="{00000000-0005-0000-0000-000037090000}"/>
    <cellStyle name="_U수량_공설시장내_대야포장공_대야배수공_3배수공_울산수량산출(주공용-노은희작업)11_토공및호안공집계_토공및호안공집계0123" xfId="4739" xr:uid="{00000000-0005-0000-0000-000038090000}"/>
    <cellStyle name="_U수량_공설시장내_대야포장공_대야배수공_3배수공_토공및호안공집계" xfId="4740" xr:uid="{00000000-0005-0000-0000-000039090000}"/>
    <cellStyle name="_U수량_공설시장내_대야포장공_대야배수공_3배수공_토공및호안공집계_토공및호안공집계0123" xfId="4741" xr:uid="{00000000-0005-0000-0000-00003A090000}"/>
    <cellStyle name="_U수량_공설시장내_대야포장공_대야배수공_4녹지공" xfId="4742" xr:uid="{00000000-0005-0000-0000-00003B090000}"/>
    <cellStyle name="_U수량_공설시장내_대야포장공_대야배수공_4녹지공_울산수량산출(주공용-노은희작업)11" xfId="4743" xr:uid="{00000000-0005-0000-0000-00003C090000}"/>
    <cellStyle name="_U수량_공설시장내_대야포장공_대야배수공_4녹지공_울산수량산출(주공용-노은희작업)11_토공및호안공집계" xfId="4744" xr:uid="{00000000-0005-0000-0000-00003D090000}"/>
    <cellStyle name="_U수량_공설시장내_대야포장공_대야배수공_4녹지공_울산수량산출(주공용-노은희작업)11_토공및호안공집계_토공및호안공집계0123" xfId="4745" xr:uid="{00000000-0005-0000-0000-00003E090000}"/>
    <cellStyle name="_U수량_공설시장내_대야포장공_대야배수공_4녹지공_토공및호안공집계" xfId="4746" xr:uid="{00000000-0005-0000-0000-00003F090000}"/>
    <cellStyle name="_U수량_공설시장내_대야포장공_대야배수공_4녹지공_토공및호안공집계_토공및호안공집계0123" xfId="4747" xr:uid="{00000000-0005-0000-0000-000040090000}"/>
    <cellStyle name="_U수량_공설시장내_대야포장공_대야배수공_녹지구조물공" xfId="4748" xr:uid="{00000000-0005-0000-0000-000041090000}"/>
    <cellStyle name="_U수량_공설시장내_대야포장공_대야배수공_녹지구조물공_울산수량산출(주공용-노은희작업)11" xfId="4749" xr:uid="{00000000-0005-0000-0000-000042090000}"/>
    <cellStyle name="_U수량_공설시장내_대야포장공_대야배수공_녹지구조물공_울산수량산출(주공용-노은희작업)11_토공및호안공집계" xfId="4750" xr:uid="{00000000-0005-0000-0000-000043090000}"/>
    <cellStyle name="_U수량_공설시장내_대야포장공_대야배수공_녹지구조물공_울산수량산출(주공용-노은희작업)11_토공및호안공집계_토공및호안공집계0123" xfId="4751" xr:uid="{00000000-0005-0000-0000-000044090000}"/>
    <cellStyle name="_U수량_공설시장내_대야포장공_대야배수공_녹지구조물공_토공및호안공집계" xfId="4752" xr:uid="{00000000-0005-0000-0000-000045090000}"/>
    <cellStyle name="_U수량_공설시장내_대야포장공_대야배수공_녹지구조물공_토공및호안공집계_토공및호안공집계0123" xfId="4753" xr:uid="{00000000-0005-0000-0000-000046090000}"/>
    <cellStyle name="_U수량_공설시장내_대야포장공_대야배수공_연성" xfId="4754" xr:uid="{00000000-0005-0000-0000-000047090000}"/>
    <cellStyle name="_U수량_공설시장내_대야포장공_대야배수공_연성_울산수량산출(주공용-노은희작업)11" xfId="4755" xr:uid="{00000000-0005-0000-0000-000048090000}"/>
    <cellStyle name="_U수량_공설시장내_대야포장공_대야배수공_연성_울산수량산출(주공용-노은희작업)11_토공및호안공집계" xfId="4756" xr:uid="{00000000-0005-0000-0000-000049090000}"/>
    <cellStyle name="_U수량_공설시장내_대야포장공_대야배수공_연성_울산수량산출(주공용-노은희작업)11_토공및호안공집계_토공및호안공집계0123" xfId="4757" xr:uid="{00000000-0005-0000-0000-00004A090000}"/>
    <cellStyle name="_U수량_공설시장내_대야포장공_대야배수공_연성_토공및호안공집계" xfId="4758" xr:uid="{00000000-0005-0000-0000-00004B090000}"/>
    <cellStyle name="_U수량_공설시장내_대야포장공_대야배수공_연성_토공및호안공집계_토공및호안공집계0123" xfId="4759" xr:uid="{00000000-0005-0000-0000-00004C090000}"/>
    <cellStyle name="_U수량_공설시장내_대야포장공_대야배수공_울산수량산출(주공용-노은희작업)11" xfId="4760" xr:uid="{00000000-0005-0000-0000-00004D090000}"/>
    <cellStyle name="_U수량_공설시장내_대야포장공_대야배수공_울산수량산출(주공용-노은희작업)11_토공및호안공집계" xfId="4761" xr:uid="{00000000-0005-0000-0000-00004E090000}"/>
    <cellStyle name="_U수량_공설시장내_대야포장공_대야배수공_울산수량산출(주공용-노은희작업)11_토공및호안공집계_토공및호안공집계0123" xfId="4762" xr:uid="{00000000-0005-0000-0000-00004F090000}"/>
    <cellStyle name="_U수량_공설시장내_대야포장공_대야배수공_토공및호안공집계" xfId="4763" xr:uid="{00000000-0005-0000-0000-000050090000}"/>
    <cellStyle name="_U수량_공설시장내_대야포장공_대야배수공_토공및호안공집계_토공및호안공집계0123" xfId="4764" xr:uid="{00000000-0005-0000-0000-000051090000}"/>
    <cellStyle name="_U수량_공설시장내_대야포장공_연성" xfId="4765" xr:uid="{00000000-0005-0000-0000-000052090000}"/>
    <cellStyle name="_U수량_공설시장내_대야포장공_연성_울산수량산출(주공용-노은희작업)11" xfId="4766" xr:uid="{00000000-0005-0000-0000-000053090000}"/>
    <cellStyle name="_U수량_공설시장내_대야포장공_연성_울산수량산출(주공용-노은희작업)11_토공및호안공집계" xfId="4767" xr:uid="{00000000-0005-0000-0000-000054090000}"/>
    <cellStyle name="_U수량_공설시장내_대야포장공_연성_울산수량산출(주공용-노은희작업)11_토공및호안공집계_토공및호안공집계0123" xfId="4768" xr:uid="{00000000-0005-0000-0000-000055090000}"/>
    <cellStyle name="_U수량_공설시장내_대야포장공_연성_토공및호안공집계" xfId="4769" xr:uid="{00000000-0005-0000-0000-000056090000}"/>
    <cellStyle name="_U수량_공설시장내_대야포장공_연성_토공및호안공집계_토공및호안공집계0123" xfId="4770" xr:uid="{00000000-0005-0000-0000-000057090000}"/>
    <cellStyle name="_U수량_공설시장내_대야포장공_울산수량산출(주공용-노은희작업)11" xfId="4771" xr:uid="{00000000-0005-0000-0000-000058090000}"/>
    <cellStyle name="_U수량_공설시장내_대야포장공_울산수량산출(주공용-노은희작업)11_토공및호안공집계" xfId="4772" xr:uid="{00000000-0005-0000-0000-000059090000}"/>
    <cellStyle name="_U수량_공설시장내_대야포장공_울산수량산출(주공용-노은희작업)11_토공및호안공집계_토공및호안공집계0123" xfId="4773" xr:uid="{00000000-0005-0000-0000-00005A090000}"/>
    <cellStyle name="_U수량_공설시장내_대야포장공_토공및호안공집계" xfId="4774" xr:uid="{00000000-0005-0000-0000-00005B090000}"/>
    <cellStyle name="_U수량_공설시장내_대야포장공_토공및호안공집계_토공및호안공집계0123" xfId="4775" xr:uid="{00000000-0005-0000-0000-00005C090000}"/>
    <cellStyle name="_U수량_공설시장내_연성" xfId="4776" xr:uid="{00000000-0005-0000-0000-00005D090000}"/>
    <cellStyle name="_U수량_공설시장내_연성_울산수량산출(주공용-노은희작업)11" xfId="4777" xr:uid="{00000000-0005-0000-0000-00005E090000}"/>
    <cellStyle name="_U수량_공설시장내_연성_울산수량산출(주공용-노은희작업)11_토공및호안공집계" xfId="4778" xr:uid="{00000000-0005-0000-0000-00005F090000}"/>
    <cellStyle name="_U수량_공설시장내_연성_울산수량산출(주공용-노은희작업)11_토공및호안공집계_토공및호안공집계0123" xfId="4779" xr:uid="{00000000-0005-0000-0000-000060090000}"/>
    <cellStyle name="_U수량_공설시장내_연성_토공및호안공집계" xfId="4780" xr:uid="{00000000-0005-0000-0000-000061090000}"/>
    <cellStyle name="_U수량_공설시장내_연성_토공및호안공집계_토공및호안공집계0123" xfId="4781" xr:uid="{00000000-0005-0000-0000-000062090000}"/>
    <cellStyle name="_U수량_공설시장내_울산수량산출(주공용-노은희작업)11" xfId="4782" xr:uid="{00000000-0005-0000-0000-000063090000}"/>
    <cellStyle name="_U수량_공설시장내_울산수량산출(주공용-노은희작업)11_토공및호안공집계" xfId="4783" xr:uid="{00000000-0005-0000-0000-000064090000}"/>
    <cellStyle name="_U수량_공설시장내_울산수량산출(주공용-노은희작업)11_토공및호안공집계_토공및호안공집계0123" xfId="4784" xr:uid="{00000000-0005-0000-0000-000065090000}"/>
    <cellStyle name="_U수량_공설시장내_토공및호안공집계" xfId="4785" xr:uid="{00000000-0005-0000-0000-000066090000}"/>
    <cellStyle name="_U수량_공설시장내_토공및호안공집계_토공및호안공집계0123" xfId="4786" xr:uid="{00000000-0005-0000-0000-000067090000}"/>
    <cellStyle name="_U수량_녹지구조물공" xfId="4787" xr:uid="{00000000-0005-0000-0000-000068090000}"/>
    <cellStyle name="_U수량_녹지구조물공_울산수량산출(주공용-노은희작업)11" xfId="4788" xr:uid="{00000000-0005-0000-0000-000069090000}"/>
    <cellStyle name="_U수량_녹지구조물공_울산수량산출(주공용-노은희작업)11_토공및호안공집계" xfId="4789" xr:uid="{00000000-0005-0000-0000-00006A090000}"/>
    <cellStyle name="_U수량_녹지구조물공_울산수량산출(주공용-노은희작업)11_토공및호안공집계_토공및호안공집계0123" xfId="4790" xr:uid="{00000000-0005-0000-0000-00006B090000}"/>
    <cellStyle name="_U수량_녹지구조물공_토공및호안공집계" xfId="4791" xr:uid="{00000000-0005-0000-0000-00006C090000}"/>
    <cellStyle name="_U수량_녹지구조물공_토공및호안공집계_토공및호안공집계0123" xfId="4792" xr:uid="{00000000-0005-0000-0000-00006D090000}"/>
    <cellStyle name="_U수량_대야포장공" xfId="4793" xr:uid="{00000000-0005-0000-0000-00006E090000}"/>
    <cellStyle name="_U수량_대야포장공_01.도로안내표지" xfId="4794" xr:uid="{00000000-0005-0000-0000-00006F090000}"/>
    <cellStyle name="_U수량_대야포장공_01.도로안내표지1" xfId="4795" xr:uid="{00000000-0005-0000-0000-000070090000}"/>
    <cellStyle name="_U수량_대야포장공_01도로안내표지" xfId="4796" xr:uid="{00000000-0005-0000-0000-000071090000}"/>
    <cellStyle name="_U수량_대야포장공_05.부대시설공-월암교차로" xfId="4797" xr:uid="{00000000-0005-0000-0000-000072090000}"/>
    <cellStyle name="_U수량_대야포장공_05.부대시설공-월암교차로_01.도로안내표지" xfId="4798" xr:uid="{00000000-0005-0000-0000-000073090000}"/>
    <cellStyle name="_U수량_대야포장공_05.부대시설공-월암교차로_01.도로안내표지1" xfId="4799" xr:uid="{00000000-0005-0000-0000-000074090000}"/>
    <cellStyle name="_U수량_대야포장공_05.부대시설공-월암교차로_01도로안내표지" xfId="4800" xr:uid="{00000000-0005-0000-0000-000075090000}"/>
    <cellStyle name="_U수량_대야포장공_05.부대시설공-월암교차로_05-교통안전시설공이동규국도59호선 석항-정선간" xfId="4801" xr:uid="{00000000-0005-0000-0000-000076090000}"/>
    <cellStyle name="_U수량_대야포장공_05.부대시설공-월암교차로_05-교통안전시설공이동규국도59호선 석항-정선간_01.도로안내표지" xfId="4802" xr:uid="{00000000-0005-0000-0000-000077090000}"/>
    <cellStyle name="_U수량_대야포장공_05.부대시설공-월암교차로_05-교통안전시설공이동규국도59호선 석항-정선간_01.도로안내표지1" xfId="4803" xr:uid="{00000000-0005-0000-0000-000078090000}"/>
    <cellStyle name="_U수량_대야포장공_05.부대시설공-월암교차로_05-교통안전시설공이동규국도59호선 석항-정선간_01도로안내표지" xfId="4804" xr:uid="{00000000-0005-0000-0000-000079090000}"/>
    <cellStyle name="_U수량_대야포장공_05.부대시설공-월암교차로_05-교통안전시설공이동규국도59호선 석항-정선간_7-00.방음벽" xfId="4805" xr:uid="{00000000-0005-0000-0000-00007A090000}"/>
    <cellStyle name="_U수량_대야포장공_05.부대시설공-월암교차로_05-교통안전시설공이동규국도59호선 석항-정선간_7-00.방음벽_01.도로안내표지" xfId="4806" xr:uid="{00000000-0005-0000-0000-00007B090000}"/>
    <cellStyle name="_U수량_대야포장공_05.부대시설공-월암교차로_05-교통안전시설공이동규국도59호선 석항-정선간_7-00.방음벽_01.도로안내표지1" xfId="4807" xr:uid="{00000000-0005-0000-0000-00007C090000}"/>
    <cellStyle name="_U수량_대야포장공_05.부대시설공-월암교차로_05-교통안전시설공이동규국도59호선 석항-정선간_7-00.방음벽_01도로안내표지" xfId="4808" xr:uid="{00000000-0005-0000-0000-00007D090000}"/>
    <cellStyle name="_U수량_대야포장공_05.부대시설공-월암교차로_59호선교통안전시설공" xfId="4809" xr:uid="{00000000-0005-0000-0000-00007E090000}"/>
    <cellStyle name="_U수량_대야포장공_05.부대시설공-월암교차로_59호선교통안전시설공_01.도로안내표지" xfId="4810" xr:uid="{00000000-0005-0000-0000-00007F090000}"/>
    <cellStyle name="_U수량_대야포장공_05.부대시설공-월암교차로_59호선교통안전시설공_01.도로안내표지1" xfId="4811" xr:uid="{00000000-0005-0000-0000-000080090000}"/>
    <cellStyle name="_U수량_대야포장공_05.부대시설공-월암교차로_59호선교통안전시설공_01도로안내표지" xfId="4812" xr:uid="{00000000-0005-0000-0000-000081090000}"/>
    <cellStyle name="_U수량_대야포장공_05.부대시설공-월암교차로_59호선교통안전시설공_59호선교통안전시설공" xfId="4813" xr:uid="{00000000-0005-0000-0000-000082090000}"/>
    <cellStyle name="_U수량_대야포장공_05.부대시설공-월암교차로_59호선교통안전시설공_59호선교통안전시설공_01.도로안내표지" xfId="4814" xr:uid="{00000000-0005-0000-0000-000083090000}"/>
    <cellStyle name="_U수량_대야포장공_05.부대시설공-월암교차로_59호선교통안전시설공_59호선교통안전시설공_01.도로안내표지1" xfId="4815" xr:uid="{00000000-0005-0000-0000-000084090000}"/>
    <cellStyle name="_U수량_대야포장공_05.부대시설공-월암교차로_59호선교통안전시설공_59호선교통안전시설공_01도로안내표지" xfId="4816" xr:uid="{00000000-0005-0000-0000-000085090000}"/>
    <cellStyle name="_U수량_대야포장공_05.부대시설공-월암교차로_59호선교통안전시설공_59호선교통안전시설공_7-00.방음벽" xfId="4817" xr:uid="{00000000-0005-0000-0000-000086090000}"/>
    <cellStyle name="_U수량_대야포장공_05.부대시설공-월암교차로_59호선교통안전시설공_59호선교통안전시설공_7-00.방음벽_01.도로안내표지" xfId="4818" xr:uid="{00000000-0005-0000-0000-000087090000}"/>
    <cellStyle name="_U수량_대야포장공_05.부대시설공-월암교차로_59호선교통안전시설공_59호선교통안전시설공_7-00.방음벽_01.도로안내표지1" xfId="4819" xr:uid="{00000000-0005-0000-0000-000088090000}"/>
    <cellStyle name="_U수량_대야포장공_05.부대시설공-월암교차로_59호선교통안전시설공_59호선교통안전시설공_7-00.방음벽_01도로안내표지" xfId="4820" xr:uid="{00000000-0005-0000-0000-000089090000}"/>
    <cellStyle name="_U수량_대야포장공_05.부대시설공-월암교차로_59호선교통안전시설공_7-00.방음벽" xfId="4821" xr:uid="{00000000-0005-0000-0000-00008A090000}"/>
    <cellStyle name="_U수량_대야포장공_05.부대시설공-월암교차로_59호선교통안전시설공_7-00.방음벽_01.도로안내표지" xfId="4822" xr:uid="{00000000-0005-0000-0000-00008B090000}"/>
    <cellStyle name="_U수량_대야포장공_05.부대시설공-월암교차로_59호선교통안전시설공_7-00.방음벽_01.도로안내표지1" xfId="4823" xr:uid="{00000000-0005-0000-0000-00008C090000}"/>
    <cellStyle name="_U수량_대야포장공_05.부대시설공-월암교차로_59호선교통안전시설공_7-00.방음벽_01도로안내표지" xfId="4824" xr:uid="{00000000-0005-0000-0000-00008D090000}"/>
    <cellStyle name="_U수량_대야포장공_05.부대시설공-월암교차로_59호선교통안전시설공_교통" xfId="4825" xr:uid="{00000000-0005-0000-0000-00008E090000}"/>
    <cellStyle name="_U수량_대야포장공_05.부대시설공-월암교차로_59호선교통안전시설공_교통_01.도로안내표지" xfId="4826" xr:uid="{00000000-0005-0000-0000-00008F090000}"/>
    <cellStyle name="_U수량_대야포장공_05.부대시설공-월암교차로_59호선교통안전시설공_교통_01.도로안내표지1" xfId="4827" xr:uid="{00000000-0005-0000-0000-000090090000}"/>
    <cellStyle name="_U수량_대야포장공_05.부대시설공-월암교차로_59호선교통안전시설공_교통_01도로안내표지" xfId="4828" xr:uid="{00000000-0005-0000-0000-000091090000}"/>
    <cellStyle name="_U수량_대야포장공_05.부대시설공-월암교차로_59호선교통안전시설공_교통_7-00.방음벽" xfId="4829" xr:uid="{00000000-0005-0000-0000-000092090000}"/>
    <cellStyle name="_U수량_대야포장공_05.부대시설공-월암교차로_59호선교통안전시설공_교통_7-00.방음벽_01.도로안내표지" xfId="4830" xr:uid="{00000000-0005-0000-0000-000093090000}"/>
    <cellStyle name="_U수량_대야포장공_05.부대시설공-월암교차로_59호선교통안전시설공_교통_7-00.방음벽_01.도로안내표지1" xfId="4831" xr:uid="{00000000-0005-0000-0000-000094090000}"/>
    <cellStyle name="_U수량_대야포장공_05.부대시설공-월암교차로_59호선교통안전시설공_교통_7-00.방음벽_01도로안내표지" xfId="4832" xr:uid="{00000000-0005-0000-0000-000095090000}"/>
    <cellStyle name="_U수량_대야포장공_05.부대시설공-월암교차로_59호선교통안전시설공_교통안전시설공" xfId="4833" xr:uid="{00000000-0005-0000-0000-000096090000}"/>
    <cellStyle name="_U수량_대야포장공_05.부대시설공-월암교차로_59호선교통안전시설공_교통안전시설공_01.도로안내표지" xfId="4834" xr:uid="{00000000-0005-0000-0000-000097090000}"/>
    <cellStyle name="_U수량_대야포장공_05.부대시설공-월암교차로_59호선교통안전시설공_교통안전시설공_01.도로안내표지1" xfId="4835" xr:uid="{00000000-0005-0000-0000-000098090000}"/>
    <cellStyle name="_U수량_대야포장공_05.부대시설공-월암교차로_59호선교통안전시설공_교통안전시설공_01도로안내표지" xfId="4836" xr:uid="{00000000-0005-0000-0000-000099090000}"/>
    <cellStyle name="_U수량_대야포장공_05.부대시설공-월암교차로_59호선교통안전시설공_교통안전시설공_7-00.방음벽" xfId="4837" xr:uid="{00000000-0005-0000-0000-00009A090000}"/>
    <cellStyle name="_U수량_대야포장공_05.부대시설공-월암교차로_59호선교통안전시설공_교통안전시설공_7-00.방음벽_01.도로안내표지" xfId="4838" xr:uid="{00000000-0005-0000-0000-00009B090000}"/>
    <cellStyle name="_U수량_대야포장공_05.부대시설공-월암교차로_59호선교통안전시설공_교통안전시설공_7-00.방음벽_01.도로안내표지1" xfId="4839" xr:uid="{00000000-0005-0000-0000-00009C090000}"/>
    <cellStyle name="_U수량_대야포장공_05.부대시설공-월암교차로_59호선교통안전시설공_교통안전시설공_7-00.방음벽_01도로안내표지" xfId="4840" xr:uid="{00000000-0005-0000-0000-00009D090000}"/>
    <cellStyle name="_U수량_대야포장공_05.부대시설공-월암교차로_59호선교통안전시설공_교통안전시설공1" xfId="4841" xr:uid="{00000000-0005-0000-0000-00009E090000}"/>
    <cellStyle name="_U수량_대야포장공_05.부대시설공-월암교차로_59호선교통안전시설공_교통안전시설공1_01.도로안내표지" xfId="4842" xr:uid="{00000000-0005-0000-0000-00009F090000}"/>
    <cellStyle name="_U수량_대야포장공_05.부대시설공-월암교차로_59호선교통안전시설공_교통안전시설공1_01.도로안내표지1" xfId="4843" xr:uid="{00000000-0005-0000-0000-0000A0090000}"/>
    <cellStyle name="_U수량_대야포장공_05.부대시설공-월암교차로_59호선교통안전시설공_교통안전시설공1_01도로안내표지" xfId="4844" xr:uid="{00000000-0005-0000-0000-0000A1090000}"/>
    <cellStyle name="_U수량_대야포장공_05.부대시설공-월암교차로_59호선교통안전시설공_교통안전시설공1_7-00.방음벽" xfId="4845" xr:uid="{00000000-0005-0000-0000-0000A2090000}"/>
    <cellStyle name="_U수량_대야포장공_05.부대시설공-월암교차로_59호선교통안전시설공_교통안전시설공1_7-00.방음벽_01.도로안내표지" xfId="4846" xr:uid="{00000000-0005-0000-0000-0000A3090000}"/>
    <cellStyle name="_U수량_대야포장공_05.부대시설공-월암교차로_59호선교통안전시설공_교통안전시설공1_7-00.방음벽_01.도로안내표지1" xfId="4847" xr:uid="{00000000-0005-0000-0000-0000A4090000}"/>
    <cellStyle name="_U수량_대야포장공_05.부대시설공-월암교차로_59호선교통안전시설공_교통안전시설공1_7-00.방음벽_01도로안내표지" xfId="4848" xr:uid="{00000000-0005-0000-0000-0000A5090000}"/>
    <cellStyle name="_U수량_대야포장공_05.부대시설공-월암교차로_7-00.방음벽" xfId="4849" xr:uid="{00000000-0005-0000-0000-0000A6090000}"/>
    <cellStyle name="_U수량_대야포장공_05.부대시설공-월암교차로_7-00.방음벽_01.도로안내표지" xfId="4850" xr:uid="{00000000-0005-0000-0000-0000A7090000}"/>
    <cellStyle name="_U수량_대야포장공_05.부대시설공-월암교차로_7-00.방음벽_01.도로안내표지1" xfId="4851" xr:uid="{00000000-0005-0000-0000-0000A8090000}"/>
    <cellStyle name="_U수량_대야포장공_05.부대시설공-월암교차로_7-00.방음벽_01도로안내표지" xfId="4852" xr:uid="{00000000-0005-0000-0000-0000A9090000}"/>
    <cellStyle name="_U수량_대야포장공_05-교통안전시설공이동규국도59호선 석항-정선간" xfId="4853" xr:uid="{00000000-0005-0000-0000-0000AA090000}"/>
    <cellStyle name="_U수량_대야포장공_05-교통안전시설공이동규국도59호선 석항-정선간_01.도로안내표지" xfId="4854" xr:uid="{00000000-0005-0000-0000-0000AB090000}"/>
    <cellStyle name="_U수량_대야포장공_05-교통안전시설공이동규국도59호선 석항-정선간_01.도로안내표지1" xfId="4855" xr:uid="{00000000-0005-0000-0000-0000AC090000}"/>
    <cellStyle name="_U수량_대야포장공_05-교통안전시설공이동규국도59호선 석항-정선간_01도로안내표지" xfId="4856" xr:uid="{00000000-0005-0000-0000-0000AD090000}"/>
    <cellStyle name="_U수량_대야포장공_05-교통안전시설공이동규국도59호선 석항-정선간_7-00.방음벽" xfId="4857" xr:uid="{00000000-0005-0000-0000-0000AE090000}"/>
    <cellStyle name="_U수량_대야포장공_05-교통안전시설공이동규국도59호선 석항-정선간_7-00.방음벽_01.도로안내표지" xfId="4858" xr:uid="{00000000-0005-0000-0000-0000AF090000}"/>
    <cellStyle name="_U수량_대야포장공_05-교통안전시설공이동규국도59호선 석항-정선간_7-00.방음벽_01.도로안내표지1" xfId="4859" xr:uid="{00000000-0005-0000-0000-0000B0090000}"/>
    <cellStyle name="_U수량_대야포장공_05-교통안전시설공이동규국도59호선 석항-정선간_7-00.방음벽_01도로안내표지" xfId="4860" xr:uid="{00000000-0005-0000-0000-0000B1090000}"/>
    <cellStyle name="_U수량_대야포장공_0825" xfId="4861" xr:uid="{00000000-0005-0000-0000-0000B2090000}"/>
    <cellStyle name="_U수량_대야포장공_0825_울산수량산출(주공용-노은희작업)11" xfId="4862" xr:uid="{00000000-0005-0000-0000-0000B3090000}"/>
    <cellStyle name="_U수량_대야포장공_0825_울산수량산출(주공용-노은희작업)11_토공및호안공집계" xfId="4863" xr:uid="{00000000-0005-0000-0000-0000B4090000}"/>
    <cellStyle name="_U수량_대야포장공_0825_울산수량산출(주공용-노은희작업)11_토공및호안공집계_토공및호안공집계0123" xfId="4864" xr:uid="{00000000-0005-0000-0000-0000B5090000}"/>
    <cellStyle name="_U수량_대야포장공_0825_토공및호안공집계" xfId="4865" xr:uid="{00000000-0005-0000-0000-0000B6090000}"/>
    <cellStyle name="_U수량_대야포장공_0825_토공및호안공집계_토공및호안공집계0123" xfId="4866" xr:uid="{00000000-0005-0000-0000-0000B7090000}"/>
    <cellStyle name="_U수량_대야포장공_4녹지공" xfId="4867" xr:uid="{00000000-0005-0000-0000-0000B8090000}"/>
    <cellStyle name="_U수량_대야포장공_4녹지공_울산수량산출(주공용-노은희작업)11" xfId="4868" xr:uid="{00000000-0005-0000-0000-0000B9090000}"/>
    <cellStyle name="_U수량_대야포장공_4녹지공_울산수량산출(주공용-노은희작업)11_토공및호안공집계" xfId="4869" xr:uid="{00000000-0005-0000-0000-0000BA090000}"/>
    <cellStyle name="_U수량_대야포장공_4녹지공_울산수량산출(주공용-노은희작업)11_토공및호안공집계_토공및호안공집계0123" xfId="4870" xr:uid="{00000000-0005-0000-0000-0000BB090000}"/>
    <cellStyle name="_U수량_대야포장공_4녹지공_토공및호안공집계" xfId="4871" xr:uid="{00000000-0005-0000-0000-0000BC090000}"/>
    <cellStyle name="_U수량_대야포장공_4녹지공_토공및호안공집계_토공및호안공집계0123" xfId="4872" xr:uid="{00000000-0005-0000-0000-0000BD090000}"/>
    <cellStyle name="_U수량_대야포장공_59호선교통안전시설공" xfId="4873" xr:uid="{00000000-0005-0000-0000-0000BE090000}"/>
    <cellStyle name="_U수량_대야포장공_59호선교통안전시설공_01.도로안내표지" xfId="4874" xr:uid="{00000000-0005-0000-0000-0000BF090000}"/>
    <cellStyle name="_U수량_대야포장공_59호선교통안전시설공_01.도로안내표지1" xfId="4875" xr:uid="{00000000-0005-0000-0000-0000C0090000}"/>
    <cellStyle name="_U수량_대야포장공_59호선교통안전시설공_01도로안내표지" xfId="4876" xr:uid="{00000000-0005-0000-0000-0000C1090000}"/>
    <cellStyle name="_U수량_대야포장공_59호선교통안전시설공_59호선교통안전시설공" xfId="4877" xr:uid="{00000000-0005-0000-0000-0000C2090000}"/>
    <cellStyle name="_U수량_대야포장공_59호선교통안전시설공_59호선교통안전시설공_01.도로안내표지" xfId="4878" xr:uid="{00000000-0005-0000-0000-0000C3090000}"/>
    <cellStyle name="_U수량_대야포장공_59호선교통안전시설공_59호선교통안전시설공_01.도로안내표지1" xfId="4879" xr:uid="{00000000-0005-0000-0000-0000C4090000}"/>
    <cellStyle name="_U수량_대야포장공_59호선교통안전시설공_59호선교통안전시설공_01도로안내표지" xfId="4880" xr:uid="{00000000-0005-0000-0000-0000C5090000}"/>
    <cellStyle name="_U수량_대야포장공_59호선교통안전시설공_59호선교통안전시설공_7-00.방음벽" xfId="4881" xr:uid="{00000000-0005-0000-0000-0000C6090000}"/>
    <cellStyle name="_U수량_대야포장공_59호선교통안전시설공_59호선교통안전시설공_7-00.방음벽_01.도로안내표지" xfId="4882" xr:uid="{00000000-0005-0000-0000-0000C7090000}"/>
    <cellStyle name="_U수량_대야포장공_59호선교통안전시설공_59호선교통안전시설공_7-00.방음벽_01.도로안내표지1" xfId="4883" xr:uid="{00000000-0005-0000-0000-0000C8090000}"/>
    <cellStyle name="_U수량_대야포장공_59호선교통안전시설공_59호선교통안전시설공_7-00.방음벽_01도로안내표지" xfId="4884" xr:uid="{00000000-0005-0000-0000-0000C9090000}"/>
    <cellStyle name="_U수량_대야포장공_59호선교통안전시설공_7-00.방음벽" xfId="4885" xr:uid="{00000000-0005-0000-0000-0000CA090000}"/>
    <cellStyle name="_U수량_대야포장공_59호선교통안전시설공_7-00.방음벽_01.도로안내표지" xfId="4886" xr:uid="{00000000-0005-0000-0000-0000CB090000}"/>
    <cellStyle name="_U수량_대야포장공_59호선교통안전시설공_7-00.방음벽_01.도로안내표지1" xfId="4887" xr:uid="{00000000-0005-0000-0000-0000CC090000}"/>
    <cellStyle name="_U수량_대야포장공_59호선교통안전시설공_7-00.방음벽_01도로안내표지" xfId="4888" xr:uid="{00000000-0005-0000-0000-0000CD090000}"/>
    <cellStyle name="_U수량_대야포장공_59호선교통안전시설공_교통" xfId="4889" xr:uid="{00000000-0005-0000-0000-0000CE090000}"/>
    <cellStyle name="_U수량_대야포장공_59호선교통안전시설공_교통_01.도로안내표지" xfId="4890" xr:uid="{00000000-0005-0000-0000-0000CF090000}"/>
    <cellStyle name="_U수량_대야포장공_59호선교통안전시설공_교통_01.도로안내표지1" xfId="4891" xr:uid="{00000000-0005-0000-0000-0000D0090000}"/>
    <cellStyle name="_U수량_대야포장공_59호선교통안전시설공_교통_01도로안내표지" xfId="4892" xr:uid="{00000000-0005-0000-0000-0000D1090000}"/>
    <cellStyle name="_U수량_대야포장공_59호선교통안전시설공_교통_7-00.방음벽" xfId="4893" xr:uid="{00000000-0005-0000-0000-0000D2090000}"/>
    <cellStyle name="_U수량_대야포장공_59호선교통안전시설공_교통_7-00.방음벽_01.도로안내표지" xfId="4894" xr:uid="{00000000-0005-0000-0000-0000D3090000}"/>
    <cellStyle name="_U수량_대야포장공_59호선교통안전시설공_교통_7-00.방음벽_01.도로안내표지1" xfId="4895" xr:uid="{00000000-0005-0000-0000-0000D4090000}"/>
    <cellStyle name="_U수량_대야포장공_59호선교통안전시설공_교통_7-00.방음벽_01도로안내표지" xfId="4896" xr:uid="{00000000-0005-0000-0000-0000D5090000}"/>
    <cellStyle name="_U수량_대야포장공_59호선교통안전시설공_교통안전시설공" xfId="4897" xr:uid="{00000000-0005-0000-0000-0000D6090000}"/>
    <cellStyle name="_U수량_대야포장공_59호선교통안전시설공_교통안전시설공_01.도로안내표지" xfId="4898" xr:uid="{00000000-0005-0000-0000-0000D7090000}"/>
    <cellStyle name="_U수량_대야포장공_59호선교통안전시설공_교통안전시설공_01.도로안내표지1" xfId="4899" xr:uid="{00000000-0005-0000-0000-0000D8090000}"/>
    <cellStyle name="_U수량_대야포장공_59호선교통안전시설공_교통안전시설공_01도로안내표지" xfId="4900" xr:uid="{00000000-0005-0000-0000-0000D9090000}"/>
    <cellStyle name="_U수량_대야포장공_59호선교통안전시설공_교통안전시설공_7-00.방음벽" xfId="4901" xr:uid="{00000000-0005-0000-0000-0000DA090000}"/>
    <cellStyle name="_U수량_대야포장공_59호선교통안전시설공_교통안전시설공_7-00.방음벽_01.도로안내표지" xfId="4902" xr:uid="{00000000-0005-0000-0000-0000DB090000}"/>
    <cellStyle name="_U수량_대야포장공_59호선교통안전시설공_교통안전시설공_7-00.방음벽_01.도로안내표지1" xfId="4903" xr:uid="{00000000-0005-0000-0000-0000DC090000}"/>
    <cellStyle name="_U수량_대야포장공_59호선교통안전시설공_교통안전시설공_7-00.방음벽_01도로안내표지" xfId="4904" xr:uid="{00000000-0005-0000-0000-0000DD090000}"/>
    <cellStyle name="_U수량_대야포장공_59호선교통안전시설공_교통안전시설공1" xfId="4905" xr:uid="{00000000-0005-0000-0000-0000DE090000}"/>
    <cellStyle name="_U수량_대야포장공_59호선교통안전시설공_교통안전시설공1_01.도로안내표지" xfId="4906" xr:uid="{00000000-0005-0000-0000-0000DF090000}"/>
    <cellStyle name="_U수량_대야포장공_59호선교통안전시설공_교통안전시설공1_01.도로안내표지1" xfId="4907" xr:uid="{00000000-0005-0000-0000-0000E0090000}"/>
    <cellStyle name="_U수량_대야포장공_59호선교통안전시설공_교통안전시설공1_01도로안내표지" xfId="4908" xr:uid="{00000000-0005-0000-0000-0000E1090000}"/>
    <cellStyle name="_U수량_대야포장공_59호선교통안전시설공_교통안전시설공1_7-00.방음벽" xfId="4909" xr:uid="{00000000-0005-0000-0000-0000E2090000}"/>
    <cellStyle name="_U수량_대야포장공_59호선교통안전시설공_교통안전시설공1_7-00.방음벽_01.도로안내표지" xfId="4910" xr:uid="{00000000-0005-0000-0000-0000E3090000}"/>
    <cellStyle name="_U수량_대야포장공_59호선교통안전시설공_교통안전시설공1_7-00.방음벽_01.도로안내표지1" xfId="4911" xr:uid="{00000000-0005-0000-0000-0000E4090000}"/>
    <cellStyle name="_U수량_대야포장공_59호선교통안전시설공_교통안전시설공1_7-00.방음벽_01도로안내표지" xfId="4912" xr:uid="{00000000-0005-0000-0000-0000E5090000}"/>
    <cellStyle name="_U수량_대야포장공_7-00.방음벽" xfId="4913" xr:uid="{00000000-0005-0000-0000-0000E6090000}"/>
    <cellStyle name="_U수량_대야포장공_7-00.방음벽_01.도로안내표지" xfId="4914" xr:uid="{00000000-0005-0000-0000-0000E7090000}"/>
    <cellStyle name="_U수량_대야포장공_7-00.방음벽_01.도로안내표지1" xfId="4915" xr:uid="{00000000-0005-0000-0000-0000E8090000}"/>
    <cellStyle name="_U수량_대야포장공_7-00.방음벽_01도로안내표지" xfId="4916" xr:uid="{00000000-0005-0000-0000-0000E9090000}"/>
    <cellStyle name="_U수량_대야포장공_녹지구조물공" xfId="4917" xr:uid="{00000000-0005-0000-0000-0000EA090000}"/>
    <cellStyle name="_U수량_대야포장공_녹지구조물공_울산수량산출(주공용-노은희작업)11" xfId="4918" xr:uid="{00000000-0005-0000-0000-0000EB090000}"/>
    <cellStyle name="_U수량_대야포장공_녹지구조물공_울산수량산출(주공용-노은희작업)11_토공및호안공집계" xfId="4919" xr:uid="{00000000-0005-0000-0000-0000EC090000}"/>
    <cellStyle name="_U수량_대야포장공_녹지구조물공_울산수량산출(주공용-노은희작업)11_토공및호안공집계_토공및호안공집계0123" xfId="4920" xr:uid="{00000000-0005-0000-0000-0000ED090000}"/>
    <cellStyle name="_U수량_대야포장공_녹지구조물공_토공및호안공집계" xfId="4921" xr:uid="{00000000-0005-0000-0000-0000EE090000}"/>
    <cellStyle name="_U수량_대야포장공_녹지구조물공_토공및호안공집계_토공및호안공집계0123" xfId="4922" xr:uid="{00000000-0005-0000-0000-0000EF090000}"/>
    <cellStyle name="_U수량_대야포장공_대야배수공" xfId="4923" xr:uid="{00000000-0005-0000-0000-0000F0090000}"/>
    <cellStyle name="_U수량_대야포장공_대야배수공_0825" xfId="4924" xr:uid="{00000000-0005-0000-0000-0000F1090000}"/>
    <cellStyle name="_U수량_대야포장공_대야배수공_0825_울산수량산출(주공용-노은희작업)11" xfId="4925" xr:uid="{00000000-0005-0000-0000-0000F2090000}"/>
    <cellStyle name="_U수량_대야포장공_대야배수공_0825_울산수량산출(주공용-노은희작업)11_토공및호안공집계" xfId="4926" xr:uid="{00000000-0005-0000-0000-0000F3090000}"/>
    <cellStyle name="_U수량_대야포장공_대야배수공_0825_울산수량산출(주공용-노은희작업)11_토공및호안공집계_토공및호안공집계0123" xfId="4927" xr:uid="{00000000-0005-0000-0000-0000F4090000}"/>
    <cellStyle name="_U수량_대야포장공_대야배수공_0825_토공및호안공집계" xfId="4928" xr:uid="{00000000-0005-0000-0000-0000F5090000}"/>
    <cellStyle name="_U수량_대야포장공_대야배수공_0825_토공및호안공집계_토공및호안공집계0123" xfId="4929" xr:uid="{00000000-0005-0000-0000-0000F6090000}"/>
    <cellStyle name="_U수량_대야포장공_대야배수공_3배수공" xfId="4930" xr:uid="{00000000-0005-0000-0000-0000F7090000}"/>
    <cellStyle name="_U수량_대야포장공_대야배수공_3배수공_0825" xfId="4931" xr:uid="{00000000-0005-0000-0000-0000F8090000}"/>
    <cellStyle name="_U수량_대야포장공_대야배수공_3배수공_0825_울산수량산출(주공용-노은희작업)11" xfId="4932" xr:uid="{00000000-0005-0000-0000-0000F9090000}"/>
    <cellStyle name="_U수량_대야포장공_대야배수공_3배수공_0825_울산수량산출(주공용-노은희작업)11_토공및호안공집계" xfId="4933" xr:uid="{00000000-0005-0000-0000-0000FA090000}"/>
    <cellStyle name="_U수량_대야포장공_대야배수공_3배수공_0825_울산수량산출(주공용-노은희작업)11_토공및호안공집계_토공및호안공집계0123" xfId="4934" xr:uid="{00000000-0005-0000-0000-0000FB090000}"/>
    <cellStyle name="_U수량_대야포장공_대야배수공_3배수공_0825_토공및호안공집계" xfId="4935" xr:uid="{00000000-0005-0000-0000-0000FC090000}"/>
    <cellStyle name="_U수량_대야포장공_대야배수공_3배수공_0825_토공및호안공집계_토공및호안공집계0123" xfId="4936" xr:uid="{00000000-0005-0000-0000-0000FD090000}"/>
    <cellStyle name="_U수량_대야포장공_대야배수공_3배수공_4녹지공" xfId="4937" xr:uid="{00000000-0005-0000-0000-0000FE090000}"/>
    <cellStyle name="_U수량_대야포장공_대야배수공_3배수공_4녹지공_울산수량산출(주공용-노은희작업)11" xfId="4938" xr:uid="{00000000-0005-0000-0000-0000FF090000}"/>
    <cellStyle name="_U수량_대야포장공_대야배수공_3배수공_4녹지공_울산수량산출(주공용-노은희작업)11_토공및호안공집계" xfId="4939" xr:uid="{00000000-0005-0000-0000-0000000A0000}"/>
    <cellStyle name="_U수량_대야포장공_대야배수공_3배수공_4녹지공_울산수량산출(주공용-노은희작업)11_토공및호안공집계_토공및호안공집계0123" xfId="4940" xr:uid="{00000000-0005-0000-0000-0000010A0000}"/>
    <cellStyle name="_U수량_대야포장공_대야배수공_3배수공_4녹지공_토공및호안공집계" xfId="4941" xr:uid="{00000000-0005-0000-0000-0000020A0000}"/>
    <cellStyle name="_U수량_대야포장공_대야배수공_3배수공_4녹지공_토공및호안공집계_토공및호안공집계0123" xfId="4942" xr:uid="{00000000-0005-0000-0000-0000030A0000}"/>
    <cellStyle name="_U수량_대야포장공_대야배수공_3배수공_녹지구조물공" xfId="4943" xr:uid="{00000000-0005-0000-0000-0000040A0000}"/>
    <cellStyle name="_U수량_대야포장공_대야배수공_3배수공_녹지구조물공_울산수량산출(주공용-노은희작업)11" xfId="4944" xr:uid="{00000000-0005-0000-0000-0000050A0000}"/>
    <cellStyle name="_U수량_대야포장공_대야배수공_3배수공_녹지구조물공_울산수량산출(주공용-노은희작업)11_토공및호안공집계" xfId="4945" xr:uid="{00000000-0005-0000-0000-0000060A0000}"/>
    <cellStyle name="_U수량_대야포장공_대야배수공_3배수공_녹지구조물공_울산수량산출(주공용-노은희작업)11_토공및호안공집계_토공및호안공집계0123" xfId="4946" xr:uid="{00000000-0005-0000-0000-0000070A0000}"/>
    <cellStyle name="_U수량_대야포장공_대야배수공_3배수공_녹지구조물공_토공및호안공집계" xfId="4947" xr:uid="{00000000-0005-0000-0000-0000080A0000}"/>
    <cellStyle name="_U수량_대야포장공_대야배수공_3배수공_녹지구조물공_토공및호안공집계_토공및호안공집계0123" xfId="4948" xr:uid="{00000000-0005-0000-0000-0000090A0000}"/>
    <cellStyle name="_U수량_대야포장공_대야배수공_3배수공_연성" xfId="4949" xr:uid="{00000000-0005-0000-0000-00000A0A0000}"/>
    <cellStyle name="_U수량_대야포장공_대야배수공_3배수공_연성_울산수량산출(주공용-노은희작업)11" xfId="4950" xr:uid="{00000000-0005-0000-0000-00000B0A0000}"/>
    <cellStyle name="_U수량_대야포장공_대야배수공_3배수공_연성_울산수량산출(주공용-노은희작업)11_토공및호안공집계" xfId="4951" xr:uid="{00000000-0005-0000-0000-00000C0A0000}"/>
    <cellStyle name="_U수량_대야포장공_대야배수공_3배수공_연성_울산수량산출(주공용-노은희작업)11_토공및호안공집계_토공및호안공집계0123" xfId="4952" xr:uid="{00000000-0005-0000-0000-00000D0A0000}"/>
    <cellStyle name="_U수량_대야포장공_대야배수공_3배수공_연성_토공및호안공집계" xfId="4953" xr:uid="{00000000-0005-0000-0000-00000E0A0000}"/>
    <cellStyle name="_U수량_대야포장공_대야배수공_3배수공_연성_토공및호안공집계_토공및호안공집계0123" xfId="4954" xr:uid="{00000000-0005-0000-0000-00000F0A0000}"/>
    <cellStyle name="_U수량_대야포장공_대야배수공_3배수공_울산수량산출(주공용-노은희작업)11" xfId="4955" xr:uid="{00000000-0005-0000-0000-0000100A0000}"/>
    <cellStyle name="_U수량_대야포장공_대야배수공_3배수공_울산수량산출(주공용-노은희작업)11_토공및호안공집계" xfId="4956" xr:uid="{00000000-0005-0000-0000-0000110A0000}"/>
    <cellStyle name="_U수량_대야포장공_대야배수공_3배수공_울산수량산출(주공용-노은희작업)11_토공및호안공집계_토공및호안공집계0123" xfId="4957" xr:uid="{00000000-0005-0000-0000-0000120A0000}"/>
    <cellStyle name="_U수량_대야포장공_대야배수공_3배수공_토공및호안공집계" xfId="4958" xr:uid="{00000000-0005-0000-0000-0000130A0000}"/>
    <cellStyle name="_U수량_대야포장공_대야배수공_3배수공_토공및호안공집계_토공및호안공집계0123" xfId="4959" xr:uid="{00000000-0005-0000-0000-0000140A0000}"/>
    <cellStyle name="_U수량_대야포장공_대야배수공_4녹지공" xfId="4960" xr:uid="{00000000-0005-0000-0000-0000150A0000}"/>
    <cellStyle name="_U수량_대야포장공_대야배수공_4녹지공_울산수량산출(주공용-노은희작업)11" xfId="4961" xr:uid="{00000000-0005-0000-0000-0000160A0000}"/>
    <cellStyle name="_U수량_대야포장공_대야배수공_4녹지공_울산수량산출(주공용-노은희작업)11_토공및호안공집계" xfId="4962" xr:uid="{00000000-0005-0000-0000-0000170A0000}"/>
    <cellStyle name="_U수량_대야포장공_대야배수공_4녹지공_울산수량산출(주공용-노은희작업)11_토공및호안공집계_토공및호안공집계0123" xfId="4963" xr:uid="{00000000-0005-0000-0000-0000180A0000}"/>
    <cellStyle name="_U수량_대야포장공_대야배수공_4녹지공_토공및호안공집계" xfId="4964" xr:uid="{00000000-0005-0000-0000-0000190A0000}"/>
    <cellStyle name="_U수량_대야포장공_대야배수공_4녹지공_토공및호안공집계_토공및호안공집계0123" xfId="4965" xr:uid="{00000000-0005-0000-0000-00001A0A0000}"/>
    <cellStyle name="_U수량_대야포장공_대야배수공_녹지구조물공" xfId="4966" xr:uid="{00000000-0005-0000-0000-00001B0A0000}"/>
    <cellStyle name="_U수량_대야포장공_대야배수공_녹지구조물공_울산수량산출(주공용-노은희작업)11" xfId="4967" xr:uid="{00000000-0005-0000-0000-00001C0A0000}"/>
    <cellStyle name="_U수량_대야포장공_대야배수공_녹지구조물공_울산수량산출(주공용-노은희작업)11_토공및호안공집계" xfId="4968" xr:uid="{00000000-0005-0000-0000-00001D0A0000}"/>
    <cellStyle name="_U수량_대야포장공_대야배수공_녹지구조물공_울산수량산출(주공용-노은희작업)11_토공및호안공집계_토공및호안공집계0123" xfId="4969" xr:uid="{00000000-0005-0000-0000-00001E0A0000}"/>
    <cellStyle name="_U수량_대야포장공_대야배수공_녹지구조물공_토공및호안공집계" xfId="4970" xr:uid="{00000000-0005-0000-0000-00001F0A0000}"/>
    <cellStyle name="_U수량_대야포장공_대야배수공_녹지구조물공_토공및호안공집계_토공및호안공집계0123" xfId="4971" xr:uid="{00000000-0005-0000-0000-0000200A0000}"/>
    <cellStyle name="_U수량_대야포장공_대야배수공_연성" xfId="4972" xr:uid="{00000000-0005-0000-0000-0000210A0000}"/>
    <cellStyle name="_U수량_대야포장공_대야배수공_연성_울산수량산출(주공용-노은희작업)11" xfId="4973" xr:uid="{00000000-0005-0000-0000-0000220A0000}"/>
    <cellStyle name="_U수량_대야포장공_대야배수공_연성_울산수량산출(주공용-노은희작업)11_토공및호안공집계" xfId="4974" xr:uid="{00000000-0005-0000-0000-0000230A0000}"/>
    <cellStyle name="_U수량_대야포장공_대야배수공_연성_울산수량산출(주공용-노은희작업)11_토공및호안공집계_토공및호안공집계0123" xfId="4975" xr:uid="{00000000-0005-0000-0000-0000240A0000}"/>
    <cellStyle name="_U수량_대야포장공_대야배수공_연성_토공및호안공집계" xfId="4976" xr:uid="{00000000-0005-0000-0000-0000250A0000}"/>
    <cellStyle name="_U수량_대야포장공_대야배수공_연성_토공및호안공집계_토공및호안공집계0123" xfId="4977" xr:uid="{00000000-0005-0000-0000-0000260A0000}"/>
    <cellStyle name="_U수량_대야포장공_대야배수공_울산수량산출(주공용-노은희작업)11" xfId="4978" xr:uid="{00000000-0005-0000-0000-0000270A0000}"/>
    <cellStyle name="_U수량_대야포장공_대야배수공_울산수량산출(주공용-노은희작업)11_토공및호안공집계" xfId="4979" xr:uid="{00000000-0005-0000-0000-0000280A0000}"/>
    <cellStyle name="_U수량_대야포장공_대야배수공_울산수량산출(주공용-노은희작업)11_토공및호안공집계_토공및호안공집계0123" xfId="4980" xr:uid="{00000000-0005-0000-0000-0000290A0000}"/>
    <cellStyle name="_U수량_대야포장공_대야배수공_토공및호안공집계" xfId="4981" xr:uid="{00000000-0005-0000-0000-00002A0A0000}"/>
    <cellStyle name="_U수량_대야포장공_대야배수공_토공및호안공집계_토공및호안공집계0123" xfId="4982" xr:uid="{00000000-0005-0000-0000-00002B0A0000}"/>
    <cellStyle name="_U수량_대야포장공_연성" xfId="4983" xr:uid="{00000000-0005-0000-0000-00002C0A0000}"/>
    <cellStyle name="_U수량_대야포장공_연성_울산수량산출(주공용-노은희작업)11" xfId="4984" xr:uid="{00000000-0005-0000-0000-00002D0A0000}"/>
    <cellStyle name="_U수량_대야포장공_연성_울산수량산출(주공용-노은희작업)11_토공및호안공집계" xfId="4985" xr:uid="{00000000-0005-0000-0000-00002E0A0000}"/>
    <cellStyle name="_U수량_대야포장공_연성_울산수량산출(주공용-노은희작업)11_토공및호안공집계_토공및호안공집계0123" xfId="4986" xr:uid="{00000000-0005-0000-0000-00002F0A0000}"/>
    <cellStyle name="_U수량_대야포장공_연성_토공및호안공집계" xfId="4987" xr:uid="{00000000-0005-0000-0000-0000300A0000}"/>
    <cellStyle name="_U수량_대야포장공_연성_토공및호안공집계_토공및호안공집계0123" xfId="4988" xr:uid="{00000000-0005-0000-0000-0000310A0000}"/>
    <cellStyle name="_U수량_대야포장공_울산수량산출(주공용-노은희작업)11" xfId="4989" xr:uid="{00000000-0005-0000-0000-0000320A0000}"/>
    <cellStyle name="_U수량_대야포장공_울산수량산출(주공용-노은희작업)11_토공및호안공집계" xfId="4990" xr:uid="{00000000-0005-0000-0000-0000330A0000}"/>
    <cellStyle name="_U수량_대야포장공_울산수량산출(주공용-노은희작업)11_토공및호안공집계_토공및호안공집계0123" xfId="4991" xr:uid="{00000000-0005-0000-0000-0000340A0000}"/>
    <cellStyle name="_U수량_대야포장공_토공및호안공집계" xfId="4992" xr:uid="{00000000-0005-0000-0000-0000350A0000}"/>
    <cellStyle name="_U수량_대야포장공_토공및호안공집계_토공및호안공집계0123" xfId="4993" xr:uid="{00000000-0005-0000-0000-0000360A0000}"/>
    <cellStyle name="_U수량_수량산출1" xfId="4994" xr:uid="{00000000-0005-0000-0000-0000370A0000}"/>
    <cellStyle name="_U수량_수량산출1_0825" xfId="4995" xr:uid="{00000000-0005-0000-0000-0000380A0000}"/>
    <cellStyle name="_U수량_수량산출1_0825_울산수량산출(주공용-노은희작업)11" xfId="4996" xr:uid="{00000000-0005-0000-0000-0000390A0000}"/>
    <cellStyle name="_U수량_수량산출1_0825_울산수량산출(주공용-노은희작업)11_토공및호안공집계" xfId="4997" xr:uid="{00000000-0005-0000-0000-00003A0A0000}"/>
    <cellStyle name="_U수량_수량산출1_0825_울산수량산출(주공용-노은희작업)11_토공및호안공집계_토공및호안공집계0123" xfId="4998" xr:uid="{00000000-0005-0000-0000-00003B0A0000}"/>
    <cellStyle name="_U수량_수량산출1_0825_토공및호안공집계" xfId="4999" xr:uid="{00000000-0005-0000-0000-00003C0A0000}"/>
    <cellStyle name="_U수량_수량산출1_0825_토공및호안공집계_토공및호안공집계0123" xfId="5000" xr:uid="{00000000-0005-0000-0000-00003D0A0000}"/>
    <cellStyle name="_U수량_수량산출1_4녹지공" xfId="5001" xr:uid="{00000000-0005-0000-0000-00003E0A0000}"/>
    <cellStyle name="_U수량_수량산출1_4녹지공_울산수량산출(주공용-노은희작업)11" xfId="5002" xr:uid="{00000000-0005-0000-0000-00003F0A0000}"/>
    <cellStyle name="_U수량_수량산출1_4녹지공_울산수량산출(주공용-노은희작업)11_토공및호안공집계" xfId="5003" xr:uid="{00000000-0005-0000-0000-0000400A0000}"/>
    <cellStyle name="_U수량_수량산출1_4녹지공_울산수량산출(주공용-노은희작업)11_토공및호안공집계_토공및호안공집계0123" xfId="5004" xr:uid="{00000000-0005-0000-0000-0000410A0000}"/>
    <cellStyle name="_U수량_수량산출1_4녹지공_토공및호안공집계" xfId="5005" xr:uid="{00000000-0005-0000-0000-0000420A0000}"/>
    <cellStyle name="_U수량_수량산출1_4녹지공_토공및호안공집계_토공및호안공집계0123" xfId="5006" xr:uid="{00000000-0005-0000-0000-0000430A0000}"/>
    <cellStyle name="_U수량_수량산출1_녹지구조물공" xfId="5007" xr:uid="{00000000-0005-0000-0000-0000440A0000}"/>
    <cellStyle name="_U수량_수량산출1_녹지구조물공_울산수량산출(주공용-노은희작업)11" xfId="5008" xr:uid="{00000000-0005-0000-0000-0000450A0000}"/>
    <cellStyle name="_U수량_수량산출1_녹지구조물공_울산수량산출(주공용-노은희작업)11_토공및호안공집계" xfId="5009" xr:uid="{00000000-0005-0000-0000-0000460A0000}"/>
    <cellStyle name="_U수량_수량산출1_녹지구조물공_울산수량산출(주공용-노은희작업)11_토공및호안공집계_토공및호안공집계0123" xfId="5010" xr:uid="{00000000-0005-0000-0000-0000470A0000}"/>
    <cellStyle name="_U수량_수량산출1_녹지구조물공_토공및호안공집계" xfId="5011" xr:uid="{00000000-0005-0000-0000-0000480A0000}"/>
    <cellStyle name="_U수량_수량산출1_녹지구조물공_토공및호안공집계_토공및호안공집계0123" xfId="5012" xr:uid="{00000000-0005-0000-0000-0000490A0000}"/>
    <cellStyle name="_U수량_수량산출1_연성" xfId="5013" xr:uid="{00000000-0005-0000-0000-00004A0A0000}"/>
    <cellStyle name="_U수량_수량산출1_연성_울산수량산출(주공용-노은희작업)11" xfId="5014" xr:uid="{00000000-0005-0000-0000-00004B0A0000}"/>
    <cellStyle name="_U수량_수량산출1_연성_울산수량산출(주공용-노은희작업)11_토공및호안공집계" xfId="5015" xr:uid="{00000000-0005-0000-0000-00004C0A0000}"/>
    <cellStyle name="_U수량_수량산출1_연성_울산수량산출(주공용-노은희작업)11_토공및호안공집계_토공및호안공집계0123" xfId="5016" xr:uid="{00000000-0005-0000-0000-00004D0A0000}"/>
    <cellStyle name="_U수량_수량산출1_연성_토공및호안공집계" xfId="5017" xr:uid="{00000000-0005-0000-0000-00004E0A0000}"/>
    <cellStyle name="_U수량_수량산출1_연성_토공및호안공집계_토공및호안공집계0123" xfId="5018" xr:uid="{00000000-0005-0000-0000-00004F0A0000}"/>
    <cellStyle name="_U수량_수량산출1_울산수량산출(주공용-노은희작업)11" xfId="5019" xr:uid="{00000000-0005-0000-0000-0000500A0000}"/>
    <cellStyle name="_U수량_수량산출1_울산수량산출(주공용-노은희작업)11_토공및호안공집계" xfId="5020" xr:uid="{00000000-0005-0000-0000-0000510A0000}"/>
    <cellStyle name="_U수량_수량산출1_울산수량산출(주공용-노은희작업)11_토공및호안공집계_토공및호안공집계0123" xfId="5021" xr:uid="{00000000-0005-0000-0000-0000520A0000}"/>
    <cellStyle name="_U수량_수량산출1_토공및호안공집계" xfId="5022" xr:uid="{00000000-0005-0000-0000-0000530A0000}"/>
    <cellStyle name="_U수량_수량산출1_토공및호안공집계_토공및호안공집계0123" xfId="5023" xr:uid="{00000000-0005-0000-0000-0000540A0000}"/>
    <cellStyle name="_U수량_연성" xfId="5024" xr:uid="{00000000-0005-0000-0000-0000550A0000}"/>
    <cellStyle name="_U수량_연성_울산수량산출(주공용-노은희작업)11" xfId="5025" xr:uid="{00000000-0005-0000-0000-0000560A0000}"/>
    <cellStyle name="_U수량_연성_울산수량산출(주공용-노은희작업)11_토공및호안공집계" xfId="5026" xr:uid="{00000000-0005-0000-0000-0000570A0000}"/>
    <cellStyle name="_U수량_연성_울산수량산출(주공용-노은희작업)11_토공및호안공집계_토공및호안공집계0123" xfId="5027" xr:uid="{00000000-0005-0000-0000-0000580A0000}"/>
    <cellStyle name="_U수량_연성_토공및호안공집계" xfId="5028" xr:uid="{00000000-0005-0000-0000-0000590A0000}"/>
    <cellStyle name="_U수량_연성_토공및호안공집계_토공및호안공집계0123" xfId="5029" xr:uid="{00000000-0005-0000-0000-00005A0A0000}"/>
    <cellStyle name="_U수량_울산수량산출(주공용-노은희작업)11" xfId="5030" xr:uid="{00000000-0005-0000-0000-00005B0A0000}"/>
    <cellStyle name="_U수량_울산수량산출(주공용-노은희작업)11_토공및호안공집계" xfId="5031" xr:uid="{00000000-0005-0000-0000-00005C0A0000}"/>
    <cellStyle name="_U수량_울산수량산출(주공용-노은희작업)11_토공및호안공집계_토공및호안공집계0123" xfId="5032" xr:uid="{00000000-0005-0000-0000-00005D0A0000}"/>
    <cellStyle name="_U수량_취암sample" xfId="5033" xr:uid="{00000000-0005-0000-0000-00005E0A0000}"/>
    <cellStyle name="_U수량_취암sample_01.도로안내표지" xfId="5034" xr:uid="{00000000-0005-0000-0000-00005F0A0000}"/>
    <cellStyle name="_U수량_취암sample_01.도로안내표지1" xfId="5035" xr:uid="{00000000-0005-0000-0000-0000600A0000}"/>
    <cellStyle name="_U수량_취암sample_01도로안내표지" xfId="5036" xr:uid="{00000000-0005-0000-0000-0000610A0000}"/>
    <cellStyle name="_U수량_취암sample_05.부대시설공-월암교차로" xfId="5037" xr:uid="{00000000-0005-0000-0000-0000620A0000}"/>
    <cellStyle name="_U수량_취암sample_05.부대시설공-월암교차로_01.도로안내표지" xfId="5038" xr:uid="{00000000-0005-0000-0000-0000630A0000}"/>
    <cellStyle name="_U수량_취암sample_05.부대시설공-월암교차로_01.도로안내표지1" xfId="5039" xr:uid="{00000000-0005-0000-0000-0000640A0000}"/>
    <cellStyle name="_U수량_취암sample_05.부대시설공-월암교차로_01도로안내표지" xfId="5040" xr:uid="{00000000-0005-0000-0000-0000650A0000}"/>
    <cellStyle name="_U수량_취암sample_05.부대시설공-월암교차로_05-교통안전시설공이동규국도59호선 석항-정선간" xfId="5041" xr:uid="{00000000-0005-0000-0000-0000660A0000}"/>
    <cellStyle name="_U수량_취암sample_05.부대시설공-월암교차로_05-교통안전시설공이동규국도59호선 석항-정선간_01.도로안내표지" xfId="5042" xr:uid="{00000000-0005-0000-0000-0000670A0000}"/>
    <cellStyle name="_U수량_취암sample_05.부대시설공-월암교차로_05-교통안전시설공이동규국도59호선 석항-정선간_01.도로안내표지1" xfId="5043" xr:uid="{00000000-0005-0000-0000-0000680A0000}"/>
    <cellStyle name="_U수량_취암sample_05.부대시설공-월암교차로_05-교통안전시설공이동규국도59호선 석항-정선간_01도로안내표지" xfId="5044" xr:uid="{00000000-0005-0000-0000-0000690A0000}"/>
    <cellStyle name="_U수량_취암sample_05.부대시설공-월암교차로_05-교통안전시설공이동규국도59호선 석항-정선간_7-00.방음벽" xfId="5045" xr:uid="{00000000-0005-0000-0000-00006A0A0000}"/>
    <cellStyle name="_U수량_취암sample_05.부대시설공-월암교차로_05-교통안전시설공이동규국도59호선 석항-정선간_7-00.방음벽_01.도로안내표지" xfId="5046" xr:uid="{00000000-0005-0000-0000-00006B0A0000}"/>
    <cellStyle name="_U수량_취암sample_05.부대시설공-월암교차로_05-교통안전시설공이동규국도59호선 석항-정선간_7-00.방음벽_01.도로안내표지1" xfId="5047" xr:uid="{00000000-0005-0000-0000-00006C0A0000}"/>
    <cellStyle name="_U수량_취암sample_05.부대시설공-월암교차로_05-교통안전시설공이동규국도59호선 석항-정선간_7-00.방음벽_01도로안내표지" xfId="5048" xr:uid="{00000000-0005-0000-0000-00006D0A0000}"/>
    <cellStyle name="_U수량_취암sample_05.부대시설공-월암교차로_59호선교통안전시설공" xfId="5049" xr:uid="{00000000-0005-0000-0000-00006E0A0000}"/>
    <cellStyle name="_U수량_취암sample_05.부대시설공-월암교차로_59호선교통안전시설공_01.도로안내표지" xfId="5050" xr:uid="{00000000-0005-0000-0000-00006F0A0000}"/>
    <cellStyle name="_U수량_취암sample_05.부대시설공-월암교차로_59호선교통안전시설공_01.도로안내표지1" xfId="5051" xr:uid="{00000000-0005-0000-0000-0000700A0000}"/>
    <cellStyle name="_U수량_취암sample_05.부대시설공-월암교차로_59호선교통안전시설공_01도로안내표지" xfId="5052" xr:uid="{00000000-0005-0000-0000-0000710A0000}"/>
    <cellStyle name="_U수량_취암sample_05.부대시설공-월암교차로_59호선교통안전시설공_59호선교통안전시설공" xfId="5053" xr:uid="{00000000-0005-0000-0000-0000720A0000}"/>
    <cellStyle name="_U수량_취암sample_05.부대시설공-월암교차로_59호선교통안전시설공_59호선교통안전시설공_01.도로안내표지" xfId="5054" xr:uid="{00000000-0005-0000-0000-0000730A0000}"/>
    <cellStyle name="_U수량_취암sample_05.부대시설공-월암교차로_59호선교통안전시설공_59호선교통안전시설공_01.도로안내표지1" xfId="5055" xr:uid="{00000000-0005-0000-0000-0000740A0000}"/>
    <cellStyle name="_U수량_취암sample_05.부대시설공-월암교차로_59호선교통안전시설공_59호선교통안전시설공_01도로안내표지" xfId="5056" xr:uid="{00000000-0005-0000-0000-0000750A0000}"/>
    <cellStyle name="_U수량_취암sample_05.부대시설공-월암교차로_59호선교통안전시설공_59호선교통안전시설공_7-00.방음벽" xfId="5057" xr:uid="{00000000-0005-0000-0000-0000760A0000}"/>
    <cellStyle name="_U수량_취암sample_05.부대시설공-월암교차로_59호선교통안전시설공_59호선교통안전시설공_7-00.방음벽_01.도로안내표지" xfId="5058" xr:uid="{00000000-0005-0000-0000-0000770A0000}"/>
    <cellStyle name="_U수량_취암sample_05.부대시설공-월암교차로_59호선교통안전시설공_59호선교통안전시설공_7-00.방음벽_01.도로안내표지1" xfId="5059" xr:uid="{00000000-0005-0000-0000-0000780A0000}"/>
    <cellStyle name="_U수량_취암sample_05.부대시설공-월암교차로_59호선교통안전시설공_59호선교통안전시설공_7-00.방음벽_01도로안내표지" xfId="5060" xr:uid="{00000000-0005-0000-0000-0000790A0000}"/>
    <cellStyle name="_U수량_취암sample_05.부대시설공-월암교차로_59호선교통안전시설공_7-00.방음벽" xfId="5061" xr:uid="{00000000-0005-0000-0000-00007A0A0000}"/>
    <cellStyle name="_U수량_취암sample_05.부대시설공-월암교차로_59호선교통안전시설공_7-00.방음벽_01.도로안내표지" xfId="5062" xr:uid="{00000000-0005-0000-0000-00007B0A0000}"/>
    <cellStyle name="_U수량_취암sample_05.부대시설공-월암교차로_59호선교통안전시설공_7-00.방음벽_01.도로안내표지1" xfId="5063" xr:uid="{00000000-0005-0000-0000-00007C0A0000}"/>
    <cellStyle name="_U수량_취암sample_05.부대시설공-월암교차로_59호선교통안전시설공_7-00.방음벽_01도로안내표지" xfId="5064" xr:uid="{00000000-0005-0000-0000-00007D0A0000}"/>
    <cellStyle name="_U수량_취암sample_05.부대시설공-월암교차로_59호선교통안전시설공_교통" xfId="5065" xr:uid="{00000000-0005-0000-0000-00007E0A0000}"/>
    <cellStyle name="_U수량_취암sample_05.부대시설공-월암교차로_59호선교통안전시설공_교통_01.도로안내표지" xfId="5066" xr:uid="{00000000-0005-0000-0000-00007F0A0000}"/>
    <cellStyle name="_U수량_취암sample_05.부대시설공-월암교차로_59호선교통안전시설공_교통_01.도로안내표지1" xfId="5067" xr:uid="{00000000-0005-0000-0000-0000800A0000}"/>
    <cellStyle name="_U수량_취암sample_05.부대시설공-월암교차로_59호선교통안전시설공_교통_01도로안내표지" xfId="5068" xr:uid="{00000000-0005-0000-0000-0000810A0000}"/>
    <cellStyle name="_U수량_취암sample_05.부대시설공-월암교차로_59호선교통안전시설공_교통_7-00.방음벽" xfId="5069" xr:uid="{00000000-0005-0000-0000-0000820A0000}"/>
    <cellStyle name="_U수량_취암sample_05.부대시설공-월암교차로_59호선교통안전시설공_교통_7-00.방음벽_01.도로안내표지" xfId="5070" xr:uid="{00000000-0005-0000-0000-0000830A0000}"/>
    <cellStyle name="_U수량_취암sample_05.부대시설공-월암교차로_59호선교통안전시설공_교통_7-00.방음벽_01.도로안내표지1" xfId="5071" xr:uid="{00000000-0005-0000-0000-0000840A0000}"/>
    <cellStyle name="_U수량_취암sample_05.부대시설공-월암교차로_59호선교통안전시설공_교통_7-00.방음벽_01도로안내표지" xfId="5072" xr:uid="{00000000-0005-0000-0000-0000850A0000}"/>
    <cellStyle name="_U수량_취암sample_05.부대시설공-월암교차로_59호선교통안전시설공_교통안전시설공" xfId="5073" xr:uid="{00000000-0005-0000-0000-0000860A0000}"/>
    <cellStyle name="_U수량_취암sample_05.부대시설공-월암교차로_59호선교통안전시설공_교통안전시설공_01.도로안내표지" xfId="5074" xr:uid="{00000000-0005-0000-0000-0000870A0000}"/>
    <cellStyle name="_U수량_취암sample_05.부대시설공-월암교차로_59호선교통안전시설공_교통안전시설공_01.도로안내표지1" xfId="5075" xr:uid="{00000000-0005-0000-0000-0000880A0000}"/>
    <cellStyle name="_U수량_취암sample_05.부대시설공-월암교차로_59호선교통안전시설공_교통안전시설공_01도로안내표지" xfId="5076" xr:uid="{00000000-0005-0000-0000-0000890A0000}"/>
    <cellStyle name="_U수량_취암sample_05.부대시설공-월암교차로_59호선교통안전시설공_교통안전시설공_7-00.방음벽" xfId="5077" xr:uid="{00000000-0005-0000-0000-00008A0A0000}"/>
    <cellStyle name="_U수량_취암sample_05.부대시설공-월암교차로_59호선교통안전시설공_교통안전시설공_7-00.방음벽_01.도로안내표지" xfId="5078" xr:uid="{00000000-0005-0000-0000-00008B0A0000}"/>
    <cellStyle name="_U수량_취암sample_05.부대시설공-월암교차로_59호선교통안전시설공_교통안전시설공_7-00.방음벽_01.도로안내표지1" xfId="5079" xr:uid="{00000000-0005-0000-0000-00008C0A0000}"/>
    <cellStyle name="_U수량_취암sample_05.부대시설공-월암교차로_59호선교통안전시설공_교통안전시설공_7-00.방음벽_01도로안내표지" xfId="5080" xr:uid="{00000000-0005-0000-0000-00008D0A0000}"/>
    <cellStyle name="_U수량_취암sample_05.부대시설공-월암교차로_59호선교통안전시설공_교통안전시설공1" xfId="5081" xr:uid="{00000000-0005-0000-0000-00008E0A0000}"/>
    <cellStyle name="_U수량_취암sample_05.부대시설공-월암교차로_59호선교통안전시설공_교통안전시설공1_01.도로안내표지" xfId="5082" xr:uid="{00000000-0005-0000-0000-00008F0A0000}"/>
    <cellStyle name="_U수량_취암sample_05.부대시설공-월암교차로_59호선교통안전시설공_교통안전시설공1_01.도로안내표지1" xfId="5083" xr:uid="{00000000-0005-0000-0000-0000900A0000}"/>
    <cellStyle name="_U수량_취암sample_05.부대시설공-월암교차로_59호선교통안전시설공_교통안전시설공1_01도로안내표지" xfId="5084" xr:uid="{00000000-0005-0000-0000-0000910A0000}"/>
    <cellStyle name="_U수량_취암sample_05.부대시설공-월암교차로_59호선교통안전시설공_교통안전시설공1_7-00.방음벽" xfId="5085" xr:uid="{00000000-0005-0000-0000-0000920A0000}"/>
    <cellStyle name="_U수량_취암sample_05.부대시설공-월암교차로_59호선교통안전시설공_교통안전시설공1_7-00.방음벽_01.도로안내표지" xfId="5086" xr:uid="{00000000-0005-0000-0000-0000930A0000}"/>
    <cellStyle name="_U수량_취암sample_05.부대시설공-월암교차로_59호선교통안전시설공_교통안전시설공1_7-00.방음벽_01.도로안내표지1" xfId="5087" xr:uid="{00000000-0005-0000-0000-0000940A0000}"/>
    <cellStyle name="_U수량_취암sample_05.부대시설공-월암교차로_59호선교통안전시설공_교통안전시설공1_7-00.방음벽_01도로안내표지" xfId="5088" xr:uid="{00000000-0005-0000-0000-0000950A0000}"/>
    <cellStyle name="_U수량_취암sample_05.부대시설공-월암교차로_7-00.방음벽" xfId="5089" xr:uid="{00000000-0005-0000-0000-0000960A0000}"/>
    <cellStyle name="_U수량_취암sample_05.부대시설공-월암교차로_7-00.방음벽_01.도로안내표지" xfId="5090" xr:uid="{00000000-0005-0000-0000-0000970A0000}"/>
    <cellStyle name="_U수량_취암sample_05.부대시설공-월암교차로_7-00.방음벽_01.도로안내표지1" xfId="5091" xr:uid="{00000000-0005-0000-0000-0000980A0000}"/>
    <cellStyle name="_U수량_취암sample_05.부대시설공-월암교차로_7-00.방음벽_01도로안내표지" xfId="5092" xr:uid="{00000000-0005-0000-0000-0000990A0000}"/>
    <cellStyle name="_U수량_취암sample_05-교통안전시설공이동규국도59호선 석항-정선간" xfId="5093" xr:uid="{00000000-0005-0000-0000-00009A0A0000}"/>
    <cellStyle name="_U수량_취암sample_05-교통안전시설공이동규국도59호선 석항-정선간_01.도로안내표지" xfId="5094" xr:uid="{00000000-0005-0000-0000-00009B0A0000}"/>
    <cellStyle name="_U수량_취암sample_05-교통안전시설공이동규국도59호선 석항-정선간_01.도로안내표지1" xfId="5095" xr:uid="{00000000-0005-0000-0000-00009C0A0000}"/>
    <cellStyle name="_U수량_취암sample_05-교통안전시설공이동규국도59호선 석항-정선간_01도로안내표지" xfId="5096" xr:uid="{00000000-0005-0000-0000-00009D0A0000}"/>
    <cellStyle name="_U수량_취암sample_05-교통안전시설공이동규국도59호선 석항-정선간_7-00.방음벽" xfId="5097" xr:uid="{00000000-0005-0000-0000-00009E0A0000}"/>
    <cellStyle name="_U수량_취암sample_05-교통안전시설공이동규국도59호선 석항-정선간_7-00.방음벽_01.도로안내표지" xfId="5098" xr:uid="{00000000-0005-0000-0000-00009F0A0000}"/>
    <cellStyle name="_U수량_취암sample_05-교통안전시설공이동규국도59호선 석항-정선간_7-00.방음벽_01.도로안내표지1" xfId="5099" xr:uid="{00000000-0005-0000-0000-0000A00A0000}"/>
    <cellStyle name="_U수량_취암sample_05-교통안전시설공이동규국도59호선 석항-정선간_7-00.방음벽_01도로안내표지" xfId="5100" xr:uid="{00000000-0005-0000-0000-0000A10A0000}"/>
    <cellStyle name="_U수량_취암sample_0825" xfId="5101" xr:uid="{00000000-0005-0000-0000-0000A20A0000}"/>
    <cellStyle name="_U수량_취암sample_0825_울산수량산출(주공용-노은희작업)11" xfId="5102" xr:uid="{00000000-0005-0000-0000-0000A30A0000}"/>
    <cellStyle name="_U수량_취암sample_0825_울산수량산출(주공용-노은희작업)11_토공및호안공집계" xfId="5103" xr:uid="{00000000-0005-0000-0000-0000A40A0000}"/>
    <cellStyle name="_U수량_취암sample_0825_울산수량산출(주공용-노은희작업)11_토공및호안공집계_토공및호안공집계0123" xfId="5104" xr:uid="{00000000-0005-0000-0000-0000A50A0000}"/>
    <cellStyle name="_U수량_취암sample_0825_토공및호안공집계" xfId="5105" xr:uid="{00000000-0005-0000-0000-0000A60A0000}"/>
    <cellStyle name="_U수량_취암sample_0825_토공및호안공집계_토공및호안공집계0123" xfId="5106" xr:uid="{00000000-0005-0000-0000-0000A70A0000}"/>
    <cellStyle name="_U수량_취암sample_3배수공" xfId="5107" xr:uid="{00000000-0005-0000-0000-0000A80A0000}"/>
    <cellStyle name="_U수량_취암sample_3배수공_0825" xfId="5108" xr:uid="{00000000-0005-0000-0000-0000A90A0000}"/>
    <cellStyle name="_U수량_취암sample_3배수공_0825_울산수량산출(주공용-노은희작업)11" xfId="5109" xr:uid="{00000000-0005-0000-0000-0000AA0A0000}"/>
    <cellStyle name="_U수량_취암sample_3배수공_0825_울산수량산출(주공용-노은희작업)11_토공및호안공집계" xfId="5110" xr:uid="{00000000-0005-0000-0000-0000AB0A0000}"/>
    <cellStyle name="_U수량_취암sample_3배수공_0825_울산수량산출(주공용-노은희작업)11_토공및호안공집계_토공및호안공집계0123" xfId="5111" xr:uid="{00000000-0005-0000-0000-0000AC0A0000}"/>
    <cellStyle name="_U수량_취암sample_3배수공_0825_토공및호안공집계" xfId="5112" xr:uid="{00000000-0005-0000-0000-0000AD0A0000}"/>
    <cellStyle name="_U수량_취암sample_3배수공_0825_토공및호안공집계_토공및호안공집계0123" xfId="5113" xr:uid="{00000000-0005-0000-0000-0000AE0A0000}"/>
    <cellStyle name="_U수량_취암sample_3배수공_4녹지공" xfId="5114" xr:uid="{00000000-0005-0000-0000-0000AF0A0000}"/>
    <cellStyle name="_U수량_취암sample_3배수공_4녹지공_울산수량산출(주공용-노은희작업)11" xfId="5115" xr:uid="{00000000-0005-0000-0000-0000B00A0000}"/>
    <cellStyle name="_U수량_취암sample_3배수공_4녹지공_울산수량산출(주공용-노은희작업)11_토공및호안공집계" xfId="5116" xr:uid="{00000000-0005-0000-0000-0000B10A0000}"/>
    <cellStyle name="_U수량_취암sample_3배수공_4녹지공_울산수량산출(주공용-노은희작업)11_토공및호안공집계_토공및호안공집계0123" xfId="5117" xr:uid="{00000000-0005-0000-0000-0000B20A0000}"/>
    <cellStyle name="_U수량_취암sample_3배수공_4녹지공_토공및호안공집계" xfId="5118" xr:uid="{00000000-0005-0000-0000-0000B30A0000}"/>
    <cellStyle name="_U수량_취암sample_3배수공_4녹지공_토공및호안공집계_토공및호안공집계0123" xfId="5119" xr:uid="{00000000-0005-0000-0000-0000B40A0000}"/>
    <cellStyle name="_U수량_취암sample_3배수공_녹지구조물공" xfId="5120" xr:uid="{00000000-0005-0000-0000-0000B50A0000}"/>
    <cellStyle name="_U수량_취암sample_3배수공_녹지구조물공_울산수량산출(주공용-노은희작업)11" xfId="5121" xr:uid="{00000000-0005-0000-0000-0000B60A0000}"/>
    <cellStyle name="_U수량_취암sample_3배수공_녹지구조물공_울산수량산출(주공용-노은희작업)11_토공및호안공집계" xfId="5122" xr:uid="{00000000-0005-0000-0000-0000B70A0000}"/>
    <cellStyle name="_U수량_취암sample_3배수공_녹지구조물공_울산수량산출(주공용-노은희작업)11_토공및호안공집계_토공및호안공집계0123" xfId="5123" xr:uid="{00000000-0005-0000-0000-0000B80A0000}"/>
    <cellStyle name="_U수량_취암sample_3배수공_녹지구조물공_토공및호안공집계" xfId="5124" xr:uid="{00000000-0005-0000-0000-0000B90A0000}"/>
    <cellStyle name="_U수량_취암sample_3배수공_녹지구조물공_토공및호안공집계_토공및호안공집계0123" xfId="5125" xr:uid="{00000000-0005-0000-0000-0000BA0A0000}"/>
    <cellStyle name="_U수량_취암sample_3배수공_연성" xfId="5126" xr:uid="{00000000-0005-0000-0000-0000BB0A0000}"/>
    <cellStyle name="_U수량_취암sample_3배수공_연성_울산수량산출(주공용-노은희작업)11" xfId="5127" xr:uid="{00000000-0005-0000-0000-0000BC0A0000}"/>
    <cellStyle name="_U수량_취암sample_3배수공_연성_울산수량산출(주공용-노은희작업)11_토공및호안공집계" xfId="5128" xr:uid="{00000000-0005-0000-0000-0000BD0A0000}"/>
    <cellStyle name="_U수량_취암sample_3배수공_연성_울산수량산출(주공용-노은희작업)11_토공및호안공집계_토공및호안공집계0123" xfId="5129" xr:uid="{00000000-0005-0000-0000-0000BE0A0000}"/>
    <cellStyle name="_U수량_취암sample_3배수공_연성_토공및호안공집계" xfId="5130" xr:uid="{00000000-0005-0000-0000-0000BF0A0000}"/>
    <cellStyle name="_U수량_취암sample_3배수공_연성_토공및호안공집계_토공및호안공집계0123" xfId="5131" xr:uid="{00000000-0005-0000-0000-0000C00A0000}"/>
    <cellStyle name="_U수량_취암sample_3배수공_울산수량산출(주공용-노은희작업)11" xfId="5132" xr:uid="{00000000-0005-0000-0000-0000C10A0000}"/>
    <cellStyle name="_U수량_취암sample_3배수공_울산수량산출(주공용-노은희작업)11_토공및호안공집계" xfId="5133" xr:uid="{00000000-0005-0000-0000-0000C20A0000}"/>
    <cellStyle name="_U수량_취암sample_3배수공_울산수량산출(주공용-노은희작업)11_토공및호안공집계_토공및호안공집계0123" xfId="5134" xr:uid="{00000000-0005-0000-0000-0000C30A0000}"/>
    <cellStyle name="_U수량_취암sample_3배수공_토공및호안공집계" xfId="5135" xr:uid="{00000000-0005-0000-0000-0000C40A0000}"/>
    <cellStyle name="_U수량_취암sample_3배수공_토공및호안공집계_토공및호안공집계0123" xfId="5136" xr:uid="{00000000-0005-0000-0000-0000C50A0000}"/>
    <cellStyle name="_U수량_취암sample_4녹지공" xfId="5137" xr:uid="{00000000-0005-0000-0000-0000C60A0000}"/>
    <cellStyle name="_U수량_취암sample_4녹지공_울산수량산출(주공용-노은희작업)11" xfId="5138" xr:uid="{00000000-0005-0000-0000-0000C70A0000}"/>
    <cellStyle name="_U수량_취암sample_4녹지공_울산수량산출(주공용-노은희작업)11_토공및호안공집계" xfId="5139" xr:uid="{00000000-0005-0000-0000-0000C80A0000}"/>
    <cellStyle name="_U수량_취암sample_4녹지공_울산수량산출(주공용-노은희작업)11_토공및호안공집계_토공및호안공집계0123" xfId="5140" xr:uid="{00000000-0005-0000-0000-0000C90A0000}"/>
    <cellStyle name="_U수량_취암sample_4녹지공_토공및호안공집계" xfId="5141" xr:uid="{00000000-0005-0000-0000-0000CA0A0000}"/>
    <cellStyle name="_U수량_취암sample_4녹지공_토공및호안공집계_토공및호안공집계0123" xfId="5142" xr:uid="{00000000-0005-0000-0000-0000CB0A0000}"/>
    <cellStyle name="_U수량_취암sample_59호선교통안전시설공" xfId="5143" xr:uid="{00000000-0005-0000-0000-0000CC0A0000}"/>
    <cellStyle name="_U수량_취암sample_59호선교통안전시설공_01.도로안내표지" xfId="5144" xr:uid="{00000000-0005-0000-0000-0000CD0A0000}"/>
    <cellStyle name="_U수량_취암sample_59호선교통안전시설공_01.도로안내표지1" xfId="5145" xr:uid="{00000000-0005-0000-0000-0000CE0A0000}"/>
    <cellStyle name="_U수량_취암sample_59호선교통안전시설공_01도로안내표지" xfId="5146" xr:uid="{00000000-0005-0000-0000-0000CF0A0000}"/>
    <cellStyle name="_U수량_취암sample_59호선교통안전시설공_59호선교통안전시설공" xfId="5147" xr:uid="{00000000-0005-0000-0000-0000D00A0000}"/>
    <cellStyle name="_U수량_취암sample_59호선교통안전시설공_59호선교통안전시설공_01.도로안내표지" xfId="5148" xr:uid="{00000000-0005-0000-0000-0000D10A0000}"/>
    <cellStyle name="_U수량_취암sample_59호선교통안전시설공_59호선교통안전시설공_01.도로안내표지1" xfId="5149" xr:uid="{00000000-0005-0000-0000-0000D20A0000}"/>
    <cellStyle name="_U수량_취암sample_59호선교통안전시설공_59호선교통안전시설공_01도로안내표지" xfId="5150" xr:uid="{00000000-0005-0000-0000-0000D30A0000}"/>
    <cellStyle name="_U수량_취암sample_59호선교통안전시설공_59호선교통안전시설공_7-00.방음벽" xfId="5151" xr:uid="{00000000-0005-0000-0000-0000D40A0000}"/>
    <cellStyle name="_U수량_취암sample_59호선교통안전시설공_59호선교통안전시설공_7-00.방음벽_01.도로안내표지" xfId="5152" xr:uid="{00000000-0005-0000-0000-0000D50A0000}"/>
    <cellStyle name="_U수량_취암sample_59호선교통안전시설공_59호선교통안전시설공_7-00.방음벽_01.도로안내표지1" xfId="5153" xr:uid="{00000000-0005-0000-0000-0000D60A0000}"/>
    <cellStyle name="_U수량_취암sample_59호선교통안전시설공_59호선교통안전시설공_7-00.방음벽_01도로안내표지" xfId="5154" xr:uid="{00000000-0005-0000-0000-0000D70A0000}"/>
    <cellStyle name="_U수량_취암sample_59호선교통안전시설공_7-00.방음벽" xfId="5155" xr:uid="{00000000-0005-0000-0000-0000D80A0000}"/>
    <cellStyle name="_U수량_취암sample_59호선교통안전시설공_7-00.방음벽_01.도로안내표지" xfId="5156" xr:uid="{00000000-0005-0000-0000-0000D90A0000}"/>
    <cellStyle name="_U수량_취암sample_59호선교통안전시설공_7-00.방음벽_01.도로안내표지1" xfId="5157" xr:uid="{00000000-0005-0000-0000-0000DA0A0000}"/>
    <cellStyle name="_U수량_취암sample_59호선교통안전시설공_7-00.방음벽_01도로안내표지" xfId="5158" xr:uid="{00000000-0005-0000-0000-0000DB0A0000}"/>
    <cellStyle name="_U수량_취암sample_59호선교통안전시설공_교통" xfId="5159" xr:uid="{00000000-0005-0000-0000-0000DC0A0000}"/>
    <cellStyle name="_U수량_취암sample_59호선교통안전시설공_교통_01.도로안내표지" xfId="5160" xr:uid="{00000000-0005-0000-0000-0000DD0A0000}"/>
    <cellStyle name="_U수량_취암sample_59호선교통안전시설공_교통_01.도로안내표지1" xfId="5161" xr:uid="{00000000-0005-0000-0000-0000DE0A0000}"/>
    <cellStyle name="_U수량_취암sample_59호선교통안전시설공_교통_01도로안내표지" xfId="5162" xr:uid="{00000000-0005-0000-0000-0000DF0A0000}"/>
    <cellStyle name="_U수량_취암sample_59호선교통안전시설공_교통_7-00.방음벽" xfId="5163" xr:uid="{00000000-0005-0000-0000-0000E00A0000}"/>
    <cellStyle name="_U수량_취암sample_59호선교통안전시설공_교통_7-00.방음벽_01.도로안내표지" xfId="5164" xr:uid="{00000000-0005-0000-0000-0000E10A0000}"/>
    <cellStyle name="_U수량_취암sample_59호선교통안전시설공_교통_7-00.방음벽_01.도로안내표지1" xfId="5165" xr:uid="{00000000-0005-0000-0000-0000E20A0000}"/>
    <cellStyle name="_U수량_취암sample_59호선교통안전시설공_교통_7-00.방음벽_01도로안내표지" xfId="5166" xr:uid="{00000000-0005-0000-0000-0000E30A0000}"/>
    <cellStyle name="_U수량_취암sample_59호선교통안전시설공_교통안전시설공" xfId="5167" xr:uid="{00000000-0005-0000-0000-0000E40A0000}"/>
    <cellStyle name="_U수량_취암sample_59호선교통안전시설공_교통안전시설공_01.도로안내표지" xfId="5168" xr:uid="{00000000-0005-0000-0000-0000E50A0000}"/>
    <cellStyle name="_U수량_취암sample_59호선교통안전시설공_교통안전시설공_01.도로안내표지1" xfId="5169" xr:uid="{00000000-0005-0000-0000-0000E60A0000}"/>
    <cellStyle name="_U수량_취암sample_59호선교통안전시설공_교통안전시설공_01도로안내표지" xfId="5170" xr:uid="{00000000-0005-0000-0000-0000E70A0000}"/>
    <cellStyle name="_U수량_취암sample_59호선교통안전시설공_교통안전시설공_7-00.방음벽" xfId="5171" xr:uid="{00000000-0005-0000-0000-0000E80A0000}"/>
    <cellStyle name="_U수량_취암sample_59호선교통안전시설공_교통안전시설공_7-00.방음벽_01.도로안내표지" xfId="5172" xr:uid="{00000000-0005-0000-0000-0000E90A0000}"/>
    <cellStyle name="_U수량_취암sample_59호선교통안전시설공_교통안전시설공_7-00.방음벽_01.도로안내표지1" xfId="5173" xr:uid="{00000000-0005-0000-0000-0000EA0A0000}"/>
    <cellStyle name="_U수량_취암sample_59호선교통안전시설공_교통안전시설공_7-00.방음벽_01도로안내표지" xfId="5174" xr:uid="{00000000-0005-0000-0000-0000EB0A0000}"/>
    <cellStyle name="_U수량_취암sample_59호선교통안전시설공_교통안전시설공1" xfId="5175" xr:uid="{00000000-0005-0000-0000-0000EC0A0000}"/>
    <cellStyle name="_U수량_취암sample_59호선교통안전시설공_교통안전시설공1_01.도로안내표지" xfId="5176" xr:uid="{00000000-0005-0000-0000-0000ED0A0000}"/>
    <cellStyle name="_U수량_취암sample_59호선교통안전시설공_교통안전시설공1_01.도로안내표지1" xfId="5177" xr:uid="{00000000-0005-0000-0000-0000EE0A0000}"/>
    <cellStyle name="_U수량_취암sample_59호선교통안전시설공_교통안전시설공1_01도로안내표지" xfId="5178" xr:uid="{00000000-0005-0000-0000-0000EF0A0000}"/>
    <cellStyle name="_U수량_취암sample_59호선교통안전시설공_교통안전시설공1_7-00.방음벽" xfId="5179" xr:uid="{00000000-0005-0000-0000-0000F00A0000}"/>
    <cellStyle name="_U수량_취암sample_59호선교통안전시설공_교통안전시설공1_7-00.방음벽_01.도로안내표지" xfId="5180" xr:uid="{00000000-0005-0000-0000-0000F10A0000}"/>
    <cellStyle name="_U수량_취암sample_59호선교통안전시설공_교통안전시설공1_7-00.방음벽_01.도로안내표지1" xfId="5181" xr:uid="{00000000-0005-0000-0000-0000F20A0000}"/>
    <cellStyle name="_U수량_취암sample_59호선교통안전시설공_교통안전시설공1_7-00.방음벽_01도로안내표지" xfId="5182" xr:uid="{00000000-0005-0000-0000-0000F30A0000}"/>
    <cellStyle name="_U수량_취암sample_7-00.방음벽" xfId="5183" xr:uid="{00000000-0005-0000-0000-0000F40A0000}"/>
    <cellStyle name="_U수량_취암sample_7-00.방음벽_01.도로안내표지" xfId="5184" xr:uid="{00000000-0005-0000-0000-0000F50A0000}"/>
    <cellStyle name="_U수량_취암sample_7-00.방음벽_01.도로안내표지1" xfId="5185" xr:uid="{00000000-0005-0000-0000-0000F60A0000}"/>
    <cellStyle name="_U수량_취암sample_7-00.방음벽_01도로안내표지" xfId="5186" xr:uid="{00000000-0005-0000-0000-0000F70A0000}"/>
    <cellStyle name="_U수량_취암sample_녹지구조물공" xfId="5187" xr:uid="{00000000-0005-0000-0000-0000F80A0000}"/>
    <cellStyle name="_U수량_취암sample_녹지구조물공_울산수량산출(주공용-노은희작업)11" xfId="5188" xr:uid="{00000000-0005-0000-0000-0000F90A0000}"/>
    <cellStyle name="_U수량_취암sample_녹지구조물공_울산수량산출(주공용-노은희작업)11_토공및호안공집계" xfId="5189" xr:uid="{00000000-0005-0000-0000-0000FA0A0000}"/>
    <cellStyle name="_U수량_취암sample_녹지구조물공_울산수량산출(주공용-노은희작업)11_토공및호안공집계_토공및호안공집계0123" xfId="5190" xr:uid="{00000000-0005-0000-0000-0000FB0A0000}"/>
    <cellStyle name="_U수량_취암sample_녹지구조물공_토공및호안공집계" xfId="5191" xr:uid="{00000000-0005-0000-0000-0000FC0A0000}"/>
    <cellStyle name="_U수량_취암sample_녹지구조물공_토공및호안공집계_토공및호안공집계0123" xfId="5192" xr:uid="{00000000-0005-0000-0000-0000FD0A0000}"/>
    <cellStyle name="_U수량_취암sample_대야포장공" xfId="5193" xr:uid="{00000000-0005-0000-0000-0000FE0A0000}"/>
    <cellStyle name="_U수량_취암sample_대야포장공_01.도로안내표지" xfId="5194" xr:uid="{00000000-0005-0000-0000-0000FF0A0000}"/>
    <cellStyle name="_U수량_취암sample_대야포장공_01.도로안내표지1" xfId="5195" xr:uid="{00000000-0005-0000-0000-0000000B0000}"/>
    <cellStyle name="_U수량_취암sample_대야포장공_01도로안내표지" xfId="5196" xr:uid="{00000000-0005-0000-0000-0000010B0000}"/>
    <cellStyle name="_U수량_취암sample_대야포장공_05.부대시설공-월암교차로" xfId="5197" xr:uid="{00000000-0005-0000-0000-0000020B0000}"/>
    <cellStyle name="_U수량_취암sample_대야포장공_05.부대시설공-월암교차로_01.도로안내표지" xfId="5198" xr:uid="{00000000-0005-0000-0000-0000030B0000}"/>
    <cellStyle name="_U수량_취암sample_대야포장공_05.부대시설공-월암교차로_01.도로안내표지1" xfId="5199" xr:uid="{00000000-0005-0000-0000-0000040B0000}"/>
    <cellStyle name="_U수량_취암sample_대야포장공_05.부대시설공-월암교차로_01도로안내표지" xfId="5200" xr:uid="{00000000-0005-0000-0000-0000050B0000}"/>
    <cellStyle name="_U수량_취암sample_대야포장공_05.부대시설공-월암교차로_05-교통안전시설공이동규국도59호선 석항-정선간" xfId="5201" xr:uid="{00000000-0005-0000-0000-0000060B0000}"/>
    <cellStyle name="_U수량_취암sample_대야포장공_05.부대시설공-월암교차로_05-교통안전시설공이동규국도59호선 석항-정선간_01.도로안내표지" xfId="5202" xr:uid="{00000000-0005-0000-0000-0000070B0000}"/>
    <cellStyle name="_U수량_취암sample_대야포장공_05.부대시설공-월암교차로_05-교통안전시설공이동규국도59호선 석항-정선간_01.도로안내표지1" xfId="5203" xr:uid="{00000000-0005-0000-0000-0000080B0000}"/>
    <cellStyle name="_U수량_취암sample_대야포장공_05.부대시설공-월암교차로_05-교통안전시설공이동규국도59호선 석항-정선간_01도로안내표지" xfId="5204" xr:uid="{00000000-0005-0000-0000-0000090B0000}"/>
    <cellStyle name="_U수량_취암sample_대야포장공_05.부대시설공-월암교차로_05-교통안전시설공이동규국도59호선 석항-정선간_7-00.방음벽" xfId="5205" xr:uid="{00000000-0005-0000-0000-00000A0B0000}"/>
    <cellStyle name="_U수량_취암sample_대야포장공_05.부대시설공-월암교차로_05-교통안전시설공이동규국도59호선 석항-정선간_7-00.방음벽_01.도로안내표지" xfId="5206" xr:uid="{00000000-0005-0000-0000-00000B0B0000}"/>
    <cellStyle name="_U수량_취암sample_대야포장공_05.부대시설공-월암교차로_05-교통안전시설공이동규국도59호선 석항-정선간_7-00.방음벽_01.도로안내표지1" xfId="5207" xr:uid="{00000000-0005-0000-0000-00000C0B0000}"/>
    <cellStyle name="_U수량_취암sample_대야포장공_05.부대시설공-월암교차로_05-교통안전시설공이동규국도59호선 석항-정선간_7-00.방음벽_01도로안내표지" xfId="5208" xr:uid="{00000000-0005-0000-0000-00000D0B0000}"/>
    <cellStyle name="_U수량_취암sample_대야포장공_05.부대시설공-월암교차로_59호선교통안전시설공" xfId="5209" xr:uid="{00000000-0005-0000-0000-00000E0B0000}"/>
    <cellStyle name="_U수량_취암sample_대야포장공_05.부대시설공-월암교차로_59호선교통안전시설공_01.도로안내표지" xfId="5210" xr:uid="{00000000-0005-0000-0000-00000F0B0000}"/>
    <cellStyle name="_U수량_취암sample_대야포장공_05.부대시설공-월암교차로_59호선교통안전시설공_01.도로안내표지1" xfId="5211" xr:uid="{00000000-0005-0000-0000-0000100B0000}"/>
    <cellStyle name="_U수량_취암sample_대야포장공_05.부대시설공-월암교차로_59호선교통안전시설공_01도로안내표지" xfId="5212" xr:uid="{00000000-0005-0000-0000-0000110B0000}"/>
    <cellStyle name="_U수량_취암sample_대야포장공_05.부대시설공-월암교차로_59호선교통안전시설공_59호선교통안전시설공" xfId="5213" xr:uid="{00000000-0005-0000-0000-0000120B0000}"/>
    <cellStyle name="_U수량_취암sample_대야포장공_05.부대시설공-월암교차로_59호선교통안전시설공_59호선교통안전시설공_01.도로안내표지" xfId="5214" xr:uid="{00000000-0005-0000-0000-0000130B0000}"/>
    <cellStyle name="_U수량_취암sample_대야포장공_05.부대시설공-월암교차로_59호선교통안전시설공_59호선교통안전시설공_01.도로안내표지1" xfId="5215" xr:uid="{00000000-0005-0000-0000-0000140B0000}"/>
    <cellStyle name="_U수량_취암sample_대야포장공_05.부대시설공-월암교차로_59호선교통안전시설공_59호선교통안전시설공_01도로안내표지" xfId="5216" xr:uid="{00000000-0005-0000-0000-0000150B0000}"/>
    <cellStyle name="_U수량_취암sample_대야포장공_05.부대시설공-월암교차로_59호선교통안전시설공_59호선교통안전시설공_7-00.방음벽" xfId="5217" xr:uid="{00000000-0005-0000-0000-0000160B0000}"/>
    <cellStyle name="_U수량_취암sample_대야포장공_05.부대시설공-월암교차로_59호선교통안전시설공_59호선교통안전시설공_7-00.방음벽_01.도로안내표지" xfId="5218" xr:uid="{00000000-0005-0000-0000-0000170B0000}"/>
    <cellStyle name="_U수량_취암sample_대야포장공_05.부대시설공-월암교차로_59호선교통안전시설공_59호선교통안전시설공_7-00.방음벽_01.도로안내표지1" xfId="5219" xr:uid="{00000000-0005-0000-0000-0000180B0000}"/>
    <cellStyle name="_U수량_취암sample_대야포장공_05.부대시설공-월암교차로_59호선교통안전시설공_59호선교통안전시설공_7-00.방음벽_01도로안내표지" xfId="5220" xr:uid="{00000000-0005-0000-0000-0000190B0000}"/>
    <cellStyle name="_U수량_취암sample_대야포장공_05.부대시설공-월암교차로_59호선교통안전시설공_7-00.방음벽" xfId="5221" xr:uid="{00000000-0005-0000-0000-00001A0B0000}"/>
    <cellStyle name="_U수량_취암sample_대야포장공_05.부대시설공-월암교차로_59호선교통안전시설공_7-00.방음벽_01.도로안내표지" xfId="5222" xr:uid="{00000000-0005-0000-0000-00001B0B0000}"/>
    <cellStyle name="_U수량_취암sample_대야포장공_05.부대시설공-월암교차로_59호선교통안전시설공_7-00.방음벽_01.도로안내표지1" xfId="5223" xr:uid="{00000000-0005-0000-0000-00001C0B0000}"/>
    <cellStyle name="_U수량_취암sample_대야포장공_05.부대시설공-월암교차로_59호선교통안전시설공_7-00.방음벽_01도로안내표지" xfId="5224" xr:uid="{00000000-0005-0000-0000-00001D0B0000}"/>
    <cellStyle name="_U수량_취암sample_대야포장공_05.부대시설공-월암교차로_59호선교통안전시설공_교통" xfId="5225" xr:uid="{00000000-0005-0000-0000-00001E0B0000}"/>
    <cellStyle name="_U수량_취암sample_대야포장공_05.부대시설공-월암교차로_59호선교통안전시설공_교통_01.도로안내표지" xfId="5226" xr:uid="{00000000-0005-0000-0000-00001F0B0000}"/>
    <cellStyle name="_U수량_취암sample_대야포장공_05.부대시설공-월암교차로_59호선교통안전시설공_교통_01.도로안내표지1" xfId="5227" xr:uid="{00000000-0005-0000-0000-0000200B0000}"/>
    <cellStyle name="_U수량_취암sample_대야포장공_05.부대시설공-월암교차로_59호선교통안전시설공_교통_01도로안내표지" xfId="5228" xr:uid="{00000000-0005-0000-0000-0000210B0000}"/>
    <cellStyle name="_U수량_취암sample_대야포장공_05.부대시설공-월암교차로_59호선교통안전시설공_교통_7-00.방음벽" xfId="5229" xr:uid="{00000000-0005-0000-0000-0000220B0000}"/>
    <cellStyle name="_U수량_취암sample_대야포장공_05.부대시설공-월암교차로_59호선교통안전시설공_교통_7-00.방음벽_01.도로안내표지" xfId="5230" xr:uid="{00000000-0005-0000-0000-0000230B0000}"/>
    <cellStyle name="_U수량_취암sample_대야포장공_05.부대시설공-월암교차로_59호선교통안전시설공_교통_7-00.방음벽_01.도로안내표지1" xfId="5231" xr:uid="{00000000-0005-0000-0000-0000240B0000}"/>
    <cellStyle name="_U수량_취암sample_대야포장공_05.부대시설공-월암교차로_59호선교통안전시설공_교통_7-00.방음벽_01도로안내표지" xfId="5232" xr:uid="{00000000-0005-0000-0000-0000250B0000}"/>
    <cellStyle name="_U수량_취암sample_대야포장공_05.부대시설공-월암교차로_59호선교통안전시설공_교통안전시설공" xfId="5233" xr:uid="{00000000-0005-0000-0000-0000260B0000}"/>
    <cellStyle name="_U수량_취암sample_대야포장공_05.부대시설공-월암교차로_59호선교통안전시설공_교통안전시설공_01.도로안내표지" xfId="5234" xr:uid="{00000000-0005-0000-0000-0000270B0000}"/>
    <cellStyle name="_U수량_취암sample_대야포장공_05.부대시설공-월암교차로_59호선교통안전시설공_교통안전시설공_01.도로안내표지1" xfId="5235" xr:uid="{00000000-0005-0000-0000-0000280B0000}"/>
    <cellStyle name="_U수량_취암sample_대야포장공_05.부대시설공-월암교차로_59호선교통안전시설공_교통안전시설공_01도로안내표지" xfId="5236" xr:uid="{00000000-0005-0000-0000-0000290B0000}"/>
    <cellStyle name="_U수량_취암sample_대야포장공_05.부대시설공-월암교차로_59호선교통안전시설공_교통안전시설공_7-00.방음벽" xfId="5237" xr:uid="{00000000-0005-0000-0000-00002A0B0000}"/>
    <cellStyle name="_U수량_취암sample_대야포장공_05.부대시설공-월암교차로_59호선교통안전시설공_교통안전시설공_7-00.방음벽_01.도로안내표지" xfId="5238" xr:uid="{00000000-0005-0000-0000-00002B0B0000}"/>
    <cellStyle name="_U수량_취암sample_대야포장공_05.부대시설공-월암교차로_59호선교통안전시설공_교통안전시설공_7-00.방음벽_01.도로안내표지1" xfId="5239" xr:uid="{00000000-0005-0000-0000-00002C0B0000}"/>
    <cellStyle name="_U수량_취암sample_대야포장공_05.부대시설공-월암교차로_59호선교통안전시설공_교통안전시설공_7-00.방음벽_01도로안내표지" xfId="5240" xr:uid="{00000000-0005-0000-0000-00002D0B0000}"/>
    <cellStyle name="_U수량_취암sample_대야포장공_05.부대시설공-월암교차로_59호선교통안전시설공_교통안전시설공1" xfId="5241" xr:uid="{00000000-0005-0000-0000-00002E0B0000}"/>
    <cellStyle name="_U수량_취암sample_대야포장공_05.부대시설공-월암교차로_59호선교통안전시설공_교통안전시설공1_01.도로안내표지" xfId="5242" xr:uid="{00000000-0005-0000-0000-00002F0B0000}"/>
    <cellStyle name="_U수량_취암sample_대야포장공_05.부대시설공-월암교차로_59호선교통안전시설공_교통안전시설공1_01.도로안내표지1" xfId="5243" xr:uid="{00000000-0005-0000-0000-0000300B0000}"/>
    <cellStyle name="_U수량_취암sample_대야포장공_05.부대시설공-월암교차로_59호선교통안전시설공_교통안전시설공1_01도로안내표지" xfId="5244" xr:uid="{00000000-0005-0000-0000-0000310B0000}"/>
    <cellStyle name="_U수량_취암sample_대야포장공_05.부대시설공-월암교차로_59호선교통안전시설공_교통안전시설공1_7-00.방음벽" xfId="5245" xr:uid="{00000000-0005-0000-0000-0000320B0000}"/>
    <cellStyle name="_U수량_취암sample_대야포장공_05.부대시설공-월암교차로_59호선교통안전시설공_교통안전시설공1_7-00.방음벽_01.도로안내표지" xfId="5246" xr:uid="{00000000-0005-0000-0000-0000330B0000}"/>
    <cellStyle name="_U수량_취암sample_대야포장공_05.부대시설공-월암교차로_59호선교통안전시설공_교통안전시설공1_7-00.방음벽_01.도로안내표지1" xfId="5247" xr:uid="{00000000-0005-0000-0000-0000340B0000}"/>
    <cellStyle name="_U수량_취암sample_대야포장공_05.부대시설공-월암교차로_59호선교통안전시설공_교통안전시설공1_7-00.방음벽_01도로안내표지" xfId="5248" xr:uid="{00000000-0005-0000-0000-0000350B0000}"/>
    <cellStyle name="_U수량_취암sample_대야포장공_05.부대시설공-월암교차로_7-00.방음벽" xfId="5249" xr:uid="{00000000-0005-0000-0000-0000360B0000}"/>
    <cellStyle name="_U수량_취암sample_대야포장공_05.부대시설공-월암교차로_7-00.방음벽_01.도로안내표지" xfId="5250" xr:uid="{00000000-0005-0000-0000-0000370B0000}"/>
    <cellStyle name="_U수량_취암sample_대야포장공_05.부대시설공-월암교차로_7-00.방음벽_01.도로안내표지1" xfId="5251" xr:uid="{00000000-0005-0000-0000-0000380B0000}"/>
    <cellStyle name="_U수량_취암sample_대야포장공_05.부대시설공-월암교차로_7-00.방음벽_01도로안내표지" xfId="5252" xr:uid="{00000000-0005-0000-0000-0000390B0000}"/>
    <cellStyle name="_U수량_취암sample_대야포장공_05-교통안전시설공이동규국도59호선 석항-정선간" xfId="5253" xr:uid="{00000000-0005-0000-0000-00003A0B0000}"/>
    <cellStyle name="_U수량_취암sample_대야포장공_05-교통안전시설공이동규국도59호선 석항-정선간_01.도로안내표지" xfId="5254" xr:uid="{00000000-0005-0000-0000-00003B0B0000}"/>
    <cellStyle name="_U수량_취암sample_대야포장공_05-교통안전시설공이동규국도59호선 석항-정선간_01.도로안내표지1" xfId="5255" xr:uid="{00000000-0005-0000-0000-00003C0B0000}"/>
    <cellStyle name="_U수량_취암sample_대야포장공_05-교통안전시설공이동규국도59호선 석항-정선간_01도로안내표지" xfId="5256" xr:uid="{00000000-0005-0000-0000-00003D0B0000}"/>
    <cellStyle name="_U수량_취암sample_대야포장공_05-교통안전시설공이동규국도59호선 석항-정선간_7-00.방음벽" xfId="5257" xr:uid="{00000000-0005-0000-0000-00003E0B0000}"/>
    <cellStyle name="_U수량_취암sample_대야포장공_05-교통안전시설공이동규국도59호선 석항-정선간_7-00.방음벽_01.도로안내표지" xfId="5258" xr:uid="{00000000-0005-0000-0000-00003F0B0000}"/>
    <cellStyle name="_U수량_취암sample_대야포장공_05-교통안전시설공이동규국도59호선 석항-정선간_7-00.방음벽_01.도로안내표지1" xfId="5259" xr:uid="{00000000-0005-0000-0000-0000400B0000}"/>
    <cellStyle name="_U수량_취암sample_대야포장공_05-교통안전시설공이동규국도59호선 석항-정선간_7-00.방음벽_01도로안내표지" xfId="5260" xr:uid="{00000000-0005-0000-0000-0000410B0000}"/>
    <cellStyle name="_U수량_취암sample_대야포장공_0825" xfId="5261" xr:uid="{00000000-0005-0000-0000-0000420B0000}"/>
    <cellStyle name="_U수량_취암sample_대야포장공_0825_울산수량산출(주공용-노은희작업)11" xfId="5262" xr:uid="{00000000-0005-0000-0000-0000430B0000}"/>
    <cellStyle name="_U수량_취암sample_대야포장공_0825_울산수량산출(주공용-노은희작업)11_토공및호안공집계" xfId="5263" xr:uid="{00000000-0005-0000-0000-0000440B0000}"/>
    <cellStyle name="_U수량_취암sample_대야포장공_0825_울산수량산출(주공용-노은희작업)11_토공및호안공집계_토공및호안공집계0123" xfId="5264" xr:uid="{00000000-0005-0000-0000-0000450B0000}"/>
    <cellStyle name="_U수량_취암sample_대야포장공_0825_토공및호안공집계" xfId="5265" xr:uid="{00000000-0005-0000-0000-0000460B0000}"/>
    <cellStyle name="_U수량_취암sample_대야포장공_0825_토공및호안공집계_토공및호안공집계0123" xfId="5266" xr:uid="{00000000-0005-0000-0000-0000470B0000}"/>
    <cellStyle name="_U수량_취암sample_대야포장공_4녹지공" xfId="5267" xr:uid="{00000000-0005-0000-0000-0000480B0000}"/>
    <cellStyle name="_U수량_취암sample_대야포장공_4녹지공_울산수량산출(주공용-노은희작업)11" xfId="5268" xr:uid="{00000000-0005-0000-0000-0000490B0000}"/>
    <cellStyle name="_U수량_취암sample_대야포장공_4녹지공_울산수량산출(주공용-노은희작업)11_토공및호안공집계" xfId="5269" xr:uid="{00000000-0005-0000-0000-00004A0B0000}"/>
    <cellStyle name="_U수량_취암sample_대야포장공_4녹지공_울산수량산출(주공용-노은희작업)11_토공및호안공집계_토공및호안공집계0123" xfId="5270" xr:uid="{00000000-0005-0000-0000-00004B0B0000}"/>
    <cellStyle name="_U수량_취암sample_대야포장공_4녹지공_토공및호안공집계" xfId="5271" xr:uid="{00000000-0005-0000-0000-00004C0B0000}"/>
    <cellStyle name="_U수량_취암sample_대야포장공_4녹지공_토공및호안공집계_토공및호안공집계0123" xfId="5272" xr:uid="{00000000-0005-0000-0000-00004D0B0000}"/>
    <cellStyle name="_U수량_취암sample_대야포장공_59호선교통안전시설공" xfId="5273" xr:uid="{00000000-0005-0000-0000-00004E0B0000}"/>
    <cellStyle name="_U수량_취암sample_대야포장공_59호선교통안전시설공_01.도로안내표지" xfId="5274" xr:uid="{00000000-0005-0000-0000-00004F0B0000}"/>
    <cellStyle name="_U수량_취암sample_대야포장공_59호선교통안전시설공_01.도로안내표지1" xfId="5275" xr:uid="{00000000-0005-0000-0000-0000500B0000}"/>
    <cellStyle name="_U수량_취암sample_대야포장공_59호선교통안전시설공_01도로안내표지" xfId="5276" xr:uid="{00000000-0005-0000-0000-0000510B0000}"/>
    <cellStyle name="_U수량_취암sample_대야포장공_59호선교통안전시설공_59호선교통안전시설공" xfId="5277" xr:uid="{00000000-0005-0000-0000-0000520B0000}"/>
    <cellStyle name="_U수량_취암sample_대야포장공_59호선교통안전시설공_59호선교통안전시설공_01.도로안내표지" xfId="5278" xr:uid="{00000000-0005-0000-0000-0000530B0000}"/>
    <cellStyle name="_U수량_취암sample_대야포장공_59호선교통안전시설공_59호선교통안전시설공_01.도로안내표지1" xfId="5279" xr:uid="{00000000-0005-0000-0000-0000540B0000}"/>
    <cellStyle name="_U수량_취암sample_대야포장공_59호선교통안전시설공_59호선교통안전시설공_01도로안내표지" xfId="5280" xr:uid="{00000000-0005-0000-0000-0000550B0000}"/>
    <cellStyle name="_U수량_취암sample_대야포장공_59호선교통안전시설공_59호선교통안전시설공_7-00.방음벽" xfId="5281" xr:uid="{00000000-0005-0000-0000-0000560B0000}"/>
    <cellStyle name="_U수량_취암sample_대야포장공_59호선교통안전시설공_59호선교통안전시설공_7-00.방음벽_01.도로안내표지" xfId="5282" xr:uid="{00000000-0005-0000-0000-0000570B0000}"/>
    <cellStyle name="_U수량_취암sample_대야포장공_59호선교통안전시설공_59호선교통안전시설공_7-00.방음벽_01.도로안내표지1" xfId="5283" xr:uid="{00000000-0005-0000-0000-0000580B0000}"/>
    <cellStyle name="_U수량_취암sample_대야포장공_59호선교통안전시설공_59호선교통안전시설공_7-00.방음벽_01도로안내표지" xfId="5284" xr:uid="{00000000-0005-0000-0000-0000590B0000}"/>
    <cellStyle name="_U수량_취암sample_대야포장공_59호선교통안전시설공_7-00.방음벽" xfId="5285" xr:uid="{00000000-0005-0000-0000-00005A0B0000}"/>
    <cellStyle name="_U수량_취암sample_대야포장공_59호선교통안전시설공_7-00.방음벽_01.도로안내표지" xfId="5286" xr:uid="{00000000-0005-0000-0000-00005B0B0000}"/>
    <cellStyle name="_U수량_취암sample_대야포장공_59호선교통안전시설공_7-00.방음벽_01.도로안내표지1" xfId="5287" xr:uid="{00000000-0005-0000-0000-00005C0B0000}"/>
    <cellStyle name="_U수량_취암sample_대야포장공_59호선교통안전시설공_7-00.방음벽_01도로안내표지" xfId="5288" xr:uid="{00000000-0005-0000-0000-00005D0B0000}"/>
    <cellStyle name="_U수량_취암sample_대야포장공_59호선교통안전시설공_교통" xfId="5289" xr:uid="{00000000-0005-0000-0000-00005E0B0000}"/>
    <cellStyle name="_U수량_취암sample_대야포장공_59호선교통안전시설공_교통_01.도로안내표지" xfId="5290" xr:uid="{00000000-0005-0000-0000-00005F0B0000}"/>
    <cellStyle name="_U수량_취암sample_대야포장공_59호선교통안전시설공_교통_01.도로안내표지1" xfId="5291" xr:uid="{00000000-0005-0000-0000-0000600B0000}"/>
    <cellStyle name="_U수량_취암sample_대야포장공_59호선교통안전시설공_교통_01도로안내표지" xfId="5292" xr:uid="{00000000-0005-0000-0000-0000610B0000}"/>
    <cellStyle name="_U수량_취암sample_대야포장공_59호선교통안전시설공_교통_7-00.방음벽" xfId="5293" xr:uid="{00000000-0005-0000-0000-0000620B0000}"/>
    <cellStyle name="_U수량_취암sample_대야포장공_59호선교통안전시설공_교통_7-00.방음벽_01.도로안내표지" xfId="5294" xr:uid="{00000000-0005-0000-0000-0000630B0000}"/>
    <cellStyle name="_U수량_취암sample_대야포장공_59호선교통안전시설공_교통_7-00.방음벽_01.도로안내표지1" xfId="5295" xr:uid="{00000000-0005-0000-0000-0000640B0000}"/>
    <cellStyle name="_U수량_취암sample_대야포장공_59호선교통안전시설공_교통_7-00.방음벽_01도로안내표지" xfId="5296" xr:uid="{00000000-0005-0000-0000-0000650B0000}"/>
    <cellStyle name="_U수량_취암sample_대야포장공_59호선교통안전시설공_교통안전시설공" xfId="5297" xr:uid="{00000000-0005-0000-0000-0000660B0000}"/>
    <cellStyle name="_U수량_취암sample_대야포장공_59호선교통안전시설공_교통안전시설공_01.도로안내표지" xfId="5298" xr:uid="{00000000-0005-0000-0000-0000670B0000}"/>
    <cellStyle name="_U수량_취암sample_대야포장공_59호선교통안전시설공_교통안전시설공_01.도로안내표지1" xfId="5299" xr:uid="{00000000-0005-0000-0000-0000680B0000}"/>
    <cellStyle name="_U수량_취암sample_대야포장공_59호선교통안전시설공_교통안전시설공_01도로안내표지" xfId="5300" xr:uid="{00000000-0005-0000-0000-0000690B0000}"/>
    <cellStyle name="_U수량_취암sample_대야포장공_59호선교통안전시설공_교통안전시설공_7-00.방음벽" xfId="5301" xr:uid="{00000000-0005-0000-0000-00006A0B0000}"/>
    <cellStyle name="_U수량_취암sample_대야포장공_59호선교통안전시설공_교통안전시설공_7-00.방음벽_01.도로안내표지" xfId="5302" xr:uid="{00000000-0005-0000-0000-00006B0B0000}"/>
    <cellStyle name="_U수량_취암sample_대야포장공_59호선교통안전시설공_교통안전시설공_7-00.방음벽_01.도로안내표지1" xfId="5303" xr:uid="{00000000-0005-0000-0000-00006C0B0000}"/>
    <cellStyle name="_U수량_취암sample_대야포장공_59호선교통안전시설공_교통안전시설공_7-00.방음벽_01도로안내표지" xfId="5304" xr:uid="{00000000-0005-0000-0000-00006D0B0000}"/>
    <cellStyle name="_U수량_취암sample_대야포장공_59호선교통안전시설공_교통안전시설공1" xfId="5305" xr:uid="{00000000-0005-0000-0000-00006E0B0000}"/>
    <cellStyle name="_U수량_취암sample_대야포장공_59호선교통안전시설공_교통안전시설공1_01.도로안내표지" xfId="5306" xr:uid="{00000000-0005-0000-0000-00006F0B0000}"/>
    <cellStyle name="_U수량_취암sample_대야포장공_59호선교통안전시설공_교통안전시설공1_01.도로안내표지1" xfId="5307" xr:uid="{00000000-0005-0000-0000-0000700B0000}"/>
    <cellStyle name="_U수량_취암sample_대야포장공_59호선교통안전시설공_교통안전시설공1_01도로안내표지" xfId="5308" xr:uid="{00000000-0005-0000-0000-0000710B0000}"/>
    <cellStyle name="_U수량_취암sample_대야포장공_59호선교통안전시설공_교통안전시설공1_7-00.방음벽" xfId="5309" xr:uid="{00000000-0005-0000-0000-0000720B0000}"/>
    <cellStyle name="_U수량_취암sample_대야포장공_59호선교통안전시설공_교통안전시설공1_7-00.방음벽_01.도로안내표지" xfId="5310" xr:uid="{00000000-0005-0000-0000-0000730B0000}"/>
    <cellStyle name="_U수량_취암sample_대야포장공_59호선교통안전시설공_교통안전시설공1_7-00.방음벽_01.도로안내표지1" xfId="5311" xr:uid="{00000000-0005-0000-0000-0000740B0000}"/>
    <cellStyle name="_U수량_취암sample_대야포장공_59호선교통안전시설공_교통안전시설공1_7-00.방음벽_01도로안내표지" xfId="5312" xr:uid="{00000000-0005-0000-0000-0000750B0000}"/>
    <cellStyle name="_U수량_취암sample_대야포장공_7-00.방음벽" xfId="5313" xr:uid="{00000000-0005-0000-0000-0000760B0000}"/>
    <cellStyle name="_U수량_취암sample_대야포장공_7-00.방음벽_01.도로안내표지" xfId="5314" xr:uid="{00000000-0005-0000-0000-0000770B0000}"/>
    <cellStyle name="_U수량_취암sample_대야포장공_7-00.방음벽_01.도로안내표지1" xfId="5315" xr:uid="{00000000-0005-0000-0000-0000780B0000}"/>
    <cellStyle name="_U수량_취암sample_대야포장공_7-00.방음벽_01도로안내표지" xfId="5316" xr:uid="{00000000-0005-0000-0000-0000790B0000}"/>
    <cellStyle name="_U수량_취암sample_대야포장공_녹지구조물공" xfId="5317" xr:uid="{00000000-0005-0000-0000-00007A0B0000}"/>
    <cellStyle name="_U수량_취암sample_대야포장공_녹지구조물공_울산수량산출(주공용-노은희작업)11" xfId="5318" xr:uid="{00000000-0005-0000-0000-00007B0B0000}"/>
    <cellStyle name="_U수량_취암sample_대야포장공_녹지구조물공_울산수량산출(주공용-노은희작업)11_토공및호안공집계" xfId="5319" xr:uid="{00000000-0005-0000-0000-00007C0B0000}"/>
    <cellStyle name="_U수량_취암sample_대야포장공_녹지구조물공_울산수량산출(주공용-노은희작업)11_토공및호안공집계_토공및호안공집계0123" xfId="5320" xr:uid="{00000000-0005-0000-0000-00007D0B0000}"/>
    <cellStyle name="_U수량_취암sample_대야포장공_녹지구조물공_토공및호안공집계" xfId="5321" xr:uid="{00000000-0005-0000-0000-00007E0B0000}"/>
    <cellStyle name="_U수량_취암sample_대야포장공_녹지구조물공_토공및호안공집계_토공및호안공집계0123" xfId="5322" xr:uid="{00000000-0005-0000-0000-00007F0B0000}"/>
    <cellStyle name="_U수량_취암sample_대야포장공_대야배수공" xfId="5323" xr:uid="{00000000-0005-0000-0000-0000800B0000}"/>
    <cellStyle name="_U수량_취암sample_대야포장공_대야배수공_0825" xfId="5324" xr:uid="{00000000-0005-0000-0000-0000810B0000}"/>
    <cellStyle name="_U수량_취암sample_대야포장공_대야배수공_0825_울산수량산출(주공용-노은희작업)11" xfId="5325" xr:uid="{00000000-0005-0000-0000-0000820B0000}"/>
    <cellStyle name="_U수량_취암sample_대야포장공_대야배수공_0825_울산수량산출(주공용-노은희작업)11_토공및호안공집계" xfId="5326" xr:uid="{00000000-0005-0000-0000-0000830B0000}"/>
    <cellStyle name="_U수량_취암sample_대야포장공_대야배수공_0825_울산수량산출(주공용-노은희작업)11_토공및호안공집계_토공및호안공집계0123" xfId="5327" xr:uid="{00000000-0005-0000-0000-0000840B0000}"/>
    <cellStyle name="_U수량_취암sample_대야포장공_대야배수공_0825_토공및호안공집계" xfId="5328" xr:uid="{00000000-0005-0000-0000-0000850B0000}"/>
    <cellStyle name="_U수량_취암sample_대야포장공_대야배수공_0825_토공및호안공집계_토공및호안공집계0123" xfId="5329" xr:uid="{00000000-0005-0000-0000-0000860B0000}"/>
    <cellStyle name="_U수량_취암sample_대야포장공_대야배수공_3배수공" xfId="5330" xr:uid="{00000000-0005-0000-0000-0000870B0000}"/>
    <cellStyle name="_U수량_취암sample_대야포장공_대야배수공_3배수공_0825" xfId="5331" xr:uid="{00000000-0005-0000-0000-0000880B0000}"/>
    <cellStyle name="_U수량_취암sample_대야포장공_대야배수공_3배수공_0825_울산수량산출(주공용-노은희작업)11" xfId="5332" xr:uid="{00000000-0005-0000-0000-0000890B0000}"/>
    <cellStyle name="_U수량_취암sample_대야포장공_대야배수공_3배수공_0825_울산수량산출(주공용-노은희작업)11_토공및호안공집계" xfId="5333" xr:uid="{00000000-0005-0000-0000-00008A0B0000}"/>
    <cellStyle name="_U수량_취암sample_대야포장공_대야배수공_3배수공_0825_울산수량산출(주공용-노은희작업)11_토공및호안공집계_토공및호안공집계0123" xfId="5334" xr:uid="{00000000-0005-0000-0000-00008B0B0000}"/>
    <cellStyle name="_U수량_취암sample_대야포장공_대야배수공_3배수공_0825_토공및호안공집계" xfId="5335" xr:uid="{00000000-0005-0000-0000-00008C0B0000}"/>
    <cellStyle name="_U수량_취암sample_대야포장공_대야배수공_3배수공_0825_토공및호안공집계_토공및호안공집계0123" xfId="5336" xr:uid="{00000000-0005-0000-0000-00008D0B0000}"/>
    <cellStyle name="_U수량_취암sample_대야포장공_대야배수공_3배수공_4녹지공" xfId="5337" xr:uid="{00000000-0005-0000-0000-00008E0B0000}"/>
    <cellStyle name="_U수량_취암sample_대야포장공_대야배수공_3배수공_4녹지공_울산수량산출(주공용-노은희작업)11" xfId="5338" xr:uid="{00000000-0005-0000-0000-00008F0B0000}"/>
    <cellStyle name="_U수량_취암sample_대야포장공_대야배수공_3배수공_4녹지공_울산수량산출(주공용-노은희작업)11_토공및호안공집계" xfId="5339" xr:uid="{00000000-0005-0000-0000-0000900B0000}"/>
    <cellStyle name="_U수량_취암sample_대야포장공_대야배수공_3배수공_4녹지공_울산수량산출(주공용-노은희작업)11_토공및호안공집계_토공및호안공집계0123" xfId="5340" xr:uid="{00000000-0005-0000-0000-0000910B0000}"/>
    <cellStyle name="_U수량_취암sample_대야포장공_대야배수공_3배수공_4녹지공_토공및호안공집계" xfId="5341" xr:uid="{00000000-0005-0000-0000-0000920B0000}"/>
    <cellStyle name="_U수량_취암sample_대야포장공_대야배수공_3배수공_4녹지공_토공및호안공집계_토공및호안공집계0123" xfId="5342" xr:uid="{00000000-0005-0000-0000-0000930B0000}"/>
    <cellStyle name="_U수량_취암sample_대야포장공_대야배수공_3배수공_녹지구조물공" xfId="5343" xr:uid="{00000000-0005-0000-0000-0000940B0000}"/>
    <cellStyle name="_U수량_취암sample_대야포장공_대야배수공_3배수공_녹지구조물공_울산수량산출(주공용-노은희작업)11" xfId="5344" xr:uid="{00000000-0005-0000-0000-0000950B0000}"/>
    <cellStyle name="_U수량_취암sample_대야포장공_대야배수공_3배수공_녹지구조물공_울산수량산출(주공용-노은희작업)11_토공및호안공집계" xfId="5345" xr:uid="{00000000-0005-0000-0000-0000960B0000}"/>
    <cellStyle name="_U수량_취암sample_대야포장공_대야배수공_3배수공_녹지구조물공_울산수량산출(주공용-노은희작업)11_토공및호안공집계_토공및호안공집계0123" xfId="5346" xr:uid="{00000000-0005-0000-0000-0000970B0000}"/>
    <cellStyle name="_U수량_취암sample_대야포장공_대야배수공_3배수공_녹지구조물공_토공및호안공집계" xfId="5347" xr:uid="{00000000-0005-0000-0000-0000980B0000}"/>
    <cellStyle name="_U수량_취암sample_대야포장공_대야배수공_3배수공_녹지구조물공_토공및호안공집계_토공및호안공집계0123" xfId="5348" xr:uid="{00000000-0005-0000-0000-0000990B0000}"/>
    <cellStyle name="_U수량_취암sample_대야포장공_대야배수공_3배수공_연성" xfId="5349" xr:uid="{00000000-0005-0000-0000-00009A0B0000}"/>
    <cellStyle name="_U수량_취암sample_대야포장공_대야배수공_3배수공_연성_울산수량산출(주공용-노은희작업)11" xfId="5350" xr:uid="{00000000-0005-0000-0000-00009B0B0000}"/>
    <cellStyle name="_U수량_취암sample_대야포장공_대야배수공_3배수공_연성_울산수량산출(주공용-노은희작업)11_토공및호안공집계" xfId="5351" xr:uid="{00000000-0005-0000-0000-00009C0B0000}"/>
    <cellStyle name="_U수량_취암sample_대야포장공_대야배수공_3배수공_연성_울산수량산출(주공용-노은희작업)11_토공및호안공집계_토공및호안공집계0123" xfId="5352" xr:uid="{00000000-0005-0000-0000-00009D0B0000}"/>
    <cellStyle name="_U수량_취암sample_대야포장공_대야배수공_3배수공_연성_토공및호안공집계" xfId="5353" xr:uid="{00000000-0005-0000-0000-00009E0B0000}"/>
    <cellStyle name="_U수량_취암sample_대야포장공_대야배수공_3배수공_연성_토공및호안공집계_토공및호안공집계0123" xfId="5354" xr:uid="{00000000-0005-0000-0000-00009F0B0000}"/>
    <cellStyle name="_U수량_취암sample_대야포장공_대야배수공_3배수공_울산수량산출(주공용-노은희작업)11" xfId="5355" xr:uid="{00000000-0005-0000-0000-0000A00B0000}"/>
    <cellStyle name="_U수량_취암sample_대야포장공_대야배수공_3배수공_울산수량산출(주공용-노은희작업)11_토공및호안공집계" xfId="5356" xr:uid="{00000000-0005-0000-0000-0000A10B0000}"/>
    <cellStyle name="_U수량_취암sample_대야포장공_대야배수공_3배수공_울산수량산출(주공용-노은희작업)11_토공및호안공집계_토공및호안공집계0123" xfId="5357" xr:uid="{00000000-0005-0000-0000-0000A20B0000}"/>
    <cellStyle name="_U수량_취암sample_대야포장공_대야배수공_3배수공_토공및호안공집계" xfId="5358" xr:uid="{00000000-0005-0000-0000-0000A30B0000}"/>
    <cellStyle name="_U수량_취암sample_대야포장공_대야배수공_3배수공_토공및호안공집계_토공및호안공집계0123" xfId="5359" xr:uid="{00000000-0005-0000-0000-0000A40B0000}"/>
    <cellStyle name="_U수량_취암sample_대야포장공_대야배수공_4녹지공" xfId="5360" xr:uid="{00000000-0005-0000-0000-0000A50B0000}"/>
    <cellStyle name="_U수량_취암sample_대야포장공_대야배수공_4녹지공_울산수량산출(주공용-노은희작업)11" xfId="5361" xr:uid="{00000000-0005-0000-0000-0000A60B0000}"/>
    <cellStyle name="_U수량_취암sample_대야포장공_대야배수공_4녹지공_울산수량산출(주공용-노은희작업)11_토공및호안공집계" xfId="5362" xr:uid="{00000000-0005-0000-0000-0000A70B0000}"/>
    <cellStyle name="_U수량_취암sample_대야포장공_대야배수공_4녹지공_울산수량산출(주공용-노은희작업)11_토공및호안공집계_토공및호안공집계0123" xfId="5363" xr:uid="{00000000-0005-0000-0000-0000A80B0000}"/>
    <cellStyle name="_U수량_취암sample_대야포장공_대야배수공_4녹지공_토공및호안공집계" xfId="5364" xr:uid="{00000000-0005-0000-0000-0000A90B0000}"/>
    <cellStyle name="_U수량_취암sample_대야포장공_대야배수공_4녹지공_토공및호안공집계_토공및호안공집계0123" xfId="5365" xr:uid="{00000000-0005-0000-0000-0000AA0B0000}"/>
    <cellStyle name="_U수량_취암sample_대야포장공_대야배수공_녹지구조물공" xfId="5366" xr:uid="{00000000-0005-0000-0000-0000AB0B0000}"/>
    <cellStyle name="_U수량_취암sample_대야포장공_대야배수공_녹지구조물공_울산수량산출(주공용-노은희작업)11" xfId="5367" xr:uid="{00000000-0005-0000-0000-0000AC0B0000}"/>
    <cellStyle name="_U수량_취암sample_대야포장공_대야배수공_녹지구조물공_울산수량산출(주공용-노은희작업)11_토공및호안공집계" xfId="5368" xr:uid="{00000000-0005-0000-0000-0000AD0B0000}"/>
    <cellStyle name="_U수량_취암sample_대야포장공_대야배수공_녹지구조물공_울산수량산출(주공용-노은희작업)11_토공및호안공집계_토공및호안공집계0123" xfId="5369" xr:uid="{00000000-0005-0000-0000-0000AE0B0000}"/>
    <cellStyle name="_U수량_취암sample_대야포장공_대야배수공_녹지구조물공_토공및호안공집계" xfId="5370" xr:uid="{00000000-0005-0000-0000-0000AF0B0000}"/>
    <cellStyle name="_U수량_취암sample_대야포장공_대야배수공_녹지구조물공_토공및호안공집계_토공및호안공집계0123" xfId="5371" xr:uid="{00000000-0005-0000-0000-0000B00B0000}"/>
    <cellStyle name="_U수량_취암sample_대야포장공_대야배수공_연성" xfId="5372" xr:uid="{00000000-0005-0000-0000-0000B10B0000}"/>
    <cellStyle name="_U수량_취암sample_대야포장공_대야배수공_연성_울산수량산출(주공용-노은희작업)11" xfId="5373" xr:uid="{00000000-0005-0000-0000-0000B20B0000}"/>
    <cellStyle name="_U수량_취암sample_대야포장공_대야배수공_연성_울산수량산출(주공용-노은희작업)11_토공및호안공집계" xfId="5374" xr:uid="{00000000-0005-0000-0000-0000B30B0000}"/>
    <cellStyle name="_U수량_취암sample_대야포장공_대야배수공_연성_울산수량산출(주공용-노은희작업)11_토공및호안공집계_토공및호안공집계0123" xfId="5375" xr:uid="{00000000-0005-0000-0000-0000B40B0000}"/>
    <cellStyle name="_U수량_취암sample_대야포장공_대야배수공_연성_토공및호안공집계" xfId="5376" xr:uid="{00000000-0005-0000-0000-0000B50B0000}"/>
    <cellStyle name="_U수량_취암sample_대야포장공_대야배수공_연성_토공및호안공집계_토공및호안공집계0123" xfId="5377" xr:uid="{00000000-0005-0000-0000-0000B60B0000}"/>
    <cellStyle name="_U수량_취암sample_대야포장공_대야배수공_울산수량산출(주공용-노은희작업)11" xfId="5378" xr:uid="{00000000-0005-0000-0000-0000B70B0000}"/>
    <cellStyle name="_U수량_취암sample_대야포장공_대야배수공_울산수량산출(주공용-노은희작업)11_토공및호안공집계" xfId="5379" xr:uid="{00000000-0005-0000-0000-0000B80B0000}"/>
    <cellStyle name="_U수량_취암sample_대야포장공_대야배수공_울산수량산출(주공용-노은희작업)11_토공및호안공집계_토공및호안공집계0123" xfId="5380" xr:uid="{00000000-0005-0000-0000-0000B90B0000}"/>
    <cellStyle name="_U수량_취암sample_대야포장공_대야배수공_토공및호안공집계" xfId="5381" xr:uid="{00000000-0005-0000-0000-0000BA0B0000}"/>
    <cellStyle name="_U수량_취암sample_대야포장공_대야배수공_토공및호안공집계_토공및호안공집계0123" xfId="5382" xr:uid="{00000000-0005-0000-0000-0000BB0B0000}"/>
    <cellStyle name="_U수량_취암sample_대야포장공_연성" xfId="5383" xr:uid="{00000000-0005-0000-0000-0000BC0B0000}"/>
    <cellStyle name="_U수량_취암sample_대야포장공_연성_울산수량산출(주공용-노은희작업)11" xfId="5384" xr:uid="{00000000-0005-0000-0000-0000BD0B0000}"/>
    <cellStyle name="_U수량_취암sample_대야포장공_연성_울산수량산출(주공용-노은희작업)11_토공및호안공집계" xfId="5385" xr:uid="{00000000-0005-0000-0000-0000BE0B0000}"/>
    <cellStyle name="_U수량_취암sample_대야포장공_연성_울산수량산출(주공용-노은희작업)11_토공및호안공집계_토공및호안공집계0123" xfId="5386" xr:uid="{00000000-0005-0000-0000-0000BF0B0000}"/>
    <cellStyle name="_U수량_취암sample_대야포장공_연성_토공및호안공집계" xfId="5387" xr:uid="{00000000-0005-0000-0000-0000C00B0000}"/>
    <cellStyle name="_U수량_취암sample_대야포장공_연성_토공및호안공집계_토공및호안공집계0123" xfId="5388" xr:uid="{00000000-0005-0000-0000-0000C10B0000}"/>
    <cellStyle name="_U수량_취암sample_대야포장공_울산수량산출(주공용-노은희작업)11" xfId="5389" xr:uid="{00000000-0005-0000-0000-0000C20B0000}"/>
    <cellStyle name="_U수량_취암sample_대야포장공_울산수량산출(주공용-노은희작업)11_토공및호안공집계" xfId="5390" xr:uid="{00000000-0005-0000-0000-0000C30B0000}"/>
    <cellStyle name="_U수량_취암sample_대야포장공_울산수량산출(주공용-노은희작업)11_토공및호안공집계_토공및호안공집계0123" xfId="5391" xr:uid="{00000000-0005-0000-0000-0000C40B0000}"/>
    <cellStyle name="_U수량_취암sample_대야포장공_토공및호안공집계" xfId="5392" xr:uid="{00000000-0005-0000-0000-0000C50B0000}"/>
    <cellStyle name="_U수량_취암sample_대야포장공_토공및호안공집계_토공및호안공집계0123" xfId="5393" xr:uid="{00000000-0005-0000-0000-0000C60B0000}"/>
    <cellStyle name="_U수량_취암sample_연성" xfId="5394" xr:uid="{00000000-0005-0000-0000-0000C70B0000}"/>
    <cellStyle name="_U수량_취암sample_연성_울산수량산출(주공용-노은희작업)11" xfId="5395" xr:uid="{00000000-0005-0000-0000-0000C80B0000}"/>
    <cellStyle name="_U수량_취암sample_연성_울산수량산출(주공용-노은희작업)11_토공및호안공집계" xfId="5396" xr:uid="{00000000-0005-0000-0000-0000C90B0000}"/>
    <cellStyle name="_U수량_취암sample_연성_울산수량산출(주공용-노은희작업)11_토공및호안공집계_토공및호안공집계0123" xfId="5397" xr:uid="{00000000-0005-0000-0000-0000CA0B0000}"/>
    <cellStyle name="_U수량_취암sample_연성_토공및호안공집계" xfId="5398" xr:uid="{00000000-0005-0000-0000-0000CB0B0000}"/>
    <cellStyle name="_U수량_취암sample_연성_토공및호안공집계_토공및호안공집계0123" xfId="5399" xr:uid="{00000000-0005-0000-0000-0000CC0B0000}"/>
    <cellStyle name="_U수량_취암sample_울산수량산출(주공용-노은희작업)11" xfId="5400" xr:uid="{00000000-0005-0000-0000-0000CD0B0000}"/>
    <cellStyle name="_U수량_취암sample_울산수량산출(주공용-노은희작업)11_토공및호안공집계" xfId="5401" xr:uid="{00000000-0005-0000-0000-0000CE0B0000}"/>
    <cellStyle name="_U수량_취암sample_울산수량산출(주공용-노은희작업)11_토공및호안공집계_토공및호안공집계0123" xfId="5402" xr:uid="{00000000-0005-0000-0000-0000CF0B0000}"/>
    <cellStyle name="_U수량_취암sample_토공및호안공집계" xfId="5403" xr:uid="{00000000-0005-0000-0000-0000D00B0000}"/>
    <cellStyle name="_U수량_취암sample_토공및호안공집계_토공및호안공집계0123" xfId="5404" xr:uid="{00000000-0005-0000-0000-0000D10B0000}"/>
    <cellStyle name="_U수량_토공및호안공집계" xfId="5405" xr:uid="{00000000-0005-0000-0000-0000D20B0000}"/>
    <cellStyle name="_U수량_토공및호안공집계_토공및호안공집계0123" xfId="5406" xr:uid="{00000000-0005-0000-0000-0000D30B0000}"/>
    <cellStyle name="_U수량_토적표" xfId="5407" xr:uid="{00000000-0005-0000-0000-0000D40B0000}"/>
    <cellStyle name="_U수량_토적표_0825" xfId="5408" xr:uid="{00000000-0005-0000-0000-0000D50B0000}"/>
    <cellStyle name="_U수량_토적표_0825_울산수량산출(주공용-노은희작업)11" xfId="5409" xr:uid="{00000000-0005-0000-0000-0000D60B0000}"/>
    <cellStyle name="_U수량_토적표_0825_울산수량산출(주공용-노은희작업)11_토공및호안공집계" xfId="5410" xr:uid="{00000000-0005-0000-0000-0000D70B0000}"/>
    <cellStyle name="_U수량_토적표_0825_울산수량산출(주공용-노은희작업)11_토공및호안공집계_토공및호안공집계0123" xfId="5411" xr:uid="{00000000-0005-0000-0000-0000D80B0000}"/>
    <cellStyle name="_U수량_토적표_0825_토공및호안공집계" xfId="5412" xr:uid="{00000000-0005-0000-0000-0000D90B0000}"/>
    <cellStyle name="_U수량_토적표_0825_토공및호안공집계_토공및호안공집계0123" xfId="5413" xr:uid="{00000000-0005-0000-0000-0000DA0B0000}"/>
    <cellStyle name="_U수량_토적표_4녹지공" xfId="5414" xr:uid="{00000000-0005-0000-0000-0000DB0B0000}"/>
    <cellStyle name="_U수량_토적표_4녹지공_울산수량산출(주공용-노은희작업)11" xfId="5415" xr:uid="{00000000-0005-0000-0000-0000DC0B0000}"/>
    <cellStyle name="_U수량_토적표_4녹지공_울산수량산출(주공용-노은희작업)11_토공및호안공집계" xfId="5416" xr:uid="{00000000-0005-0000-0000-0000DD0B0000}"/>
    <cellStyle name="_U수량_토적표_4녹지공_울산수량산출(주공용-노은희작업)11_토공및호안공집계_토공및호안공집계0123" xfId="5417" xr:uid="{00000000-0005-0000-0000-0000DE0B0000}"/>
    <cellStyle name="_U수량_토적표_4녹지공_토공및호안공집계" xfId="5418" xr:uid="{00000000-0005-0000-0000-0000DF0B0000}"/>
    <cellStyle name="_U수량_토적표_4녹지공_토공및호안공집계_토공및호안공집계0123" xfId="5419" xr:uid="{00000000-0005-0000-0000-0000E00B0000}"/>
    <cellStyle name="_U수량_토적표_녹지구조물공" xfId="5420" xr:uid="{00000000-0005-0000-0000-0000E10B0000}"/>
    <cellStyle name="_U수량_토적표_녹지구조물공_울산수량산출(주공용-노은희작업)11" xfId="5421" xr:uid="{00000000-0005-0000-0000-0000E20B0000}"/>
    <cellStyle name="_U수량_토적표_녹지구조물공_울산수량산출(주공용-노은희작업)11_토공및호안공집계" xfId="5422" xr:uid="{00000000-0005-0000-0000-0000E30B0000}"/>
    <cellStyle name="_U수량_토적표_녹지구조물공_울산수량산출(주공용-노은희작업)11_토공및호안공집계_토공및호안공집계0123" xfId="5423" xr:uid="{00000000-0005-0000-0000-0000E40B0000}"/>
    <cellStyle name="_U수량_토적표_녹지구조물공_토공및호안공집계" xfId="5424" xr:uid="{00000000-0005-0000-0000-0000E50B0000}"/>
    <cellStyle name="_U수량_토적표_녹지구조물공_토공및호안공집계_토공및호안공집계0123" xfId="5425" xr:uid="{00000000-0005-0000-0000-0000E60B0000}"/>
    <cellStyle name="_U수량_토적표_연성" xfId="5426" xr:uid="{00000000-0005-0000-0000-0000E70B0000}"/>
    <cellStyle name="_U수량_토적표_연성_울산수량산출(주공용-노은희작업)11" xfId="5427" xr:uid="{00000000-0005-0000-0000-0000E80B0000}"/>
    <cellStyle name="_U수량_토적표_연성_울산수량산출(주공용-노은희작업)11_토공및호안공집계" xfId="5428" xr:uid="{00000000-0005-0000-0000-0000E90B0000}"/>
    <cellStyle name="_U수량_토적표_연성_울산수량산출(주공용-노은희작업)11_토공및호안공집계_토공및호안공집계0123" xfId="5429" xr:uid="{00000000-0005-0000-0000-0000EA0B0000}"/>
    <cellStyle name="_U수량_토적표_연성_토공및호안공집계" xfId="5430" xr:uid="{00000000-0005-0000-0000-0000EB0B0000}"/>
    <cellStyle name="_U수량_토적표_연성_토공및호안공집계_토공및호안공집계0123" xfId="5431" xr:uid="{00000000-0005-0000-0000-0000EC0B0000}"/>
    <cellStyle name="_U수량_토적표_울산수량산출(주공용-노은희작업)11" xfId="5432" xr:uid="{00000000-0005-0000-0000-0000ED0B0000}"/>
    <cellStyle name="_U수량_토적표_울산수량산출(주공용-노은희작업)11_토공및호안공집계" xfId="5433" xr:uid="{00000000-0005-0000-0000-0000EE0B0000}"/>
    <cellStyle name="_U수량_토적표_울산수량산출(주공용-노은희작업)11_토공및호안공집계_토공및호안공집계0123" xfId="5434" xr:uid="{00000000-0005-0000-0000-0000EF0B0000}"/>
    <cellStyle name="_U수량_토적표_토공및호안공집계" xfId="5435" xr:uid="{00000000-0005-0000-0000-0000F00B0000}"/>
    <cellStyle name="_U수량_토적표_토공및호안공집계_토공및호안공집계0123" xfId="5436" xr:uid="{00000000-0005-0000-0000-0000F10B0000}"/>
    <cellStyle name="_u형개거" xfId="5437" xr:uid="{00000000-0005-0000-0000-0000F20B0000}"/>
    <cellStyle name="_Z_금동교주요자재" xfId="5438" xr:uid="{00000000-0005-0000-0000-0000F30B0000}"/>
    <cellStyle name="_Z금동교~1" xfId="5439" xr:uid="{00000000-0005-0000-0000-0000F40B0000}"/>
    <cellStyle name="_가송육교-자재집계" xfId="5440" xr:uid="{00000000-0005-0000-0000-0000F50B0000}"/>
    <cellStyle name="_간선관로" xfId="5441" xr:uid="{00000000-0005-0000-0000-0000F60B0000}"/>
    <cellStyle name="_간선관로_0.구조물공(총괄)" xfId="5442" xr:uid="{00000000-0005-0000-0000-0000F70B0000}"/>
    <cellStyle name="_간선관로_1.0 토공" xfId="5443" xr:uid="{00000000-0005-0000-0000-0000F80B0000}"/>
    <cellStyle name="_간선관로_2.0 토공" xfId="5444" xr:uid="{00000000-0005-0000-0000-0000F90B0000}"/>
    <cellStyle name="_간선관로_가시설" xfId="5445" xr:uid="{00000000-0005-0000-0000-0000FA0B0000}"/>
    <cellStyle name="_간선관로_가시설_1.0 토공" xfId="5446" xr:uid="{00000000-0005-0000-0000-0000FB0B0000}"/>
    <cellStyle name="_간선관로_가시설_2.0 토공" xfId="5447" xr:uid="{00000000-0005-0000-0000-0000FC0B0000}"/>
    <cellStyle name="_간선관로_가시설_구내배관토공" xfId="5448" xr:uid="{00000000-0005-0000-0000-0000FD0B0000}"/>
    <cellStyle name="_간선관로_가시설_맨홀토공" xfId="5449" xr:uid="{00000000-0005-0000-0000-0000FE0B0000}"/>
    <cellStyle name="_간선관로_구내배관토공" xfId="5450" xr:uid="{00000000-0005-0000-0000-0000FF0B0000}"/>
    <cellStyle name="_간선관로_맨홀토공" xfId="5451" xr:uid="{00000000-0005-0000-0000-0000000C0000}"/>
    <cellStyle name="_간지" xfId="5452" xr:uid="{00000000-0005-0000-0000-0000010C0000}"/>
    <cellStyle name="_갈전리2공구수량" xfId="25" xr:uid="{00000000-0005-0000-0000-0000020C0000}"/>
    <cellStyle name="_갈전리2공구수량_4.포장수량" xfId="26" xr:uid="{00000000-0005-0000-0000-0000030C0000}"/>
    <cellStyle name="_강구배수설비수량_rev3" xfId="5453" xr:uid="{00000000-0005-0000-0000-0000040C0000}"/>
    <cellStyle name="_강구배수설비수량_rev3_Book1" xfId="5454" xr:uid="{00000000-0005-0000-0000-0000050C0000}"/>
    <cellStyle name="_강구배수설비수량_rev3_Book4" xfId="5455" xr:uid="{00000000-0005-0000-0000-0000060C0000}"/>
    <cellStyle name="_강구배수설비수량_rev3_관로공(죽산3..)" xfId="5456" xr:uid="{00000000-0005-0000-0000-0000070C0000}"/>
    <cellStyle name="_강구배수설비수량_rev3_부대공(금산)" xfId="5457" xr:uid="{00000000-0005-0000-0000-0000080C0000}"/>
    <cellStyle name="_강구배수설비수량_rev3_부대공(죽산)" xfId="5458" xr:uid="{00000000-0005-0000-0000-0000090C0000}"/>
    <cellStyle name="_강구배수설비수량_rev3_부대공(죽산)1" xfId="5459" xr:uid="{00000000-0005-0000-0000-00000A0C0000}"/>
    <cellStyle name="_강구배수설비수량_rev3_휀스" xfId="5460" xr:uid="{00000000-0005-0000-0000-00000B0C0000}"/>
    <cellStyle name="_강구처리구역" xfId="5461" xr:uid="{00000000-0005-0000-0000-00000C0C0000}"/>
    <cellStyle name="_강구처리구역_Book1" xfId="5462" xr:uid="{00000000-0005-0000-0000-00000D0C0000}"/>
    <cellStyle name="_강구처리구역_Book4" xfId="5463" xr:uid="{00000000-0005-0000-0000-00000E0C0000}"/>
    <cellStyle name="_강구처리구역_관로공(죽산3..)" xfId="5464" xr:uid="{00000000-0005-0000-0000-00000F0C0000}"/>
    <cellStyle name="_강구처리구역_부대공(금산)" xfId="5465" xr:uid="{00000000-0005-0000-0000-0000100C0000}"/>
    <cellStyle name="_강구처리구역_부대공(죽산)" xfId="5466" xr:uid="{00000000-0005-0000-0000-0000110C0000}"/>
    <cellStyle name="_강구처리구역_부대공(죽산)1" xfId="5467" xr:uid="{00000000-0005-0000-0000-0000120C0000}"/>
    <cellStyle name="_강구처리구역_휀스" xfId="5468" xr:uid="{00000000-0005-0000-0000-0000130C0000}"/>
    <cellStyle name="_강운1교라멘2경간2-pile-90-시0종0" xfId="5469" xr:uid="{00000000-0005-0000-0000-0000140C0000}"/>
    <cellStyle name="_강운2교라멘2경간-90" xfId="5470" xr:uid="{00000000-0005-0000-0000-0000150C0000}"/>
    <cellStyle name="_강운3교라멘2경간-mass시-90" xfId="5471" xr:uid="{00000000-0005-0000-0000-0000160C0000}"/>
    <cellStyle name="_강운5교라멘단경간-mass시-100" xfId="5472" xr:uid="{00000000-0005-0000-0000-0000170C0000}"/>
    <cellStyle name="_개  거" xfId="5473" xr:uid="{00000000-0005-0000-0000-0000180C0000}"/>
    <cellStyle name="_개  거_Book1" xfId="5474" xr:uid="{00000000-0005-0000-0000-0000190C0000}"/>
    <cellStyle name="_개  거_Book4" xfId="5475" xr:uid="{00000000-0005-0000-0000-00001A0C0000}"/>
    <cellStyle name="_개  거_관로공(죽산3..)" xfId="5476" xr:uid="{00000000-0005-0000-0000-00001B0C0000}"/>
    <cellStyle name="_개  거_부대공(금산)" xfId="5477" xr:uid="{00000000-0005-0000-0000-00001C0C0000}"/>
    <cellStyle name="_개  거_부대공(죽산)" xfId="5478" xr:uid="{00000000-0005-0000-0000-00001D0C0000}"/>
    <cellStyle name="_개  거_부대공(죽산)1" xfId="5479" xr:uid="{00000000-0005-0000-0000-00001E0C0000}"/>
    <cellStyle name="_개  거_토공(3지구)" xfId="5480" xr:uid="{00000000-0005-0000-0000-00001F0C0000}"/>
    <cellStyle name="_개  거_토공(3지구)_토공(4지구)" xfId="5481" xr:uid="{00000000-0005-0000-0000-0000200C0000}"/>
    <cellStyle name="_개  거_토공(3지구)_토공(4지구)_토공(4지구)" xfId="5482" xr:uid="{00000000-0005-0000-0000-0000210C0000}"/>
    <cellStyle name="_개  거_토공(4지구)" xfId="5483" xr:uid="{00000000-0005-0000-0000-0000220C0000}"/>
    <cellStyle name="_개  거_토공(4지구)_토공(4지구)" xfId="5484" xr:uid="{00000000-0005-0000-0000-0000230C0000}"/>
    <cellStyle name="_개  거_토공(4지구)_토공(4지구)_토공(3지구)" xfId="5485" xr:uid="{00000000-0005-0000-0000-0000240C0000}"/>
    <cellStyle name="_개  거_토공(4지구)_토공(4지구)_토공(3지구)_토공(4지구)" xfId="5486" xr:uid="{00000000-0005-0000-0000-0000250C0000}"/>
    <cellStyle name="_개  거_토공(4지구)_토공(4지구)_토공(3지구)_토공(4지구)_토공(4지구)" xfId="5487" xr:uid="{00000000-0005-0000-0000-0000260C0000}"/>
    <cellStyle name="_개  거_토공(4지구)_토공(4지구)_토공(4지구)" xfId="5488" xr:uid="{00000000-0005-0000-0000-0000270C0000}"/>
    <cellStyle name="_개  거_휀스" xfId="5489" xr:uid="{00000000-0005-0000-0000-0000280C0000}"/>
    <cellStyle name="_게다블럭" xfId="5490" xr:uid="{00000000-0005-0000-0000-0000290C0000}"/>
    <cellStyle name="_견적결과" xfId="5491" xr:uid="{00000000-0005-0000-0000-00002A0C0000}"/>
    <cellStyle name="_견적결과_선정안(삼산)" xfId="5492" xr:uid="{00000000-0005-0000-0000-00002B0C0000}"/>
    <cellStyle name="_견적결과_추풍령" xfId="5493" xr:uid="{00000000-0005-0000-0000-00002C0C0000}"/>
    <cellStyle name="_견적결과_추풍령-1" xfId="5494" xr:uid="{00000000-0005-0000-0000-00002D0C0000}"/>
    <cellStyle name="_견적조건" xfId="5495" xr:uid="{00000000-0005-0000-0000-00002E0C0000}"/>
    <cellStyle name="_견적조건_선정안(삼산)" xfId="5496" xr:uid="{00000000-0005-0000-0000-00002F0C0000}"/>
    <cellStyle name="_견적조건_추풍령" xfId="5497" xr:uid="{00000000-0005-0000-0000-0000300C0000}"/>
    <cellStyle name="_견적조건_추풍령-1" xfId="5498" xr:uid="{00000000-0005-0000-0000-0000310C0000}"/>
    <cellStyle name="_경남교통표지판" xfId="5499" xr:uid="{00000000-0005-0000-0000-0000320C0000}"/>
    <cellStyle name="_경영개선활동상반기실적(990708)" xfId="5500" xr:uid="{00000000-0005-0000-0000-0000330C0000}"/>
    <cellStyle name="_경영개선활동상반기실적(990708)_1" xfId="5501" xr:uid="{00000000-0005-0000-0000-0000340C0000}"/>
    <cellStyle name="_경영개선활동상반기실적(990708)_2" xfId="5502" xr:uid="{00000000-0005-0000-0000-0000350C0000}"/>
    <cellStyle name="_경영개선활성화방안(990802)" xfId="5503" xr:uid="{00000000-0005-0000-0000-0000360C0000}"/>
    <cellStyle name="_경영개선활성화방안(990802)_1" xfId="5504" xr:uid="{00000000-0005-0000-0000-0000370C0000}"/>
    <cellStyle name="_공기연장 공정 080917 down" xfId="5505" xr:uid="{00000000-0005-0000-0000-0000380C0000}"/>
    <cellStyle name="_공기연장 공정 080917 down-WON-02" xfId="5506" xr:uid="{00000000-0005-0000-0000-0000390C0000}"/>
    <cellStyle name="_공기연장 공정 080917 down-WON-03" xfId="5507" xr:uid="{00000000-0005-0000-0000-00003A0C0000}"/>
    <cellStyle name="_공기연장 공정 080917 down-WON-07" xfId="5508" xr:uid="{00000000-0005-0000-0000-00003B0C0000}"/>
    <cellStyle name="_공기연장 공정 080917 down-WON-20" xfId="5509" xr:uid="{00000000-0005-0000-0000-00003C0C0000}"/>
    <cellStyle name="_공기연장 공정 080917 down-WON-23" xfId="5510" xr:uid="{00000000-0005-0000-0000-00003D0C0000}"/>
    <cellStyle name="_공기연장 공정 080917 down-WON-25" xfId="5511" xr:uid="{00000000-0005-0000-0000-00003E0C0000}"/>
    <cellStyle name="_공기연장 공정 080917 down-WON-26" xfId="5512" xr:uid="{00000000-0005-0000-0000-00003F0C0000}"/>
    <cellStyle name="_공기연장 공정 080917 down-WON-27" xfId="5513" xr:uid="{00000000-0005-0000-0000-0000400C0000}"/>
    <cellStyle name="_공기연장 공정 080917 down-WON-28" xfId="5514" xr:uid="{00000000-0005-0000-0000-0000410C0000}"/>
    <cellStyle name="_공기연장 공정 0812 -WON-01" xfId="5515" xr:uid="{00000000-0005-0000-0000-0000420C0000}"/>
    <cellStyle name="_공동구" xfId="5516" xr:uid="{00000000-0005-0000-0000-0000430C0000}"/>
    <cellStyle name="_공문 " xfId="5517" xr:uid="{00000000-0005-0000-0000-0000440C0000}"/>
    <cellStyle name="_관로이상항목집계-양구(정리중)" xfId="5518" xr:uid="{00000000-0005-0000-0000-0000450C0000}"/>
    <cellStyle name="_관로토공" xfId="5519" xr:uid="{00000000-0005-0000-0000-0000460C0000}"/>
    <cellStyle name="_교대토공" xfId="5520" xr:uid="{00000000-0005-0000-0000-0000470C0000}"/>
    <cellStyle name="_교대토공_1.여주JCT6교" xfId="5521" xr:uid="{00000000-0005-0000-0000-0000480C0000}"/>
    <cellStyle name="_교대토공_2.여주jc7교" xfId="5522" xr:uid="{00000000-0005-0000-0000-0000490C0000}"/>
    <cellStyle name="_교대토공수량" xfId="5523" xr:uid="{00000000-0005-0000-0000-00004A0C0000}"/>
    <cellStyle name="_교대토공수량_1.여주JCT6교" xfId="5524" xr:uid="{00000000-0005-0000-0000-00004B0C0000}"/>
    <cellStyle name="_교대토공수량_2.여주jc7교" xfId="5525" xr:uid="{00000000-0005-0000-0000-00004C0C0000}"/>
    <cellStyle name="_교량상부공내역집계080220-03" xfId="5526" xr:uid="{00000000-0005-0000-0000-00004D0C0000}"/>
    <cellStyle name="_교량총괄 일반수량" xfId="5527" xr:uid="{00000000-0005-0000-0000-00004E0C0000}"/>
    <cellStyle name="_구내배관관로토공(배수지)" xfId="5528" xr:uid="{00000000-0005-0000-0000-00004F0C0000}"/>
    <cellStyle name="_구조물공" xfId="5529" xr:uid="{00000000-0005-0000-0000-0000500C0000}"/>
    <cellStyle name="_구조물공(유량계실)" xfId="5530" xr:uid="{00000000-0005-0000-0000-0000510C0000}"/>
    <cellStyle name="_구조물공11" xfId="5531" xr:uid="{00000000-0005-0000-0000-0000520C0000}"/>
    <cellStyle name="_구조물공집계표" xfId="5532" xr:uid="{00000000-0005-0000-0000-0000530C0000}"/>
    <cellStyle name="_구호제1배수통문(1@2.0X1.5)" xfId="5533" xr:uid="{00000000-0005-0000-0000-0000540C0000}"/>
    <cellStyle name="_국수교수량" xfId="5534" xr:uid="{00000000-0005-0000-0000-0000550C0000}"/>
    <cellStyle name="_국수교수량_0.구조물공(총괄)" xfId="5535" xr:uid="{00000000-0005-0000-0000-0000560C0000}"/>
    <cellStyle name="_국수교수량_00.포장공" xfId="5536" xr:uid="{00000000-0005-0000-0000-0000570C0000}"/>
    <cellStyle name="_국수교수량_00.포장공_1" xfId="5537" xr:uid="{00000000-0005-0000-0000-0000580C0000}"/>
    <cellStyle name="_국수교수량_00.포장공_1_우수공사-2차" xfId="5538" xr:uid="{00000000-0005-0000-0000-0000590C0000}"/>
    <cellStyle name="_국수교수량_00.포장공_우수공사-2차" xfId="5539" xr:uid="{00000000-0005-0000-0000-00005A0C0000}"/>
    <cellStyle name="_국수교수량_00.포장공_포장공사1차(택지조성)" xfId="5540" xr:uid="{00000000-0005-0000-0000-00005B0C0000}"/>
    <cellStyle name="_국수교수량_00.포장공_포장공사1차(택지조성)_우수공사-2차" xfId="5541" xr:uid="{00000000-0005-0000-0000-00005C0C0000}"/>
    <cellStyle name="_국수교수량_00.포장공-차선도색" xfId="5542" xr:uid="{00000000-0005-0000-0000-00005D0C0000}"/>
    <cellStyle name="_국수교수량_00.포장공-차선도색_1" xfId="5543" xr:uid="{00000000-0005-0000-0000-00005E0C0000}"/>
    <cellStyle name="_국수교수량_00.포장공-차선도색_1_우수공사-2차" xfId="5544" xr:uid="{00000000-0005-0000-0000-00005F0C0000}"/>
    <cellStyle name="_국수교수량_00.포장공-차선도색_우수공사-2차" xfId="5545" xr:uid="{00000000-0005-0000-0000-0000600C0000}"/>
    <cellStyle name="_국수교수량_00.포장공-차선도색_포장공사1차(택지조성)" xfId="5546" xr:uid="{00000000-0005-0000-0000-0000610C0000}"/>
    <cellStyle name="_국수교수량_00.포장공-차선도색_포장공사1차(택지조성)_우수공사-2차" xfId="5547" xr:uid="{00000000-0005-0000-0000-0000620C0000}"/>
    <cellStyle name="_국수교수량_01.수로암거가시설공(국도21호선)" xfId="5548" xr:uid="{00000000-0005-0000-0000-0000630C0000}"/>
    <cellStyle name="_국수교수량_01.수로암거가시설공(국도21호선)_우수공사-2차" xfId="5549" xr:uid="{00000000-0005-0000-0000-0000640C0000}"/>
    <cellStyle name="_국수교수량_016울산화봉-구조물-06오수터파기(1)" xfId="5550" xr:uid="{00000000-0005-0000-0000-0000650C0000}"/>
    <cellStyle name="_국수교수량_016울산화봉-구조물-06오수터파기(1)_우수공사-2차" xfId="5551" xr:uid="{00000000-0005-0000-0000-0000660C0000}"/>
    <cellStyle name="_국수교수량_02.관추진및가시설(1-8,3-9)" xfId="5552" xr:uid="{00000000-0005-0000-0000-0000670C0000}"/>
    <cellStyle name="_국수교수량_02.관추진및가시설(1-8,3-9)_우수공사-2차" xfId="5553" xr:uid="{00000000-0005-0000-0000-0000680C0000}"/>
    <cellStyle name="_국수교수량_02_금곡1교상부수량" xfId="5554" xr:uid="{00000000-0005-0000-0000-0000690C0000}"/>
    <cellStyle name="_국수교수량_05.하천공사-터파기" xfId="5555" xr:uid="{00000000-0005-0000-0000-00006A0C0000}"/>
    <cellStyle name="_국수교수량_05.하천공사-터파기_우수공사-2차" xfId="5556" xr:uid="{00000000-0005-0000-0000-00006B0C0000}"/>
    <cellStyle name="_국수교수량_1" xfId="5557" xr:uid="{00000000-0005-0000-0000-00006C0C0000}"/>
    <cellStyle name="_국수교수량_1.0 토공" xfId="5558" xr:uid="{00000000-0005-0000-0000-00006D0C0000}"/>
    <cellStyle name="_국수교수량_1.우수관수량(2)" xfId="5559" xr:uid="{00000000-0005-0000-0000-00006E0C0000}"/>
    <cellStyle name="_국수교수량_1.우수관수량(2)_2차수량집계,단위수량" xfId="5560" xr:uid="{00000000-0005-0000-0000-00006F0C0000}"/>
    <cellStyle name="_국수교수량_1.우수관수량(2)_2차수량집계,단위수량_2차수량집계,단위수량" xfId="5561" xr:uid="{00000000-0005-0000-0000-0000700C0000}"/>
    <cellStyle name="_국수교수량_1.우수관수량(2)_2차수량집계,단위수량_2차수량집계,단위수량_2차수량집계,단위수량" xfId="5562" xr:uid="{00000000-0005-0000-0000-0000710C0000}"/>
    <cellStyle name="_국수교수량_1.우수관수량(2-관로표식,CCTV,관천공)" xfId="5563" xr:uid="{00000000-0005-0000-0000-0000720C0000}"/>
    <cellStyle name="_국수교수량_1.우수관수량(2-관로표식,CCTV,관천공)_2차수량집계,단위수량" xfId="5564" xr:uid="{00000000-0005-0000-0000-0000730C0000}"/>
    <cellStyle name="_국수교수량_1.우수관수량(2-관로표식,CCTV,관천공)_2차수량집계,단위수량_2차수량집계,단위수량" xfId="5565" xr:uid="{00000000-0005-0000-0000-0000740C0000}"/>
    <cellStyle name="_국수교수량_1.우수관수량(2-관로표식,CCTV,관천공)_2차수량집계,단위수량_2차수량집계,단위수량_2차수량집계,단위수량" xfId="5566" xr:uid="{00000000-0005-0000-0000-0000750C0000}"/>
    <cellStyle name="_국수교수량_1.우수관수량(2-관절단)" xfId="5567" xr:uid="{00000000-0005-0000-0000-0000760C0000}"/>
    <cellStyle name="_국수교수량_1.우수관수량(2-관절단)_2차수량집계,단위수량" xfId="5568" xr:uid="{00000000-0005-0000-0000-0000770C0000}"/>
    <cellStyle name="_국수교수량_1.우수관수량(2-관절단)_2차수량집계,단위수량_2차수량집계,단위수량" xfId="5569" xr:uid="{00000000-0005-0000-0000-0000780C0000}"/>
    <cellStyle name="_국수교수량_1.우수관수량(2-관절단)_2차수량집계,단위수량_2차수량집계,단위수량_2차수량집계,단위수량" xfId="5570" xr:uid="{00000000-0005-0000-0000-0000790C0000}"/>
    <cellStyle name="_국수교수량_1_우수공사-2차" xfId="5571" xr:uid="{00000000-0005-0000-0000-00007A0C0000}"/>
    <cellStyle name="_국수교수량_111" xfId="5572" xr:uid="{00000000-0005-0000-0000-00007B0C0000}"/>
    <cellStyle name="_국수교수량_111_2차수량집계,단위수량" xfId="5573" xr:uid="{00000000-0005-0000-0000-00007C0C0000}"/>
    <cellStyle name="_국수교수량_111_2차수량집계,단위수량_2차수량집계,단위수량" xfId="5574" xr:uid="{00000000-0005-0000-0000-00007D0C0000}"/>
    <cellStyle name="_국수교수량_111_2차수량집계,단위수량_2차수량집계,단위수량_2차수량집계,단위수량" xfId="5575" xr:uid="{00000000-0005-0000-0000-00007E0C0000}"/>
    <cellStyle name="_국수교수량_12.오수공사-지구내터파기" xfId="5576" xr:uid="{00000000-0005-0000-0000-00007F0C0000}"/>
    <cellStyle name="_국수교수량_12.오수공사-지구내터파기_우수공사-2차" xfId="5577" xr:uid="{00000000-0005-0000-0000-0000800C0000}"/>
    <cellStyle name="_국수교수량_13.가시설공" xfId="5578" xr:uid="{00000000-0005-0000-0000-0000810C0000}"/>
    <cellStyle name="_국수교수량_13.가시설공_우수공사-2차" xfId="5579" xr:uid="{00000000-0005-0000-0000-0000820C0000}"/>
    <cellStyle name="_국수교수량_1오수공사-1차" xfId="5580" xr:uid="{00000000-0005-0000-0000-0000830C0000}"/>
    <cellStyle name="_국수교수량_1오수공사-1차(08.18)" xfId="5581" xr:uid="{00000000-0005-0000-0000-0000840C0000}"/>
    <cellStyle name="_국수교수량_1오수공사-1차(08.18)_우수공사-2차" xfId="5582" xr:uid="{00000000-0005-0000-0000-0000850C0000}"/>
    <cellStyle name="_국수교수량_1오수공사-1차(08.22)" xfId="5583" xr:uid="{00000000-0005-0000-0000-0000860C0000}"/>
    <cellStyle name="_국수교수량_1오수공사-1차(08.22)_우수공사-2차" xfId="5584" xr:uid="{00000000-0005-0000-0000-0000870C0000}"/>
    <cellStyle name="_국수교수량_1오수공사-1차(08.27)" xfId="5585" xr:uid="{00000000-0005-0000-0000-0000880C0000}"/>
    <cellStyle name="_국수교수량_1오수공사-1차(08.27)_우수공사-2차" xfId="5586" xr:uid="{00000000-0005-0000-0000-0000890C0000}"/>
    <cellStyle name="_국수교수량_1오수공사-1차(맨홀변경전)" xfId="5587" xr:uid="{00000000-0005-0000-0000-00008A0C0000}"/>
    <cellStyle name="_국수교수량_1오수공사-1차(맨홀변경전)_우수공사-2차" xfId="5588" xr:uid="{00000000-0005-0000-0000-00008B0C0000}"/>
    <cellStyle name="_국수교수량_1오수공사-1차_우수공사-2차" xfId="5589" xr:uid="{00000000-0005-0000-0000-00008C0C0000}"/>
    <cellStyle name="_국수교수량_1오수공사-1차-0701" xfId="5590" xr:uid="{00000000-0005-0000-0000-00008D0C0000}"/>
    <cellStyle name="_국수교수량_1오수공사-1차-0701_우수공사-2차" xfId="5591" xr:uid="{00000000-0005-0000-0000-00008E0C0000}"/>
    <cellStyle name="_국수교수량_2.0 토공" xfId="5592" xr:uid="{00000000-0005-0000-0000-00008F0C0000}"/>
    <cellStyle name="_국수교수량_2.배수공" xfId="5593" xr:uid="{00000000-0005-0000-0000-0000900C0000}"/>
    <cellStyle name="_국수교수량_2.배수공_1평촌마을" xfId="5594" xr:uid="{00000000-0005-0000-0000-0000910C0000}"/>
    <cellStyle name="_국수교수량_2.배수공_1평촌마을_고승세천1공구" xfId="5595" xr:uid="{00000000-0005-0000-0000-0000920C0000}"/>
    <cellStyle name="_국수교수량_2.배수공_1평촌마을_고승세천3공구" xfId="5596" xr:uid="{00000000-0005-0000-0000-0000930C0000}"/>
    <cellStyle name="_국수교수량_2.배수공_1평촌마을_부대공" xfId="5597" xr:uid="{00000000-0005-0000-0000-0000940C0000}"/>
    <cellStyle name="_국수교수량_2.배수공_1평촌마을_부대공1" xfId="5598" xr:uid="{00000000-0005-0000-0000-0000950C0000}"/>
    <cellStyle name="_국수교수량_2.배수공_1평촌마을_성사체육공원" xfId="5599" xr:uid="{00000000-0005-0000-0000-0000960C0000}"/>
    <cellStyle name="_국수교수량_2.배수공_1평촌마을_수량(5공구)" xfId="5600" xr:uid="{00000000-0005-0000-0000-0000970C0000}"/>
    <cellStyle name="_국수교수량_2.배수공_1평촌마을_용곡2리농로" xfId="5601" xr:uid="{00000000-0005-0000-0000-0000980C0000}"/>
    <cellStyle name="_국수교수량_2.배수공_1평촌마을_용곡3리농로" xfId="5602" xr:uid="{00000000-0005-0000-0000-0000990C0000}"/>
    <cellStyle name="_국수교수량_2.배수공_1평촌마을_주요자재집계표" xfId="5603" xr:uid="{00000000-0005-0000-0000-00009A0C0000}"/>
    <cellStyle name="_국수교수량_2.배수공_1평촌마을_중2리석축" xfId="5604" xr:uid="{00000000-0005-0000-0000-00009B0C0000}"/>
    <cellStyle name="_국수교수량_2.배수공_1평촌마을_차선도색" xfId="5605" xr:uid="{00000000-0005-0000-0000-00009C0C0000}"/>
    <cellStyle name="_국수교수량_2.배수공_1평촌마을_화단조성" xfId="5606" xr:uid="{00000000-0005-0000-0000-00009D0C0000}"/>
    <cellStyle name="_국수교수량_2.배수공_고승세천1공구" xfId="5607" xr:uid="{00000000-0005-0000-0000-00009E0C0000}"/>
    <cellStyle name="_국수교수량_2.배수공_고승세천3공구" xfId="5608" xr:uid="{00000000-0005-0000-0000-00009F0C0000}"/>
    <cellStyle name="_국수교수량_2.배수공_배수로" xfId="5609" xr:uid="{00000000-0005-0000-0000-0000A00C0000}"/>
    <cellStyle name="_국수교수량_2.배수공_배수로_고승세천1공구" xfId="5610" xr:uid="{00000000-0005-0000-0000-0000A10C0000}"/>
    <cellStyle name="_국수교수량_2.배수공_배수로_고승세천3공구" xfId="5611" xr:uid="{00000000-0005-0000-0000-0000A20C0000}"/>
    <cellStyle name="_국수교수량_2.배수공_배수로_부대공" xfId="5612" xr:uid="{00000000-0005-0000-0000-0000A30C0000}"/>
    <cellStyle name="_국수교수량_2.배수공_배수로_부대공1" xfId="5613" xr:uid="{00000000-0005-0000-0000-0000A40C0000}"/>
    <cellStyle name="_국수교수량_2.배수공_배수로_성사체육공원" xfId="5614" xr:uid="{00000000-0005-0000-0000-0000A50C0000}"/>
    <cellStyle name="_국수교수량_2.배수공_배수로_수량(5공구)" xfId="5615" xr:uid="{00000000-0005-0000-0000-0000A60C0000}"/>
    <cellStyle name="_국수교수량_2.배수공_배수로_용곡2리농로" xfId="5616" xr:uid="{00000000-0005-0000-0000-0000A70C0000}"/>
    <cellStyle name="_국수교수량_2.배수공_배수로_용곡3리농로" xfId="5617" xr:uid="{00000000-0005-0000-0000-0000A80C0000}"/>
    <cellStyle name="_국수교수량_2.배수공_배수로_주요자재집계표" xfId="5618" xr:uid="{00000000-0005-0000-0000-0000A90C0000}"/>
    <cellStyle name="_국수교수량_2.배수공_배수로_중2리석축" xfId="5619" xr:uid="{00000000-0005-0000-0000-0000AA0C0000}"/>
    <cellStyle name="_국수교수량_2.배수공_배수로_차선도색" xfId="5620" xr:uid="{00000000-0005-0000-0000-0000AB0C0000}"/>
    <cellStyle name="_국수교수량_2.배수공_배수로_화단조성" xfId="5621" xr:uid="{00000000-0005-0000-0000-0000AC0C0000}"/>
    <cellStyle name="_국수교수량_2.배수공_부대공" xfId="5622" xr:uid="{00000000-0005-0000-0000-0000AD0C0000}"/>
    <cellStyle name="_국수교수량_2.배수공_부대공1" xfId="5623" xr:uid="{00000000-0005-0000-0000-0000AE0C0000}"/>
    <cellStyle name="_국수교수량_2.배수공_성사체육공원" xfId="5624" xr:uid="{00000000-0005-0000-0000-0000AF0C0000}"/>
    <cellStyle name="_국수교수량_2.배수공_수량(5공구)" xfId="5625" xr:uid="{00000000-0005-0000-0000-0000B00C0000}"/>
    <cellStyle name="_국수교수량_2.배수공_수량산출" xfId="5626" xr:uid="{00000000-0005-0000-0000-0000B10C0000}"/>
    <cellStyle name="_국수교수량_2.배수공_수량산출_고승세천1공구" xfId="5627" xr:uid="{00000000-0005-0000-0000-0000B20C0000}"/>
    <cellStyle name="_국수교수량_2.배수공_수량산출_고승세천3공구" xfId="5628" xr:uid="{00000000-0005-0000-0000-0000B30C0000}"/>
    <cellStyle name="_국수교수량_2.배수공_수량산출_부대공" xfId="5629" xr:uid="{00000000-0005-0000-0000-0000B40C0000}"/>
    <cellStyle name="_국수교수량_2.배수공_수량산출_부대공1" xfId="5630" xr:uid="{00000000-0005-0000-0000-0000B50C0000}"/>
    <cellStyle name="_국수교수량_2.배수공_수량산출_성사체육공원" xfId="5631" xr:uid="{00000000-0005-0000-0000-0000B60C0000}"/>
    <cellStyle name="_국수교수량_2.배수공_수량산출_수량(5공구)" xfId="5632" xr:uid="{00000000-0005-0000-0000-0000B70C0000}"/>
    <cellStyle name="_국수교수량_2.배수공_수량산출_용곡2리농로" xfId="5633" xr:uid="{00000000-0005-0000-0000-0000B80C0000}"/>
    <cellStyle name="_국수교수량_2.배수공_수량산출_용곡3리농로" xfId="5634" xr:uid="{00000000-0005-0000-0000-0000B90C0000}"/>
    <cellStyle name="_국수교수량_2.배수공_수량산출_주요자재집계표" xfId="5635" xr:uid="{00000000-0005-0000-0000-0000BA0C0000}"/>
    <cellStyle name="_국수교수량_2.배수공_수량산출_중2리석축" xfId="5636" xr:uid="{00000000-0005-0000-0000-0000BB0C0000}"/>
    <cellStyle name="_국수교수량_2.배수공_수량산출_차선도색" xfId="5637" xr:uid="{00000000-0005-0000-0000-0000BC0C0000}"/>
    <cellStyle name="_국수교수량_2.배수공_수량산출_화단조성" xfId="5638" xr:uid="{00000000-0005-0000-0000-0000BD0C0000}"/>
    <cellStyle name="_국수교수량_2.배수공_용곡2리농로" xfId="5639" xr:uid="{00000000-0005-0000-0000-0000BE0C0000}"/>
    <cellStyle name="_국수교수량_2.배수공_용곡3리농로" xfId="5640" xr:uid="{00000000-0005-0000-0000-0000BF0C0000}"/>
    <cellStyle name="_국수교수량_2.배수공_주요자재집계표" xfId="5641" xr:uid="{00000000-0005-0000-0000-0000C00C0000}"/>
    <cellStyle name="_국수교수량_2.배수공_중2리석축" xfId="5642" xr:uid="{00000000-0005-0000-0000-0000C10C0000}"/>
    <cellStyle name="_국수교수량_2.배수공_차선도색" xfId="5643" xr:uid="{00000000-0005-0000-0000-0000C20C0000}"/>
    <cellStyle name="_국수교수량_2.배수공_화단조성" xfId="5644" xr:uid="{00000000-0005-0000-0000-0000C30C0000}"/>
    <cellStyle name="_국수교수량_2차수량집계,단위수량" xfId="5645" xr:uid="{00000000-0005-0000-0000-0000C40C0000}"/>
    <cellStyle name="_국수교수량_2차수량집계,단위수량_2차수량집계,단위수량" xfId="5646" xr:uid="{00000000-0005-0000-0000-0000C50C0000}"/>
    <cellStyle name="_국수교수량_2차수량집계,단위수량_2차수량집계,단위수량_2차수량집계,단위수량" xfId="5647" xr:uid="{00000000-0005-0000-0000-0000C60C0000}"/>
    <cellStyle name="_국수교수량_4-1.포장공" xfId="5648" xr:uid="{00000000-0005-0000-0000-0000C70C0000}"/>
    <cellStyle name="_국수교수량_4-1.포장공_1" xfId="5649" xr:uid="{00000000-0005-0000-0000-0000C80C0000}"/>
    <cellStyle name="_국수교수량_4-1.포장공_1_우수공사-2차" xfId="5650" xr:uid="{00000000-0005-0000-0000-0000C90C0000}"/>
    <cellStyle name="_국수교수량_4-1.포장공_우수공사-2차" xfId="5651" xr:uid="{00000000-0005-0000-0000-0000CA0C0000}"/>
    <cellStyle name="_국수교수량_4-1.포장공_포장공사1차(택지조성)" xfId="5652" xr:uid="{00000000-0005-0000-0000-0000CB0C0000}"/>
    <cellStyle name="_국수교수량_4-1.포장공_포장공사1차(택지조성)_우수공사-2차" xfId="5653" xr:uid="{00000000-0005-0000-0000-0000CC0C0000}"/>
    <cellStyle name="_국수교수량_4-2.포장공-포장공사" xfId="5654" xr:uid="{00000000-0005-0000-0000-0000CD0C0000}"/>
    <cellStyle name="_국수교수량_4-2.포장공-포장공사_1" xfId="5655" xr:uid="{00000000-0005-0000-0000-0000CE0C0000}"/>
    <cellStyle name="_국수교수량_4-2.포장공-포장공사_1_우수공사-2차" xfId="5656" xr:uid="{00000000-0005-0000-0000-0000CF0C0000}"/>
    <cellStyle name="_국수교수량_4-2.포장공-포장공사_우수공사-2차" xfId="5657" xr:uid="{00000000-0005-0000-0000-0000D00C0000}"/>
    <cellStyle name="_국수교수량_4-2.포장공-포장공사_포장공사1차(택지조성)" xfId="5658" xr:uid="{00000000-0005-0000-0000-0000D10C0000}"/>
    <cellStyle name="_국수교수량_4-2.포장공-포장공사_포장공사1차(택지조성)_우수공사-2차" xfId="5659" xr:uid="{00000000-0005-0000-0000-0000D20C0000}"/>
    <cellStyle name="_국수교수량_4-3.포장공-경계석및측구" xfId="5660" xr:uid="{00000000-0005-0000-0000-0000D30C0000}"/>
    <cellStyle name="_국수교수량_4-3.포장공-경계석및측구_1" xfId="5661" xr:uid="{00000000-0005-0000-0000-0000D40C0000}"/>
    <cellStyle name="_국수교수량_4-3.포장공-경계석및측구_1_우수공사-2차" xfId="5662" xr:uid="{00000000-0005-0000-0000-0000D50C0000}"/>
    <cellStyle name="_국수교수량_4-3.포장공-경계석및측구_우수공사-2차" xfId="5663" xr:uid="{00000000-0005-0000-0000-0000D60C0000}"/>
    <cellStyle name="_국수교수량_4-3.포장공-경계석및측구_포장공사1차(택지조성)" xfId="5664" xr:uid="{00000000-0005-0000-0000-0000D70C0000}"/>
    <cellStyle name="_국수교수량_4-3.포장공-경계석및측구_포장공사1차(택지조성)_우수공사-2차" xfId="5665" xr:uid="{00000000-0005-0000-0000-0000D80C0000}"/>
    <cellStyle name="_국수교수량_4-4.포장공-차선도색" xfId="5666" xr:uid="{00000000-0005-0000-0000-0000D90C0000}"/>
    <cellStyle name="_국수교수량_4-4.포장공-차선도색_1" xfId="5667" xr:uid="{00000000-0005-0000-0000-0000DA0C0000}"/>
    <cellStyle name="_국수교수량_4-4.포장공-차선도색_1_우수공사-2차" xfId="5668" xr:uid="{00000000-0005-0000-0000-0000DB0C0000}"/>
    <cellStyle name="_국수교수량_4-4.포장공-차선도색_우수공사-2차" xfId="5669" xr:uid="{00000000-0005-0000-0000-0000DC0C0000}"/>
    <cellStyle name="_국수교수량_4-4.포장공-차선도색_포장공사1차(택지조성)" xfId="5670" xr:uid="{00000000-0005-0000-0000-0000DD0C0000}"/>
    <cellStyle name="_국수교수량_4-4.포장공-차선도색_포장공사1차(택지조성)_우수공사-2차" xfId="5671" xr:uid="{00000000-0005-0000-0000-0000DE0C0000}"/>
    <cellStyle name="_국수교수량_Book1" xfId="5672" xr:uid="{00000000-0005-0000-0000-0000DF0C0000}"/>
    <cellStyle name="_국수교수량_Book1_2차수량집계,단위수량" xfId="5673" xr:uid="{00000000-0005-0000-0000-0000E00C0000}"/>
    <cellStyle name="_국수교수량_Book1_2차수량집계,단위수량_2차수량집계,단위수량" xfId="5674" xr:uid="{00000000-0005-0000-0000-0000E10C0000}"/>
    <cellStyle name="_국수교수량_Book1_2차수량집계,단위수량_2차수량집계,단위수량_2차수량집계,단위수량" xfId="5675" xr:uid="{00000000-0005-0000-0000-0000E20C0000}"/>
    <cellStyle name="_국수교수량_H01-우수토공" xfId="5676" xr:uid="{00000000-0005-0000-0000-0000E30C0000}"/>
    <cellStyle name="_국수교수량_H01-우수토공_H03-우수관수량" xfId="5677" xr:uid="{00000000-0005-0000-0000-0000E40C0000}"/>
    <cellStyle name="_국수교수량_H02-우수관수량" xfId="5678" xr:uid="{00000000-0005-0000-0000-0000E50C0000}"/>
    <cellStyle name="_국수교수량_H02-우수관수량_2차수량집계,단위수량" xfId="5679" xr:uid="{00000000-0005-0000-0000-0000E60C0000}"/>
    <cellStyle name="_국수교수량_H02-우수관수량_2차수량집계,단위수량_2차수량집계,단위수량" xfId="5680" xr:uid="{00000000-0005-0000-0000-0000E70C0000}"/>
    <cellStyle name="_국수교수량_H02-우수관수량_2차수량집계,단위수량_2차수량집계,단위수량_2차수량집계,단위수량" xfId="5681" xr:uid="{00000000-0005-0000-0000-0000E80C0000}"/>
    <cellStyle name="_국수교수량_H03-우수관수량" xfId="5682" xr:uid="{00000000-0005-0000-0000-0000E90C0000}"/>
    <cellStyle name="_국수교수량_H03-우수관수량_H03-우수관수량" xfId="5683" xr:uid="{00000000-0005-0000-0000-0000EA0C0000}"/>
    <cellStyle name="_국수교수량_H041-현장타설(직선부)" xfId="5684" xr:uid="{00000000-0005-0000-0000-0000EB0C0000}"/>
    <cellStyle name="_국수교수량_H13-PCBOX(151)" xfId="5685" xr:uid="{00000000-0005-0000-0000-0000EC0C0000}"/>
    <cellStyle name="_국수교수량_H13-PCBOX(151)_박대리-PCBOX수량산출서" xfId="5686" xr:uid="{00000000-0005-0000-0000-0000ED0C0000}"/>
    <cellStyle name="_국수교수량_H13-초기우수처리" xfId="5687" xr:uid="{00000000-0005-0000-0000-0000EE0C0000}"/>
    <cellStyle name="_국수교수량_H13-초기우수처리(2공구)" xfId="5688" xr:uid="{00000000-0005-0000-0000-0000EF0C0000}"/>
    <cellStyle name="_국수교수량_H14-PCBOX(202)" xfId="5689" xr:uid="{00000000-0005-0000-0000-0000F00C0000}"/>
    <cellStyle name="_국수교수량_H14-PCBOX(202)_박대리-PCBOX수량산출서" xfId="5690" xr:uid="{00000000-0005-0000-0000-0000F10C0000}"/>
    <cellStyle name="_국수교수량_가시설" xfId="5691" xr:uid="{00000000-0005-0000-0000-0000F20C0000}"/>
    <cellStyle name="_국수교수량_가시설_1.0 토공" xfId="5692" xr:uid="{00000000-0005-0000-0000-0000F30C0000}"/>
    <cellStyle name="_국수교수량_가시설_2.0 토공" xfId="5693" xr:uid="{00000000-0005-0000-0000-0000F40C0000}"/>
    <cellStyle name="_국수교수량_가시설_구내배관토공" xfId="5694" xr:uid="{00000000-0005-0000-0000-0000F50C0000}"/>
    <cellStyle name="_국수교수량_가시설_맨홀토공" xfId="5695" xr:uid="{00000000-0005-0000-0000-0000F60C0000}"/>
    <cellStyle name="_국수교수량_고승세천1공구" xfId="5696" xr:uid="{00000000-0005-0000-0000-0000F70C0000}"/>
    <cellStyle name="_국수교수량_고승세천3공구" xfId="5697" xr:uid="{00000000-0005-0000-0000-0000F80C0000}"/>
    <cellStyle name="_국수교수량_공안교수량" xfId="5698" xr:uid="{00000000-0005-0000-0000-0000F90C0000}"/>
    <cellStyle name="_국수교수량_공안교수량_고승세천1공구" xfId="5699" xr:uid="{00000000-0005-0000-0000-0000FA0C0000}"/>
    <cellStyle name="_국수교수량_공안교수량_고승세천3공구" xfId="5700" xr:uid="{00000000-0005-0000-0000-0000FB0C0000}"/>
    <cellStyle name="_국수교수량_공안교수량_곤양1교수량" xfId="5701" xr:uid="{00000000-0005-0000-0000-0000FC0C0000}"/>
    <cellStyle name="_국수교수량_공안교수량_곤양1교수량(최종본)" xfId="5702" xr:uid="{00000000-0005-0000-0000-0000FD0C0000}"/>
    <cellStyle name="_국수교수량_공안교수량_곤양1교수량(최종본)_고승세천1공구" xfId="5703" xr:uid="{00000000-0005-0000-0000-0000FE0C0000}"/>
    <cellStyle name="_국수교수량_공안교수량_곤양1교수량(최종본)_고승세천3공구" xfId="5704" xr:uid="{00000000-0005-0000-0000-0000FF0C0000}"/>
    <cellStyle name="_국수교수량_공안교수량_곤양1교수량(최종본)_궁말천(NO15+40.000)-3련암거(브라켓O)" xfId="5705" xr:uid="{00000000-0005-0000-0000-0000000D0000}"/>
    <cellStyle name="_국수교수량_공안교수량_곤양1교수량(최종본)_궁말천(NO15+40.000)-3련암거(브라켓O)_고승세천1공구" xfId="5706" xr:uid="{00000000-0005-0000-0000-0000010D0000}"/>
    <cellStyle name="_국수교수량_공안교수량_곤양1교수량(최종본)_궁말천(NO15+40.000)-3련암거(브라켓O)_고승세천3공구" xfId="5707" xr:uid="{00000000-0005-0000-0000-0000020D0000}"/>
    <cellStyle name="_국수교수량_공안교수량_곤양1교수량(최종본)_궁말천(NO15+40.000)-3련암거(브라켓O)_부대공" xfId="5708" xr:uid="{00000000-0005-0000-0000-0000030D0000}"/>
    <cellStyle name="_국수교수량_공안교수량_곤양1교수량(최종본)_궁말천(NO15+40.000)-3련암거(브라켓O)_부대공1" xfId="5709" xr:uid="{00000000-0005-0000-0000-0000040D0000}"/>
    <cellStyle name="_국수교수량_공안교수량_곤양1교수량(최종본)_궁말천(NO15+40.000)-3련암거(브라켓O)_성사체육공원" xfId="5710" xr:uid="{00000000-0005-0000-0000-0000050D0000}"/>
    <cellStyle name="_국수교수량_공안교수량_곤양1교수량(최종본)_궁말천(NO15+40.000)-3련암거(브라켓O)_수량(5공구)" xfId="5711" xr:uid="{00000000-0005-0000-0000-0000060D0000}"/>
    <cellStyle name="_국수교수량_공안교수량_곤양1교수량(최종본)_궁말천(NO15+40.000)-3련암거(브라켓O)_용곡2리농로" xfId="5712" xr:uid="{00000000-0005-0000-0000-0000070D0000}"/>
    <cellStyle name="_국수교수량_공안교수량_곤양1교수량(최종본)_궁말천(NO15+40.000)-3련암거(브라켓O)_용곡3리농로" xfId="5713" xr:uid="{00000000-0005-0000-0000-0000080D0000}"/>
    <cellStyle name="_국수교수량_공안교수량_곤양1교수량(최종본)_궁말천(NO15+40.000)-3련암거(브라켓O)_주요자재집계표" xfId="5714" xr:uid="{00000000-0005-0000-0000-0000090D0000}"/>
    <cellStyle name="_국수교수량_공안교수량_곤양1교수량(최종본)_궁말천(NO15+40.000)-3련암거(브라켓O)_중2리석축" xfId="5715" xr:uid="{00000000-0005-0000-0000-00000A0D0000}"/>
    <cellStyle name="_국수교수량_공안교수량_곤양1교수량(최종본)_궁말천(NO15+40.000)-3련암거(브라켓O)_차선도색" xfId="5716" xr:uid="{00000000-0005-0000-0000-00000B0D0000}"/>
    <cellStyle name="_국수교수량_공안교수량_곤양1교수량(최종본)_궁말천(NO15+40.000)-3련암거(브라켓O)_화단조성" xfId="5717" xr:uid="{00000000-0005-0000-0000-00000C0D0000}"/>
    <cellStyle name="_국수교수량_공안교수량_곤양1교수량(최종본)_부대공" xfId="5718" xr:uid="{00000000-0005-0000-0000-00000D0D0000}"/>
    <cellStyle name="_국수교수량_공안교수량_곤양1교수량(최종본)_부대공1" xfId="5719" xr:uid="{00000000-0005-0000-0000-00000E0D0000}"/>
    <cellStyle name="_국수교수량_공안교수량_곤양1교수량(최종본)_성사체육공원" xfId="5720" xr:uid="{00000000-0005-0000-0000-00000F0D0000}"/>
    <cellStyle name="_국수교수량_공안교수량_곤양1교수량(최종본)_수량(5공구)" xfId="5721" xr:uid="{00000000-0005-0000-0000-0000100D0000}"/>
    <cellStyle name="_국수교수량_공안교수량_곤양1교수량(최종본)_용곡2리농로" xfId="5722" xr:uid="{00000000-0005-0000-0000-0000110D0000}"/>
    <cellStyle name="_국수교수량_공안교수량_곤양1교수량(최종본)_용곡3리농로" xfId="5723" xr:uid="{00000000-0005-0000-0000-0000120D0000}"/>
    <cellStyle name="_국수교수량_공안교수량_곤양1교수량(최종본)_유골소천(NO05+00.000)-2련암거(브라켓X)" xfId="5724" xr:uid="{00000000-0005-0000-0000-0000130D0000}"/>
    <cellStyle name="_국수교수량_공안교수량_곤양1교수량(최종본)_유골소천(NO05+00.000)-2련암거(브라켓X)_고승세천1공구" xfId="5725" xr:uid="{00000000-0005-0000-0000-0000140D0000}"/>
    <cellStyle name="_국수교수량_공안교수량_곤양1교수량(최종본)_유골소천(NO05+00.000)-2련암거(브라켓X)_고승세천3공구" xfId="5726" xr:uid="{00000000-0005-0000-0000-0000150D0000}"/>
    <cellStyle name="_국수교수량_공안교수량_곤양1교수량(최종본)_유골소천(NO05+00.000)-2련암거(브라켓X)_부대공" xfId="5727" xr:uid="{00000000-0005-0000-0000-0000160D0000}"/>
    <cellStyle name="_국수교수량_공안교수량_곤양1교수량(최종본)_유골소천(NO05+00.000)-2련암거(브라켓X)_부대공1" xfId="5728" xr:uid="{00000000-0005-0000-0000-0000170D0000}"/>
    <cellStyle name="_국수교수량_공안교수량_곤양1교수량(최종본)_유골소천(NO05+00.000)-2련암거(브라켓X)_성사체육공원" xfId="5729" xr:uid="{00000000-0005-0000-0000-0000180D0000}"/>
    <cellStyle name="_국수교수량_공안교수량_곤양1교수량(최종본)_유골소천(NO05+00.000)-2련암거(브라켓X)_수량(5공구)" xfId="5730" xr:uid="{00000000-0005-0000-0000-0000190D0000}"/>
    <cellStyle name="_국수교수량_공안교수량_곤양1교수량(최종본)_유골소천(NO05+00.000)-2련암거(브라켓X)_용곡2리농로" xfId="5731" xr:uid="{00000000-0005-0000-0000-00001A0D0000}"/>
    <cellStyle name="_국수교수량_공안교수량_곤양1교수량(최종본)_유골소천(NO05+00.000)-2련암거(브라켓X)_용곡3리농로" xfId="5732" xr:uid="{00000000-0005-0000-0000-00001B0D0000}"/>
    <cellStyle name="_국수교수량_공안교수량_곤양1교수량(최종본)_유골소천(NO05+00.000)-2련암거(브라켓X)_주요자재집계표" xfId="5733" xr:uid="{00000000-0005-0000-0000-00001C0D0000}"/>
    <cellStyle name="_국수교수량_공안교수량_곤양1교수량(최종본)_유골소천(NO05+00.000)-2련암거(브라켓X)_중2리석축" xfId="5734" xr:uid="{00000000-0005-0000-0000-00001D0D0000}"/>
    <cellStyle name="_국수교수량_공안교수량_곤양1교수량(최종본)_유골소천(NO05+00.000)-2련암거(브라켓X)_차선도색" xfId="5735" xr:uid="{00000000-0005-0000-0000-00001E0D0000}"/>
    <cellStyle name="_국수교수량_공안교수량_곤양1교수량(최종본)_유골소천(NO05+00.000)-2련암거(브라켓X)_화단조성" xfId="5736" xr:uid="{00000000-0005-0000-0000-00001F0D0000}"/>
    <cellStyle name="_국수교수량_공안교수량_곤양1교수량(최종본)_주요자재집계표" xfId="5737" xr:uid="{00000000-0005-0000-0000-0000200D0000}"/>
    <cellStyle name="_국수교수량_공안교수량_곤양1교수량(최종본)_중2리석축" xfId="5738" xr:uid="{00000000-0005-0000-0000-0000210D0000}"/>
    <cellStyle name="_국수교수량_공안교수량_곤양1교수량(최종본)_차선도색" xfId="5739" xr:uid="{00000000-0005-0000-0000-0000220D0000}"/>
    <cellStyle name="_국수교수량_공안교수량_곤양1교수량(최종본)_화단조성" xfId="5740" xr:uid="{00000000-0005-0000-0000-0000230D0000}"/>
    <cellStyle name="_국수교수량_공안교수량_곤양1교수량_고승세천1공구" xfId="5741" xr:uid="{00000000-0005-0000-0000-0000240D0000}"/>
    <cellStyle name="_국수교수량_공안교수량_곤양1교수량_고승세천3공구" xfId="5742" xr:uid="{00000000-0005-0000-0000-0000250D0000}"/>
    <cellStyle name="_국수교수량_공안교수량_곤양1교수량_궁말천(NO15+40.000)-3련암거(브라켓O)" xfId="5743" xr:uid="{00000000-0005-0000-0000-0000260D0000}"/>
    <cellStyle name="_국수교수량_공안교수량_곤양1교수량_궁말천(NO15+40.000)-3련암거(브라켓O)_고승세천1공구" xfId="5744" xr:uid="{00000000-0005-0000-0000-0000270D0000}"/>
    <cellStyle name="_국수교수량_공안교수량_곤양1교수량_궁말천(NO15+40.000)-3련암거(브라켓O)_고승세천3공구" xfId="5745" xr:uid="{00000000-0005-0000-0000-0000280D0000}"/>
    <cellStyle name="_국수교수량_공안교수량_곤양1교수량_궁말천(NO15+40.000)-3련암거(브라켓O)_부대공" xfId="5746" xr:uid="{00000000-0005-0000-0000-0000290D0000}"/>
    <cellStyle name="_국수교수량_공안교수량_곤양1교수량_궁말천(NO15+40.000)-3련암거(브라켓O)_부대공1" xfId="5747" xr:uid="{00000000-0005-0000-0000-00002A0D0000}"/>
    <cellStyle name="_국수교수량_공안교수량_곤양1교수량_궁말천(NO15+40.000)-3련암거(브라켓O)_성사체육공원" xfId="5748" xr:uid="{00000000-0005-0000-0000-00002B0D0000}"/>
    <cellStyle name="_국수교수량_공안교수량_곤양1교수량_궁말천(NO15+40.000)-3련암거(브라켓O)_수량(5공구)" xfId="5749" xr:uid="{00000000-0005-0000-0000-00002C0D0000}"/>
    <cellStyle name="_국수교수량_공안교수량_곤양1교수량_궁말천(NO15+40.000)-3련암거(브라켓O)_용곡2리농로" xfId="5750" xr:uid="{00000000-0005-0000-0000-00002D0D0000}"/>
    <cellStyle name="_국수교수량_공안교수량_곤양1교수량_궁말천(NO15+40.000)-3련암거(브라켓O)_용곡3리농로" xfId="5751" xr:uid="{00000000-0005-0000-0000-00002E0D0000}"/>
    <cellStyle name="_국수교수량_공안교수량_곤양1교수량_궁말천(NO15+40.000)-3련암거(브라켓O)_주요자재집계표" xfId="5752" xr:uid="{00000000-0005-0000-0000-00002F0D0000}"/>
    <cellStyle name="_국수교수량_공안교수량_곤양1교수량_궁말천(NO15+40.000)-3련암거(브라켓O)_중2리석축" xfId="5753" xr:uid="{00000000-0005-0000-0000-0000300D0000}"/>
    <cellStyle name="_국수교수량_공안교수량_곤양1교수량_궁말천(NO15+40.000)-3련암거(브라켓O)_차선도색" xfId="5754" xr:uid="{00000000-0005-0000-0000-0000310D0000}"/>
    <cellStyle name="_국수교수량_공안교수량_곤양1교수량_궁말천(NO15+40.000)-3련암거(브라켓O)_화단조성" xfId="5755" xr:uid="{00000000-0005-0000-0000-0000320D0000}"/>
    <cellStyle name="_국수교수량_공안교수량_곤양1교수량_부대공" xfId="5756" xr:uid="{00000000-0005-0000-0000-0000330D0000}"/>
    <cellStyle name="_국수교수량_공안교수량_곤양1교수량_부대공1" xfId="5757" xr:uid="{00000000-0005-0000-0000-0000340D0000}"/>
    <cellStyle name="_국수교수량_공안교수량_곤양1교수량_성사체육공원" xfId="5758" xr:uid="{00000000-0005-0000-0000-0000350D0000}"/>
    <cellStyle name="_국수교수량_공안교수량_곤양1교수량_수량(5공구)" xfId="5759" xr:uid="{00000000-0005-0000-0000-0000360D0000}"/>
    <cellStyle name="_국수교수량_공안교수량_곤양1교수량_용곡2리농로" xfId="5760" xr:uid="{00000000-0005-0000-0000-0000370D0000}"/>
    <cellStyle name="_국수교수량_공안교수량_곤양1교수량_용곡3리농로" xfId="5761" xr:uid="{00000000-0005-0000-0000-0000380D0000}"/>
    <cellStyle name="_국수교수량_공안교수량_곤양1교수량_유골소천(NO05+00.000)-2련암거(브라켓X)" xfId="5762" xr:uid="{00000000-0005-0000-0000-0000390D0000}"/>
    <cellStyle name="_국수교수량_공안교수량_곤양1교수량_유골소천(NO05+00.000)-2련암거(브라켓X)_고승세천1공구" xfId="5763" xr:uid="{00000000-0005-0000-0000-00003A0D0000}"/>
    <cellStyle name="_국수교수량_공안교수량_곤양1교수량_유골소천(NO05+00.000)-2련암거(브라켓X)_고승세천3공구" xfId="5764" xr:uid="{00000000-0005-0000-0000-00003B0D0000}"/>
    <cellStyle name="_국수교수량_공안교수량_곤양1교수량_유골소천(NO05+00.000)-2련암거(브라켓X)_부대공" xfId="5765" xr:uid="{00000000-0005-0000-0000-00003C0D0000}"/>
    <cellStyle name="_국수교수량_공안교수량_곤양1교수량_유골소천(NO05+00.000)-2련암거(브라켓X)_부대공1" xfId="5766" xr:uid="{00000000-0005-0000-0000-00003D0D0000}"/>
    <cellStyle name="_국수교수량_공안교수량_곤양1교수량_유골소천(NO05+00.000)-2련암거(브라켓X)_성사체육공원" xfId="5767" xr:uid="{00000000-0005-0000-0000-00003E0D0000}"/>
    <cellStyle name="_국수교수량_공안교수량_곤양1교수량_유골소천(NO05+00.000)-2련암거(브라켓X)_수량(5공구)" xfId="5768" xr:uid="{00000000-0005-0000-0000-00003F0D0000}"/>
    <cellStyle name="_국수교수량_공안교수량_곤양1교수량_유골소천(NO05+00.000)-2련암거(브라켓X)_용곡2리농로" xfId="5769" xr:uid="{00000000-0005-0000-0000-0000400D0000}"/>
    <cellStyle name="_국수교수량_공안교수량_곤양1교수량_유골소천(NO05+00.000)-2련암거(브라켓X)_용곡3리농로" xfId="5770" xr:uid="{00000000-0005-0000-0000-0000410D0000}"/>
    <cellStyle name="_국수교수량_공안교수량_곤양1교수량_유골소천(NO05+00.000)-2련암거(브라켓X)_주요자재집계표" xfId="5771" xr:uid="{00000000-0005-0000-0000-0000420D0000}"/>
    <cellStyle name="_국수교수량_공안교수량_곤양1교수량_유골소천(NO05+00.000)-2련암거(브라켓X)_중2리석축" xfId="5772" xr:uid="{00000000-0005-0000-0000-0000430D0000}"/>
    <cellStyle name="_국수교수량_공안교수량_곤양1교수량_유골소천(NO05+00.000)-2련암거(브라켓X)_차선도색" xfId="5773" xr:uid="{00000000-0005-0000-0000-0000440D0000}"/>
    <cellStyle name="_국수교수량_공안교수량_곤양1교수량_유골소천(NO05+00.000)-2련암거(브라켓X)_화단조성" xfId="5774" xr:uid="{00000000-0005-0000-0000-0000450D0000}"/>
    <cellStyle name="_국수교수량_공안교수량_곤양1교수량_주요자재집계표" xfId="5775" xr:uid="{00000000-0005-0000-0000-0000460D0000}"/>
    <cellStyle name="_국수교수량_공안교수량_곤양1교수량_중2리석축" xfId="5776" xr:uid="{00000000-0005-0000-0000-0000470D0000}"/>
    <cellStyle name="_국수교수량_공안교수량_곤양1교수량_차선도색" xfId="5777" xr:uid="{00000000-0005-0000-0000-0000480D0000}"/>
    <cellStyle name="_국수교수량_공안교수량_곤양1교수량_화단조성" xfId="5778" xr:uid="{00000000-0005-0000-0000-0000490D0000}"/>
    <cellStyle name="_국수교수량_공안교수량_궁말천(NO15+40.000)-3련암거(브라켓O)" xfId="5779" xr:uid="{00000000-0005-0000-0000-00004A0D0000}"/>
    <cellStyle name="_국수교수량_공안교수량_궁말천(NO15+40.000)-3련암거(브라켓O)_고승세천1공구" xfId="5780" xr:uid="{00000000-0005-0000-0000-00004B0D0000}"/>
    <cellStyle name="_국수교수량_공안교수량_궁말천(NO15+40.000)-3련암거(브라켓O)_고승세천3공구" xfId="5781" xr:uid="{00000000-0005-0000-0000-00004C0D0000}"/>
    <cellStyle name="_국수교수량_공안교수량_궁말천(NO15+40.000)-3련암거(브라켓O)_부대공" xfId="5782" xr:uid="{00000000-0005-0000-0000-00004D0D0000}"/>
    <cellStyle name="_국수교수량_공안교수량_궁말천(NO15+40.000)-3련암거(브라켓O)_부대공1" xfId="5783" xr:uid="{00000000-0005-0000-0000-00004E0D0000}"/>
    <cellStyle name="_국수교수량_공안교수량_궁말천(NO15+40.000)-3련암거(브라켓O)_성사체육공원" xfId="5784" xr:uid="{00000000-0005-0000-0000-00004F0D0000}"/>
    <cellStyle name="_국수교수량_공안교수량_궁말천(NO15+40.000)-3련암거(브라켓O)_수량(5공구)" xfId="5785" xr:uid="{00000000-0005-0000-0000-0000500D0000}"/>
    <cellStyle name="_국수교수량_공안교수량_궁말천(NO15+40.000)-3련암거(브라켓O)_용곡2리농로" xfId="5786" xr:uid="{00000000-0005-0000-0000-0000510D0000}"/>
    <cellStyle name="_국수교수량_공안교수량_궁말천(NO15+40.000)-3련암거(브라켓O)_용곡3리농로" xfId="5787" xr:uid="{00000000-0005-0000-0000-0000520D0000}"/>
    <cellStyle name="_국수교수량_공안교수량_궁말천(NO15+40.000)-3련암거(브라켓O)_주요자재집계표" xfId="5788" xr:uid="{00000000-0005-0000-0000-0000530D0000}"/>
    <cellStyle name="_국수교수량_공안교수량_궁말천(NO15+40.000)-3련암거(브라켓O)_중2리석축" xfId="5789" xr:uid="{00000000-0005-0000-0000-0000540D0000}"/>
    <cellStyle name="_국수교수량_공안교수량_궁말천(NO15+40.000)-3련암거(브라켓O)_차선도색" xfId="5790" xr:uid="{00000000-0005-0000-0000-0000550D0000}"/>
    <cellStyle name="_국수교수량_공안교수량_궁말천(NO15+40.000)-3련암거(브라켓O)_화단조성" xfId="5791" xr:uid="{00000000-0005-0000-0000-0000560D0000}"/>
    <cellStyle name="_국수교수량_공안교수량_금포교수량" xfId="5792" xr:uid="{00000000-0005-0000-0000-0000570D0000}"/>
    <cellStyle name="_국수교수량_공안교수량_금포교수량(최종본)" xfId="5793" xr:uid="{00000000-0005-0000-0000-0000580D0000}"/>
    <cellStyle name="_국수교수량_공안교수량_금포교수량(최종본)_고승세천1공구" xfId="5794" xr:uid="{00000000-0005-0000-0000-0000590D0000}"/>
    <cellStyle name="_국수교수량_공안교수량_금포교수량(최종본)_고승세천3공구" xfId="5795" xr:uid="{00000000-0005-0000-0000-00005A0D0000}"/>
    <cellStyle name="_국수교수량_공안교수량_금포교수량(최종본)_궁말천(NO15+40.000)-3련암거(브라켓O)" xfId="5796" xr:uid="{00000000-0005-0000-0000-00005B0D0000}"/>
    <cellStyle name="_국수교수량_공안교수량_금포교수량(최종본)_궁말천(NO15+40.000)-3련암거(브라켓O)_고승세천1공구" xfId="5797" xr:uid="{00000000-0005-0000-0000-00005C0D0000}"/>
    <cellStyle name="_국수교수량_공안교수량_금포교수량(최종본)_궁말천(NO15+40.000)-3련암거(브라켓O)_고승세천3공구" xfId="5798" xr:uid="{00000000-0005-0000-0000-00005D0D0000}"/>
    <cellStyle name="_국수교수량_공안교수량_금포교수량(최종본)_궁말천(NO15+40.000)-3련암거(브라켓O)_부대공" xfId="5799" xr:uid="{00000000-0005-0000-0000-00005E0D0000}"/>
    <cellStyle name="_국수교수량_공안교수량_금포교수량(최종본)_궁말천(NO15+40.000)-3련암거(브라켓O)_부대공1" xfId="5800" xr:uid="{00000000-0005-0000-0000-00005F0D0000}"/>
    <cellStyle name="_국수교수량_공안교수량_금포교수량(최종본)_궁말천(NO15+40.000)-3련암거(브라켓O)_성사체육공원" xfId="5801" xr:uid="{00000000-0005-0000-0000-0000600D0000}"/>
    <cellStyle name="_국수교수량_공안교수량_금포교수량(최종본)_궁말천(NO15+40.000)-3련암거(브라켓O)_수량(5공구)" xfId="5802" xr:uid="{00000000-0005-0000-0000-0000610D0000}"/>
    <cellStyle name="_국수교수량_공안교수량_금포교수량(최종본)_궁말천(NO15+40.000)-3련암거(브라켓O)_용곡2리농로" xfId="5803" xr:uid="{00000000-0005-0000-0000-0000620D0000}"/>
    <cellStyle name="_국수교수량_공안교수량_금포교수량(최종본)_궁말천(NO15+40.000)-3련암거(브라켓O)_용곡3리농로" xfId="5804" xr:uid="{00000000-0005-0000-0000-0000630D0000}"/>
    <cellStyle name="_국수교수량_공안교수량_금포교수량(최종본)_궁말천(NO15+40.000)-3련암거(브라켓O)_주요자재집계표" xfId="5805" xr:uid="{00000000-0005-0000-0000-0000640D0000}"/>
    <cellStyle name="_국수교수량_공안교수량_금포교수량(최종본)_궁말천(NO15+40.000)-3련암거(브라켓O)_중2리석축" xfId="5806" xr:uid="{00000000-0005-0000-0000-0000650D0000}"/>
    <cellStyle name="_국수교수량_공안교수량_금포교수량(최종본)_궁말천(NO15+40.000)-3련암거(브라켓O)_차선도색" xfId="5807" xr:uid="{00000000-0005-0000-0000-0000660D0000}"/>
    <cellStyle name="_국수교수량_공안교수량_금포교수량(최종본)_궁말천(NO15+40.000)-3련암거(브라켓O)_화단조성" xfId="5808" xr:uid="{00000000-0005-0000-0000-0000670D0000}"/>
    <cellStyle name="_국수교수량_공안교수량_금포교수량(최종본)_부대공" xfId="5809" xr:uid="{00000000-0005-0000-0000-0000680D0000}"/>
    <cellStyle name="_국수교수량_공안교수량_금포교수량(최종본)_부대공1" xfId="5810" xr:uid="{00000000-0005-0000-0000-0000690D0000}"/>
    <cellStyle name="_국수교수량_공안교수량_금포교수량(최종본)_성사체육공원" xfId="5811" xr:uid="{00000000-0005-0000-0000-00006A0D0000}"/>
    <cellStyle name="_국수교수량_공안교수량_금포교수량(최종본)_수량(5공구)" xfId="5812" xr:uid="{00000000-0005-0000-0000-00006B0D0000}"/>
    <cellStyle name="_국수교수량_공안교수량_금포교수량(최종본)_용곡2리농로" xfId="5813" xr:uid="{00000000-0005-0000-0000-00006C0D0000}"/>
    <cellStyle name="_국수교수량_공안교수량_금포교수량(최종본)_용곡3리농로" xfId="5814" xr:uid="{00000000-0005-0000-0000-00006D0D0000}"/>
    <cellStyle name="_국수교수량_공안교수량_금포교수량(최종본)_유골소천(NO05+00.000)-2련암거(브라켓X)" xfId="5815" xr:uid="{00000000-0005-0000-0000-00006E0D0000}"/>
    <cellStyle name="_국수교수량_공안교수량_금포교수량(최종본)_유골소천(NO05+00.000)-2련암거(브라켓X)_고승세천1공구" xfId="5816" xr:uid="{00000000-0005-0000-0000-00006F0D0000}"/>
    <cellStyle name="_국수교수량_공안교수량_금포교수량(최종본)_유골소천(NO05+00.000)-2련암거(브라켓X)_고승세천3공구" xfId="5817" xr:uid="{00000000-0005-0000-0000-0000700D0000}"/>
    <cellStyle name="_국수교수량_공안교수량_금포교수량(최종본)_유골소천(NO05+00.000)-2련암거(브라켓X)_부대공" xfId="5818" xr:uid="{00000000-0005-0000-0000-0000710D0000}"/>
    <cellStyle name="_국수교수량_공안교수량_금포교수량(최종본)_유골소천(NO05+00.000)-2련암거(브라켓X)_부대공1" xfId="5819" xr:uid="{00000000-0005-0000-0000-0000720D0000}"/>
    <cellStyle name="_국수교수량_공안교수량_금포교수량(최종본)_유골소천(NO05+00.000)-2련암거(브라켓X)_성사체육공원" xfId="5820" xr:uid="{00000000-0005-0000-0000-0000730D0000}"/>
    <cellStyle name="_국수교수량_공안교수량_금포교수량(최종본)_유골소천(NO05+00.000)-2련암거(브라켓X)_수량(5공구)" xfId="5821" xr:uid="{00000000-0005-0000-0000-0000740D0000}"/>
    <cellStyle name="_국수교수량_공안교수량_금포교수량(최종본)_유골소천(NO05+00.000)-2련암거(브라켓X)_용곡2리농로" xfId="5822" xr:uid="{00000000-0005-0000-0000-0000750D0000}"/>
    <cellStyle name="_국수교수량_공안교수량_금포교수량(최종본)_유골소천(NO05+00.000)-2련암거(브라켓X)_용곡3리농로" xfId="5823" xr:uid="{00000000-0005-0000-0000-0000760D0000}"/>
    <cellStyle name="_국수교수량_공안교수량_금포교수량(최종본)_유골소천(NO05+00.000)-2련암거(브라켓X)_주요자재집계표" xfId="5824" xr:uid="{00000000-0005-0000-0000-0000770D0000}"/>
    <cellStyle name="_국수교수량_공안교수량_금포교수량(최종본)_유골소천(NO05+00.000)-2련암거(브라켓X)_중2리석축" xfId="5825" xr:uid="{00000000-0005-0000-0000-0000780D0000}"/>
    <cellStyle name="_국수교수량_공안교수량_금포교수량(최종본)_유골소천(NO05+00.000)-2련암거(브라켓X)_차선도색" xfId="5826" xr:uid="{00000000-0005-0000-0000-0000790D0000}"/>
    <cellStyle name="_국수교수량_공안교수량_금포교수량(최종본)_유골소천(NO05+00.000)-2련암거(브라켓X)_화단조성" xfId="5827" xr:uid="{00000000-0005-0000-0000-00007A0D0000}"/>
    <cellStyle name="_국수교수량_공안교수량_금포교수량(최종본)_주요자재집계표" xfId="5828" xr:uid="{00000000-0005-0000-0000-00007B0D0000}"/>
    <cellStyle name="_국수교수량_공안교수량_금포교수량(최종본)_중2리석축" xfId="5829" xr:uid="{00000000-0005-0000-0000-00007C0D0000}"/>
    <cellStyle name="_국수교수량_공안교수량_금포교수량(최종본)_차선도색" xfId="5830" xr:uid="{00000000-0005-0000-0000-00007D0D0000}"/>
    <cellStyle name="_국수교수량_공안교수량_금포교수량(최종본)_화단조성" xfId="5831" xr:uid="{00000000-0005-0000-0000-00007E0D0000}"/>
    <cellStyle name="_국수교수량_공안교수량_금포교수량_고승세천1공구" xfId="5832" xr:uid="{00000000-0005-0000-0000-00007F0D0000}"/>
    <cellStyle name="_국수교수량_공안교수량_금포교수량_고승세천3공구" xfId="5833" xr:uid="{00000000-0005-0000-0000-0000800D0000}"/>
    <cellStyle name="_국수교수량_공안교수량_금포교수량_궁말천(NO15+40.000)-3련암거(브라켓O)" xfId="5834" xr:uid="{00000000-0005-0000-0000-0000810D0000}"/>
    <cellStyle name="_국수교수량_공안교수량_금포교수량_궁말천(NO15+40.000)-3련암거(브라켓O)_고승세천1공구" xfId="5835" xr:uid="{00000000-0005-0000-0000-0000820D0000}"/>
    <cellStyle name="_국수교수량_공안교수량_금포교수량_궁말천(NO15+40.000)-3련암거(브라켓O)_고승세천3공구" xfId="5836" xr:uid="{00000000-0005-0000-0000-0000830D0000}"/>
    <cellStyle name="_국수교수량_공안교수량_금포교수량_궁말천(NO15+40.000)-3련암거(브라켓O)_부대공" xfId="5837" xr:uid="{00000000-0005-0000-0000-0000840D0000}"/>
    <cellStyle name="_국수교수량_공안교수량_금포교수량_궁말천(NO15+40.000)-3련암거(브라켓O)_부대공1" xfId="5838" xr:uid="{00000000-0005-0000-0000-0000850D0000}"/>
    <cellStyle name="_국수교수량_공안교수량_금포교수량_궁말천(NO15+40.000)-3련암거(브라켓O)_성사체육공원" xfId="5839" xr:uid="{00000000-0005-0000-0000-0000860D0000}"/>
    <cellStyle name="_국수교수량_공안교수량_금포교수량_궁말천(NO15+40.000)-3련암거(브라켓O)_수량(5공구)" xfId="5840" xr:uid="{00000000-0005-0000-0000-0000870D0000}"/>
    <cellStyle name="_국수교수량_공안교수량_금포교수량_궁말천(NO15+40.000)-3련암거(브라켓O)_용곡2리농로" xfId="5841" xr:uid="{00000000-0005-0000-0000-0000880D0000}"/>
    <cellStyle name="_국수교수량_공안교수량_금포교수량_궁말천(NO15+40.000)-3련암거(브라켓O)_용곡3리농로" xfId="5842" xr:uid="{00000000-0005-0000-0000-0000890D0000}"/>
    <cellStyle name="_국수교수량_공안교수량_금포교수량_궁말천(NO15+40.000)-3련암거(브라켓O)_주요자재집계표" xfId="5843" xr:uid="{00000000-0005-0000-0000-00008A0D0000}"/>
    <cellStyle name="_국수교수량_공안교수량_금포교수량_궁말천(NO15+40.000)-3련암거(브라켓O)_중2리석축" xfId="5844" xr:uid="{00000000-0005-0000-0000-00008B0D0000}"/>
    <cellStyle name="_국수교수량_공안교수량_금포교수량_궁말천(NO15+40.000)-3련암거(브라켓O)_차선도색" xfId="5845" xr:uid="{00000000-0005-0000-0000-00008C0D0000}"/>
    <cellStyle name="_국수교수량_공안교수량_금포교수량_궁말천(NO15+40.000)-3련암거(브라켓O)_화단조성" xfId="5846" xr:uid="{00000000-0005-0000-0000-00008D0D0000}"/>
    <cellStyle name="_국수교수량_공안교수량_금포교수량_부대공" xfId="5847" xr:uid="{00000000-0005-0000-0000-00008E0D0000}"/>
    <cellStyle name="_국수교수량_공안교수량_금포교수량_부대공1" xfId="5848" xr:uid="{00000000-0005-0000-0000-00008F0D0000}"/>
    <cellStyle name="_국수교수량_공안교수량_금포교수량_성사체육공원" xfId="5849" xr:uid="{00000000-0005-0000-0000-0000900D0000}"/>
    <cellStyle name="_국수교수량_공안교수량_금포교수량_수량(5공구)" xfId="5850" xr:uid="{00000000-0005-0000-0000-0000910D0000}"/>
    <cellStyle name="_국수교수량_공안교수량_금포교수량_용곡2리농로" xfId="5851" xr:uid="{00000000-0005-0000-0000-0000920D0000}"/>
    <cellStyle name="_국수교수량_공안교수량_금포교수량_용곡3리농로" xfId="5852" xr:uid="{00000000-0005-0000-0000-0000930D0000}"/>
    <cellStyle name="_국수교수량_공안교수량_금포교수량_유골소천(NO05+00.000)-2련암거(브라켓X)" xfId="5853" xr:uid="{00000000-0005-0000-0000-0000940D0000}"/>
    <cellStyle name="_국수교수량_공안교수량_금포교수량_유골소천(NO05+00.000)-2련암거(브라켓X)_고승세천1공구" xfId="5854" xr:uid="{00000000-0005-0000-0000-0000950D0000}"/>
    <cellStyle name="_국수교수량_공안교수량_금포교수량_유골소천(NO05+00.000)-2련암거(브라켓X)_고승세천3공구" xfId="5855" xr:uid="{00000000-0005-0000-0000-0000960D0000}"/>
    <cellStyle name="_국수교수량_공안교수량_금포교수량_유골소천(NO05+00.000)-2련암거(브라켓X)_부대공" xfId="5856" xr:uid="{00000000-0005-0000-0000-0000970D0000}"/>
    <cellStyle name="_국수교수량_공안교수량_금포교수량_유골소천(NO05+00.000)-2련암거(브라켓X)_부대공1" xfId="5857" xr:uid="{00000000-0005-0000-0000-0000980D0000}"/>
    <cellStyle name="_국수교수량_공안교수량_금포교수량_유골소천(NO05+00.000)-2련암거(브라켓X)_성사체육공원" xfId="5858" xr:uid="{00000000-0005-0000-0000-0000990D0000}"/>
    <cellStyle name="_국수교수량_공안교수량_금포교수량_유골소천(NO05+00.000)-2련암거(브라켓X)_수량(5공구)" xfId="5859" xr:uid="{00000000-0005-0000-0000-00009A0D0000}"/>
    <cellStyle name="_국수교수량_공안교수량_금포교수량_유골소천(NO05+00.000)-2련암거(브라켓X)_용곡2리농로" xfId="5860" xr:uid="{00000000-0005-0000-0000-00009B0D0000}"/>
    <cellStyle name="_국수교수량_공안교수량_금포교수량_유골소천(NO05+00.000)-2련암거(브라켓X)_용곡3리농로" xfId="5861" xr:uid="{00000000-0005-0000-0000-00009C0D0000}"/>
    <cellStyle name="_국수교수량_공안교수량_금포교수량_유골소천(NO05+00.000)-2련암거(브라켓X)_주요자재집계표" xfId="5862" xr:uid="{00000000-0005-0000-0000-00009D0D0000}"/>
    <cellStyle name="_국수교수량_공안교수량_금포교수량_유골소천(NO05+00.000)-2련암거(브라켓X)_중2리석축" xfId="5863" xr:uid="{00000000-0005-0000-0000-00009E0D0000}"/>
    <cellStyle name="_국수교수량_공안교수량_금포교수량_유골소천(NO05+00.000)-2련암거(브라켓X)_차선도색" xfId="5864" xr:uid="{00000000-0005-0000-0000-00009F0D0000}"/>
    <cellStyle name="_국수교수량_공안교수량_금포교수량_유골소천(NO05+00.000)-2련암거(브라켓X)_화단조성" xfId="5865" xr:uid="{00000000-0005-0000-0000-0000A00D0000}"/>
    <cellStyle name="_국수교수량_공안교수량_금포교수량_주요자재집계표" xfId="5866" xr:uid="{00000000-0005-0000-0000-0000A10D0000}"/>
    <cellStyle name="_국수교수량_공안교수량_금포교수량_중2리석축" xfId="5867" xr:uid="{00000000-0005-0000-0000-0000A20D0000}"/>
    <cellStyle name="_국수교수량_공안교수량_금포교수량_차선도색" xfId="5868" xr:uid="{00000000-0005-0000-0000-0000A30D0000}"/>
    <cellStyle name="_국수교수량_공안교수량_금포교수량_화단조성" xfId="5869" xr:uid="{00000000-0005-0000-0000-0000A40D0000}"/>
    <cellStyle name="_국수교수량_공안교수량_부대공" xfId="5870" xr:uid="{00000000-0005-0000-0000-0000A50D0000}"/>
    <cellStyle name="_국수교수량_공안교수량_부대공1" xfId="5871" xr:uid="{00000000-0005-0000-0000-0000A60D0000}"/>
    <cellStyle name="_국수교수량_공안교수량_성사체육공원" xfId="5872" xr:uid="{00000000-0005-0000-0000-0000A70D0000}"/>
    <cellStyle name="_국수교수량_공안교수량_수량(5공구)" xfId="5873" xr:uid="{00000000-0005-0000-0000-0000A80D0000}"/>
    <cellStyle name="_국수교수량_공안교수량_용곡2리농로" xfId="5874" xr:uid="{00000000-0005-0000-0000-0000A90D0000}"/>
    <cellStyle name="_국수교수량_공안교수량_용곡3리농로" xfId="5875" xr:uid="{00000000-0005-0000-0000-0000AA0D0000}"/>
    <cellStyle name="_국수교수량_공안교수량_유골소천(NO05+00.000)-2련암거(브라켓X)" xfId="5876" xr:uid="{00000000-0005-0000-0000-0000AB0D0000}"/>
    <cellStyle name="_국수교수량_공안교수량_유골소천(NO05+00.000)-2련암거(브라켓X)_고승세천1공구" xfId="5877" xr:uid="{00000000-0005-0000-0000-0000AC0D0000}"/>
    <cellStyle name="_국수교수량_공안교수량_유골소천(NO05+00.000)-2련암거(브라켓X)_고승세천3공구" xfId="5878" xr:uid="{00000000-0005-0000-0000-0000AD0D0000}"/>
    <cellStyle name="_국수교수량_공안교수량_유골소천(NO05+00.000)-2련암거(브라켓X)_부대공" xfId="5879" xr:uid="{00000000-0005-0000-0000-0000AE0D0000}"/>
    <cellStyle name="_국수교수량_공안교수량_유골소천(NO05+00.000)-2련암거(브라켓X)_부대공1" xfId="5880" xr:uid="{00000000-0005-0000-0000-0000AF0D0000}"/>
    <cellStyle name="_국수교수량_공안교수량_유골소천(NO05+00.000)-2련암거(브라켓X)_성사체육공원" xfId="5881" xr:uid="{00000000-0005-0000-0000-0000B00D0000}"/>
    <cellStyle name="_국수교수량_공안교수량_유골소천(NO05+00.000)-2련암거(브라켓X)_수량(5공구)" xfId="5882" xr:uid="{00000000-0005-0000-0000-0000B10D0000}"/>
    <cellStyle name="_국수교수량_공안교수량_유골소천(NO05+00.000)-2련암거(브라켓X)_용곡2리농로" xfId="5883" xr:uid="{00000000-0005-0000-0000-0000B20D0000}"/>
    <cellStyle name="_국수교수량_공안교수량_유골소천(NO05+00.000)-2련암거(브라켓X)_용곡3리농로" xfId="5884" xr:uid="{00000000-0005-0000-0000-0000B30D0000}"/>
    <cellStyle name="_국수교수량_공안교수량_유골소천(NO05+00.000)-2련암거(브라켓X)_주요자재집계표" xfId="5885" xr:uid="{00000000-0005-0000-0000-0000B40D0000}"/>
    <cellStyle name="_국수교수량_공안교수량_유골소천(NO05+00.000)-2련암거(브라켓X)_중2리석축" xfId="5886" xr:uid="{00000000-0005-0000-0000-0000B50D0000}"/>
    <cellStyle name="_국수교수량_공안교수량_유골소천(NO05+00.000)-2련암거(브라켓X)_차선도색" xfId="5887" xr:uid="{00000000-0005-0000-0000-0000B60D0000}"/>
    <cellStyle name="_국수교수량_공안교수량_유골소천(NO05+00.000)-2련암거(브라켓X)_화단조성" xfId="5888" xr:uid="{00000000-0005-0000-0000-0000B70D0000}"/>
    <cellStyle name="_국수교수량_공안교수량_주요자재집계표" xfId="5889" xr:uid="{00000000-0005-0000-0000-0000B80D0000}"/>
    <cellStyle name="_국수교수량_공안교수량_중2리석축" xfId="5890" xr:uid="{00000000-0005-0000-0000-0000B90D0000}"/>
    <cellStyle name="_국수교수량_공안교수량_차선도색" xfId="5891" xr:uid="{00000000-0005-0000-0000-0000BA0D0000}"/>
    <cellStyle name="_국수교수량_공안교수량_화단조성" xfId="5892" xr:uid="{00000000-0005-0000-0000-0000BB0D0000}"/>
    <cellStyle name="_국수교수량_관기초 단위수량 " xfId="5893" xr:uid="{00000000-0005-0000-0000-0000BC0D0000}"/>
    <cellStyle name="_국수교수량_관기초수량" xfId="5894" xr:uid="{00000000-0005-0000-0000-0000BD0D0000}"/>
    <cellStyle name="_국수교수량_광명수량간지" xfId="5895" xr:uid="{00000000-0005-0000-0000-0000BE0D0000}"/>
    <cellStyle name="_국수교수량_광명수량간지_우수공사-2차" xfId="5896" xr:uid="{00000000-0005-0000-0000-0000BF0D0000}"/>
    <cellStyle name="_국수교수량_교대수량" xfId="5897" xr:uid="{00000000-0005-0000-0000-0000C00D0000}"/>
    <cellStyle name="_국수교수량_교대수량_고승세천1공구" xfId="5898" xr:uid="{00000000-0005-0000-0000-0000C10D0000}"/>
    <cellStyle name="_국수교수량_교대수량_고승세천3공구" xfId="5899" xr:uid="{00000000-0005-0000-0000-0000C20D0000}"/>
    <cellStyle name="_국수교수량_교대수량_곤양1교수량" xfId="5900" xr:uid="{00000000-0005-0000-0000-0000C30D0000}"/>
    <cellStyle name="_국수교수량_교대수량_곤양1교수량(최종본)" xfId="5901" xr:uid="{00000000-0005-0000-0000-0000C40D0000}"/>
    <cellStyle name="_국수교수량_교대수량_곤양1교수량(최종본)_고승세천1공구" xfId="5902" xr:uid="{00000000-0005-0000-0000-0000C50D0000}"/>
    <cellStyle name="_국수교수량_교대수량_곤양1교수량(최종본)_고승세천3공구" xfId="5903" xr:uid="{00000000-0005-0000-0000-0000C60D0000}"/>
    <cellStyle name="_국수교수량_교대수량_곤양1교수량(최종본)_궁말천(NO15+40.000)-3련암거(브라켓O)" xfId="5904" xr:uid="{00000000-0005-0000-0000-0000C70D0000}"/>
    <cellStyle name="_국수교수량_교대수량_곤양1교수량(최종본)_궁말천(NO15+40.000)-3련암거(브라켓O)_고승세천1공구" xfId="5905" xr:uid="{00000000-0005-0000-0000-0000C80D0000}"/>
    <cellStyle name="_국수교수량_교대수량_곤양1교수량(최종본)_궁말천(NO15+40.000)-3련암거(브라켓O)_고승세천3공구" xfId="5906" xr:uid="{00000000-0005-0000-0000-0000C90D0000}"/>
    <cellStyle name="_국수교수량_교대수량_곤양1교수량(최종본)_궁말천(NO15+40.000)-3련암거(브라켓O)_부대공" xfId="5907" xr:uid="{00000000-0005-0000-0000-0000CA0D0000}"/>
    <cellStyle name="_국수교수량_교대수량_곤양1교수량(최종본)_궁말천(NO15+40.000)-3련암거(브라켓O)_부대공1" xfId="5908" xr:uid="{00000000-0005-0000-0000-0000CB0D0000}"/>
    <cellStyle name="_국수교수량_교대수량_곤양1교수량(최종본)_궁말천(NO15+40.000)-3련암거(브라켓O)_성사체육공원" xfId="5909" xr:uid="{00000000-0005-0000-0000-0000CC0D0000}"/>
    <cellStyle name="_국수교수량_교대수량_곤양1교수량(최종본)_궁말천(NO15+40.000)-3련암거(브라켓O)_수량(5공구)" xfId="5910" xr:uid="{00000000-0005-0000-0000-0000CD0D0000}"/>
    <cellStyle name="_국수교수량_교대수량_곤양1교수량(최종본)_궁말천(NO15+40.000)-3련암거(브라켓O)_용곡2리농로" xfId="5911" xr:uid="{00000000-0005-0000-0000-0000CE0D0000}"/>
    <cellStyle name="_국수교수량_교대수량_곤양1교수량(최종본)_궁말천(NO15+40.000)-3련암거(브라켓O)_용곡3리농로" xfId="5912" xr:uid="{00000000-0005-0000-0000-0000CF0D0000}"/>
    <cellStyle name="_국수교수량_교대수량_곤양1교수량(최종본)_궁말천(NO15+40.000)-3련암거(브라켓O)_주요자재집계표" xfId="5913" xr:uid="{00000000-0005-0000-0000-0000D00D0000}"/>
    <cellStyle name="_국수교수량_교대수량_곤양1교수량(최종본)_궁말천(NO15+40.000)-3련암거(브라켓O)_중2리석축" xfId="5914" xr:uid="{00000000-0005-0000-0000-0000D10D0000}"/>
    <cellStyle name="_국수교수량_교대수량_곤양1교수량(최종본)_궁말천(NO15+40.000)-3련암거(브라켓O)_차선도색" xfId="5915" xr:uid="{00000000-0005-0000-0000-0000D20D0000}"/>
    <cellStyle name="_국수교수량_교대수량_곤양1교수량(최종본)_궁말천(NO15+40.000)-3련암거(브라켓O)_화단조성" xfId="5916" xr:uid="{00000000-0005-0000-0000-0000D30D0000}"/>
    <cellStyle name="_국수교수량_교대수량_곤양1교수량(최종본)_부대공" xfId="5917" xr:uid="{00000000-0005-0000-0000-0000D40D0000}"/>
    <cellStyle name="_국수교수량_교대수량_곤양1교수량(최종본)_부대공1" xfId="5918" xr:uid="{00000000-0005-0000-0000-0000D50D0000}"/>
    <cellStyle name="_국수교수량_교대수량_곤양1교수량(최종본)_성사체육공원" xfId="5919" xr:uid="{00000000-0005-0000-0000-0000D60D0000}"/>
    <cellStyle name="_국수교수량_교대수량_곤양1교수량(최종본)_수량(5공구)" xfId="5920" xr:uid="{00000000-0005-0000-0000-0000D70D0000}"/>
    <cellStyle name="_국수교수량_교대수량_곤양1교수량(최종본)_용곡2리농로" xfId="5921" xr:uid="{00000000-0005-0000-0000-0000D80D0000}"/>
    <cellStyle name="_국수교수량_교대수량_곤양1교수량(최종본)_용곡3리농로" xfId="5922" xr:uid="{00000000-0005-0000-0000-0000D90D0000}"/>
    <cellStyle name="_국수교수량_교대수량_곤양1교수량(최종본)_유골소천(NO05+00.000)-2련암거(브라켓X)" xfId="5923" xr:uid="{00000000-0005-0000-0000-0000DA0D0000}"/>
    <cellStyle name="_국수교수량_교대수량_곤양1교수량(최종본)_유골소천(NO05+00.000)-2련암거(브라켓X)_고승세천1공구" xfId="5924" xr:uid="{00000000-0005-0000-0000-0000DB0D0000}"/>
    <cellStyle name="_국수교수량_교대수량_곤양1교수량(최종본)_유골소천(NO05+00.000)-2련암거(브라켓X)_고승세천3공구" xfId="5925" xr:uid="{00000000-0005-0000-0000-0000DC0D0000}"/>
    <cellStyle name="_국수교수량_교대수량_곤양1교수량(최종본)_유골소천(NO05+00.000)-2련암거(브라켓X)_부대공" xfId="5926" xr:uid="{00000000-0005-0000-0000-0000DD0D0000}"/>
    <cellStyle name="_국수교수량_교대수량_곤양1교수량(최종본)_유골소천(NO05+00.000)-2련암거(브라켓X)_부대공1" xfId="5927" xr:uid="{00000000-0005-0000-0000-0000DE0D0000}"/>
    <cellStyle name="_국수교수량_교대수량_곤양1교수량(최종본)_유골소천(NO05+00.000)-2련암거(브라켓X)_성사체육공원" xfId="5928" xr:uid="{00000000-0005-0000-0000-0000DF0D0000}"/>
    <cellStyle name="_국수교수량_교대수량_곤양1교수량(최종본)_유골소천(NO05+00.000)-2련암거(브라켓X)_수량(5공구)" xfId="5929" xr:uid="{00000000-0005-0000-0000-0000E00D0000}"/>
    <cellStyle name="_국수교수량_교대수량_곤양1교수량(최종본)_유골소천(NO05+00.000)-2련암거(브라켓X)_용곡2리농로" xfId="5930" xr:uid="{00000000-0005-0000-0000-0000E10D0000}"/>
    <cellStyle name="_국수교수량_교대수량_곤양1교수량(최종본)_유골소천(NO05+00.000)-2련암거(브라켓X)_용곡3리농로" xfId="5931" xr:uid="{00000000-0005-0000-0000-0000E20D0000}"/>
    <cellStyle name="_국수교수량_교대수량_곤양1교수량(최종본)_유골소천(NO05+00.000)-2련암거(브라켓X)_주요자재집계표" xfId="5932" xr:uid="{00000000-0005-0000-0000-0000E30D0000}"/>
    <cellStyle name="_국수교수량_교대수량_곤양1교수량(최종본)_유골소천(NO05+00.000)-2련암거(브라켓X)_중2리석축" xfId="5933" xr:uid="{00000000-0005-0000-0000-0000E40D0000}"/>
    <cellStyle name="_국수교수량_교대수량_곤양1교수량(최종본)_유골소천(NO05+00.000)-2련암거(브라켓X)_차선도색" xfId="5934" xr:uid="{00000000-0005-0000-0000-0000E50D0000}"/>
    <cellStyle name="_국수교수량_교대수량_곤양1교수량(최종본)_유골소천(NO05+00.000)-2련암거(브라켓X)_화단조성" xfId="5935" xr:uid="{00000000-0005-0000-0000-0000E60D0000}"/>
    <cellStyle name="_국수교수량_교대수량_곤양1교수량(최종본)_주요자재집계표" xfId="5936" xr:uid="{00000000-0005-0000-0000-0000E70D0000}"/>
    <cellStyle name="_국수교수량_교대수량_곤양1교수량(최종본)_중2리석축" xfId="5937" xr:uid="{00000000-0005-0000-0000-0000E80D0000}"/>
    <cellStyle name="_국수교수량_교대수량_곤양1교수량(최종본)_차선도색" xfId="5938" xr:uid="{00000000-0005-0000-0000-0000E90D0000}"/>
    <cellStyle name="_국수교수량_교대수량_곤양1교수량(최종본)_화단조성" xfId="5939" xr:uid="{00000000-0005-0000-0000-0000EA0D0000}"/>
    <cellStyle name="_국수교수량_교대수량_곤양1교수량_고승세천1공구" xfId="5940" xr:uid="{00000000-0005-0000-0000-0000EB0D0000}"/>
    <cellStyle name="_국수교수량_교대수량_곤양1교수량_고승세천3공구" xfId="5941" xr:uid="{00000000-0005-0000-0000-0000EC0D0000}"/>
    <cellStyle name="_국수교수량_교대수량_곤양1교수량_궁말천(NO15+40.000)-3련암거(브라켓O)" xfId="5942" xr:uid="{00000000-0005-0000-0000-0000ED0D0000}"/>
    <cellStyle name="_국수교수량_교대수량_곤양1교수량_궁말천(NO15+40.000)-3련암거(브라켓O)_고승세천1공구" xfId="5943" xr:uid="{00000000-0005-0000-0000-0000EE0D0000}"/>
    <cellStyle name="_국수교수량_교대수량_곤양1교수량_궁말천(NO15+40.000)-3련암거(브라켓O)_고승세천3공구" xfId="5944" xr:uid="{00000000-0005-0000-0000-0000EF0D0000}"/>
    <cellStyle name="_국수교수량_교대수량_곤양1교수량_궁말천(NO15+40.000)-3련암거(브라켓O)_부대공" xfId="5945" xr:uid="{00000000-0005-0000-0000-0000F00D0000}"/>
    <cellStyle name="_국수교수량_교대수량_곤양1교수량_궁말천(NO15+40.000)-3련암거(브라켓O)_부대공1" xfId="5946" xr:uid="{00000000-0005-0000-0000-0000F10D0000}"/>
    <cellStyle name="_국수교수량_교대수량_곤양1교수량_궁말천(NO15+40.000)-3련암거(브라켓O)_성사체육공원" xfId="5947" xr:uid="{00000000-0005-0000-0000-0000F20D0000}"/>
    <cellStyle name="_국수교수량_교대수량_곤양1교수량_궁말천(NO15+40.000)-3련암거(브라켓O)_수량(5공구)" xfId="5948" xr:uid="{00000000-0005-0000-0000-0000F30D0000}"/>
    <cellStyle name="_국수교수량_교대수량_곤양1교수량_궁말천(NO15+40.000)-3련암거(브라켓O)_용곡2리농로" xfId="5949" xr:uid="{00000000-0005-0000-0000-0000F40D0000}"/>
    <cellStyle name="_국수교수량_교대수량_곤양1교수량_궁말천(NO15+40.000)-3련암거(브라켓O)_용곡3리농로" xfId="5950" xr:uid="{00000000-0005-0000-0000-0000F50D0000}"/>
    <cellStyle name="_국수교수량_교대수량_곤양1교수량_궁말천(NO15+40.000)-3련암거(브라켓O)_주요자재집계표" xfId="5951" xr:uid="{00000000-0005-0000-0000-0000F60D0000}"/>
    <cellStyle name="_국수교수량_교대수량_곤양1교수량_궁말천(NO15+40.000)-3련암거(브라켓O)_중2리석축" xfId="5952" xr:uid="{00000000-0005-0000-0000-0000F70D0000}"/>
    <cellStyle name="_국수교수량_교대수량_곤양1교수량_궁말천(NO15+40.000)-3련암거(브라켓O)_차선도색" xfId="5953" xr:uid="{00000000-0005-0000-0000-0000F80D0000}"/>
    <cellStyle name="_국수교수량_교대수량_곤양1교수량_궁말천(NO15+40.000)-3련암거(브라켓O)_화단조성" xfId="5954" xr:uid="{00000000-0005-0000-0000-0000F90D0000}"/>
    <cellStyle name="_국수교수량_교대수량_곤양1교수량_부대공" xfId="5955" xr:uid="{00000000-0005-0000-0000-0000FA0D0000}"/>
    <cellStyle name="_국수교수량_교대수량_곤양1교수량_부대공1" xfId="5956" xr:uid="{00000000-0005-0000-0000-0000FB0D0000}"/>
    <cellStyle name="_국수교수량_교대수량_곤양1교수량_성사체육공원" xfId="5957" xr:uid="{00000000-0005-0000-0000-0000FC0D0000}"/>
    <cellStyle name="_국수교수량_교대수량_곤양1교수량_수량(5공구)" xfId="5958" xr:uid="{00000000-0005-0000-0000-0000FD0D0000}"/>
    <cellStyle name="_국수교수량_교대수량_곤양1교수량_용곡2리농로" xfId="5959" xr:uid="{00000000-0005-0000-0000-0000FE0D0000}"/>
    <cellStyle name="_국수교수량_교대수량_곤양1교수량_용곡3리농로" xfId="5960" xr:uid="{00000000-0005-0000-0000-0000FF0D0000}"/>
    <cellStyle name="_국수교수량_교대수량_곤양1교수량_유골소천(NO05+00.000)-2련암거(브라켓X)" xfId="5961" xr:uid="{00000000-0005-0000-0000-0000000E0000}"/>
    <cellStyle name="_국수교수량_교대수량_곤양1교수량_유골소천(NO05+00.000)-2련암거(브라켓X)_고승세천1공구" xfId="5962" xr:uid="{00000000-0005-0000-0000-0000010E0000}"/>
    <cellStyle name="_국수교수량_교대수량_곤양1교수량_유골소천(NO05+00.000)-2련암거(브라켓X)_고승세천3공구" xfId="5963" xr:uid="{00000000-0005-0000-0000-0000020E0000}"/>
    <cellStyle name="_국수교수량_교대수량_곤양1교수량_유골소천(NO05+00.000)-2련암거(브라켓X)_부대공" xfId="5964" xr:uid="{00000000-0005-0000-0000-0000030E0000}"/>
    <cellStyle name="_국수교수량_교대수량_곤양1교수량_유골소천(NO05+00.000)-2련암거(브라켓X)_부대공1" xfId="5965" xr:uid="{00000000-0005-0000-0000-0000040E0000}"/>
    <cellStyle name="_국수교수량_교대수량_곤양1교수량_유골소천(NO05+00.000)-2련암거(브라켓X)_성사체육공원" xfId="5966" xr:uid="{00000000-0005-0000-0000-0000050E0000}"/>
    <cellStyle name="_국수교수량_교대수량_곤양1교수량_유골소천(NO05+00.000)-2련암거(브라켓X)_수량(5공구)" xfId="5967" xr:uid="{00000000-0005-0000-0000-0000060E0000}"/>
    <cellStyle name="_국수교수량_교대수량_곤양1교수량_유골소천(NO05+00.000)-2련암거(브라켓X)_용곡2리농로" xfId="5968" xr:uid="{00000000-0005-0000-0000-0000070E0000}"/>
    <cellStyle name="_국수교수량_교대수량_곤양1교수량_유골소천(NO05+00.000)-2련암거(브라켓X)_용곡3리농로" xfId="5969" xr:uid="{00000000-0005-0000-0000-0000080E0000}"/>
    <cellStyle name="_국수교수량_교대수량_곤양1교수량_유골소천(NO05+00.000)-2련암거(브라켓X)_주요자재집계표" xfId="5970" xr:uid="{00000000-0005-0000-0000-0000090E0000}"/>
    <cellStyle name="_국수교수량_교대수량_곤양1교수량_유골소천(NO05+00.000)-2련암거(브라켓X)_중2리석축" xfId="5971" xr:uid="{00000000-0005-0000-0000-00000A0E0000}"/>
    <cellStyle name="_국수교수량_교대수량_곤양1교수량_유골소천(NO05+00.000)-2련암거(브라켓X)_차선도색" xfId="5972" xr:uid="{00000000-0005-0000-0000-00000B0E0000}"/>
    <cellStyle name="_국수교수량_교대수량_곤양1교수량_유골소천(NO05+00.000)-2련암거(브라켓X)_화단조성" xfId="5973" xr:uid="{00000000-0005-0000-0000-00000C0E0000}"/>
    <cellStyle name="_국수교수량_교대수량_곤양1교수량_주요자재집계표" xfId="5974" xr:uid="{00000000-0005-0000-0000-00000D0E0000}"/>
    <cellStyle name="_국수교수량_교대수량_곤양1교수량_중2리석축" xfId="5975" xr:uid="{00000000-0005-0000-0000-00000E0E0000}"/>
    <cellStyle name="_국수교수량_교대수량_곤양1교수량_차선도색" xfId="5976" xr:uid="{00000000-0005-0000-0000-00000F0E0000}"/>
    <cellStyle name="_국수교수량_교대수량_곤양1교수량_화단조성" xfId="5977" xr:uid="{00000000-0005-0000-0000-0000100E0000}"/>
    <cellStyle name="_국수교수량_교대수량_궁말천(NO15+40.000)-3련암거(브라켓O)" xfId="5978" xr:uid="{00000000-0005-0000-0000-0000110E0000}"/>
    <cellStyle name="_국수교수량_교대수량_궁말천(NO15+40.000)-3련암거(브라켓O)_고승세천1공구" xfId="5979" xr:uid="{00000000-0005-0000-0000-0000120E0000}"/>
    <cellStyle name="_국수교수량_교대수량_궁말천(NO15+40.000)-3련암거(브라켓O)_고승세천3공구" xfId="5980" xr:uid="{00000000-0005-0000-0000-0000130E0000}"/>
    <cellStyle name="_국수교수량_교대수량_궁말천(NO15+40.000)-3련암거(브라켓O)_부대공" xfId="5981" xr:uid="{00000000-0005-0000-0000-0000140E0000}"/>
    <cellStyle name="_국수교수량_교대수량_궁말천(NO15+40.000)-3련암거(브라켓O)_부대공1" xfId="5982" xr:uid="{00000000-0005-0000-0000-0000150E0000}"/>
    <cellStyle name="_국수교수량_교대수량_궁말천(NO15+40.000)-3련암거(브라켓O)_성사체육공원" xfId="5983" xr:uid="{00000000-0005-0000-0000-0000160E0000}"/>
    <cellStyle name="_국수교수량_교대수량_궁말천(NO15+40.000)-3련암거(브라켓O)_수량(5공구)" xfId="5984" xr:uid="{00000000-0005-0000-0000-0000170E0000}"/>
    <cellStyle name="_국수교수량_교대수량_궁말천(NO15+40.000)-3련암거(브라켓O)_용곡2리농로" xfId="5985" xr:uid="{00000000-0005-0000-0000-0000180E0000}"/>
    <cellStyle name="_국수교수량_교대수량_궁말천(NO15+40.000)-3련암거(브라켓O)_용곡3리농로" xfId="5986" xr:uid="{00000000-0005-0000-0000-0000190E0000}"/>
    <cellStyle name="_국수교수량_교대수량_궁말천(NO15+40.000)-3련암거(브라켓O)_주요자재집계표" xfId="5987" xr:uid="{00000000-0005-0000-0000-00001A0E0000}"/>
    <cellStyle name="_국수교수량_교대수량_궁말천(NO15+40.000)-3련암거(브라켓O)_중2리석축" xfId="5988" xr:uid="{00000000-0005-0000-0000-00001B0E0000}"/>
    <cellStyle name="_국수교수량_교대수량_궁말천(NO15+40.000)-3련암거(브라켓O)_차선도색" xfId="5989" xr:uid="{00000000-0005-0000-0000-00001C0E0000}"/>
    <cellStyle name="_국수교수량_교대수량_궁말천(NO15+40.000)-3련암거(브라켓O)_화단조성" xfId="5990" xr:uid="{00000000-0005-0000-0000-00001D0E0000}"/>
    <cellStyle name="_국수교수량_교대수량_금포교수량" xfId="5991" xr:uid="{00000000-0005-0000-0000-00001E0E0000}"/>
    <cellStyle name="_국수교수량_교대수량_금포교수량(최종본)" xfId="5992" xr:uid="{00000000-0005-0000-0000-00001F0E0000}"/>
    <cellStyle name="_국수교수량_교대수량_금포교수량(최종본)_고승세천1공구" xfId="5993" xr:uid="{00000000-0005-0000-0000-0000200E0000}"/>
    <cellStyle name="_국수교수량_교대수량_금포교수량(최종본)_고승세천3공구" xfId="5994" xr:uid="{00000000-0005-0000-0000-0000210E0000}"/>
    <cellStyle name="_국수교수량_교대수량_금포교수량(최종본)_궁말천(NO15+40.000)-3련암거(브라켓O)" xfId="5995" xr:uid="{00000000-0005-0000-0000-0000220E0000}"/>
    <cellStyle name="_국수교수량_교대수량_금포교수량(최종본)_궁말천(NO15+40.000)-3련암거(브라켓O)_고승세천1공구" xfId="5996" xr:uid="{00000000-0005-0000-0000-0000230E0000}"/>
    <cellStyle name="_국수교수량_교대수량_금포교수량(최종본)_궁말천(NO15+40.000)-3련암거(브라켓O)_고승세천3공구" xfId="5997" xr:uid="{00000000-0005-0000-0000-0000240E0000}"/>
    <cellStyle name="_국수교수량_교대수량_금포교수량(최종본)_궁말천(NO15+40.000)-3련암거(브라켓O)_부대공" xfId="5998" xr:uid="{00000000-0005-0000-0000-0000250E0000}"/>
    <cellStyle name="_국수교수량_교대수량_금포교수량(최종본)_궁말천(NO15+40.000)-3련암거(브라켓O)_부대공1" xfId="5999" xr:uid="{00000000-0005-0000-0000-0000260E0000}"/>
    <cellStyle name="_국수교수량_교대수량_금포교수량(최종본)_궁말천(NO15+40.000)-3련암거(브라켓O)_성사체육공원" xfId="6000" xr:uid="{00000000-0005-0000-0000-0000270E0000}"/>
    <cellStyle name="_국수교수량_교대수량_금포교수량(최종본)_궁말천(NO15+40.000)-3련암거(브라켓O)_수량(5공구)" xfId="6001" xr:uid="{00000000-0005-0000-0000-0000280E0000}"/>
    <cellStyle name="_국수교수량_교대수량_금포교수량(최종본)_궁말천(NO15+40.000)-3련암거(브라켓O)_용곡2리농로" xfId="6002" xr:uid="{00000000-0005-0000-0000-0000290E0000}"/>
    <cellStyle name="_국수교수량_교대수량_금포교수량(최종본)_궁말천(NO15+40.000)-3련암거(브라켓O)_용곡3리농로" xfId="6003" xr:uid="{00000000-0005-0000-0000-00002A0E0000}"/>
    <cellStyle name="_국수교수량_교대수량_금포교수량(최종본)_궁말천(NO15+40.000)-3련암거(브라켓O)_주요자재집계표" xfId="6004" xr:uid="{00000000-0005-0000-0000-00002B0E0000}"/>
    <cellStyle name="_국수교수량_교대수량_금포교수량(최종본)_궁말천(NO15+40.000)-3련암거(브라켓O)_중2리석축" xfId="6005" xr:uid="{00000000-0005-0000-0000-00002C0E0000}"/>
    <cellStyle name="_국수교수량_교대수량_금포교수량(최종본)_궁말천(NO15+40.000)-3련암거(브라켓O)_차선도색" xfId="6006" xr:uid="{00000000-0005-0000-0000-00002D0E0000}"/>
    <cellStyle name="_국수교수량_교대수량_금포교수량(최종본)_궁말천(NO15+40.000)-3련암거(브라켓O)_화단조성" xfId="6007" xr:uid="{00000000-0005-0000-0000-00002E0E0000}"/>
    <cellStyle name="_국수교수량_교대수량_금포교수량(최종본)_부대공" xfId="6008" xr:uid="{00000000-0005-0000-0000-00002F0E0000}"/>
    <cellStyle name="_국수교수량_교대수량_금포교수량(최종본)_부대공1" xfId="6009" xr:uid="{00000000-0005-0000-0000-0000300E0000}"/>
    <cellStyle name="_국수교수량_교대수량_금포교수량(최종본)_성사체육공원" xfId="6010" xr:uid="{00000000-0005-0000-0000-0000310E0000}"/>
    <cellStyle name="_국수교수량_교대수량_금포교수량(최종본)_수량(5공구)" xfId="6011" xr:uid="{00000000-0005-0000-0000-0000320E0000}"/>
    <cellStyle name="_국수교수량_교대수량_금포교수량(최종본)_용곡2리농로" xfId="6012" xr:uid="{00000000-0005-0000-0000-0000330E0000}"/>
    <cellStyle name="_국수교수량_교대수량_금포교수량(최종본)_용곡3리농로" xfId="6013" xr:uid="{00000000-0005-0000-0000-0000340E0000}"/>
    <cellStyle name="_국수교수량_교대수량_금포교수량(최종본)_유골소천(NO05+00.000)-2련암거(브라켓X)" xfId="6014" xr:uid="{00000000-0005-0000-0000-0000350E0000}"/>
    <cellStyle name="_국수교수량_교대수량_금포교수량(최종본)_유골소천(NO05+00.000)-2련암거(브라켓X)_고승세천1공구" xfId="6015" xr:uid="{00000000-0005-0000-0000-0000360E0000}"/>
    <cellStyle name="_국수교수량_교대수량_금포교수량(최종본)_유골소천(NO05+00.000)-2련암거(브라켓X)_고승세천3공구" xfId="6016" xr:uid="{00000000-0005-0000-0000-0000370E0000}"/>
    <cellStyle name="_국수교수량_교대수량_금포교수량(최종본)_유골소천(NO05+00.000)-2련암거(브라켓X)_부대공" xfId="6017" xr:uid="{00000000-0005-0000-0000-0000380E0000}"/>
    <cellStyle name="_국수교수량_교대수량_금포교수량(최종본)_유골소천(NO05+00.000)-2련암거(브라켓X)_부대공1" xfId="6018" xr:uid="{00000000-0005-0000-0000-0000390E0000}"/>
    <cellStyle name="_국수교수량_교대수량_금포교수량(최종본)_유골소천(NO05+00.000)-2련암거(브라켓X)_성사체육공원" xfId="6019" xr:uid="{00000000-0005-0000-0000-00003A0E0000}"/>
    <cellStyle name="_국수교수량_교대수량_금포교수량(최종본)_유골소천(NO05+00.000)-2련암거(브라켓X)_수량(5공구)" xfId="6020" xr:uid="{00000000-0005-0000-0000-00003B0E0000}"/>
    <cellStyle name="_국수교수량_교대수량_금포교수량(최종본)_유골소천(NO05+00.000)-2련암거(브라켓X)_용곡2리농로" xfId="6021" xr:uid="{00000000-0005-0000-0000-00003C0E0000}"/>
    <cellStyle name="_국수교수량_교대수량_금포교수량(최종본)_유골소천(NO05+00.000)-2련암거(브라켓X)_용곡3리농로" xfId="6022" xr:uid="{00000000-0005-0000-0000-00003D0E0000}"/>
    <cellStyle name="_국수교수량_교대수량_금포교수량(최종본)_유골소천(NO05+00.000)-2련암거(브라켓X)_주요자재집계표" xfId="6023" xr:uid="{00000000-0005-0000-0000-00003E0E0000}"/>
    <cellStyle name="_국수교수량_교대수량_금포교수량(최종본)_유골소천(NO05+00.000)-2련암거(브라켓X)_중2리석축" xfId="6024" xr:uid="{00000000-0005-0000-0000-00003F0E0000}"/>
    <cellStyle name="_국수교수량_교대수량_금포교수량(최종본)_유골소천(NO05+00.000)-2련암거(브라켓X)_차선도색" xfId="6025" xr:uid="{00000000-0005-0000-0000-0000400E0000}"/>
    <cellStyle name="_국수교수량_교대수량_금포교수량(최종본)_유골소천(NO05+00.000)-2련암거(브라켓X)_화단조성" xfId="6026" xr:uid="{00000000-0005-0000-0000-0000410E0000}"/>
    <cellStyle name="_국수교수량_교대수량_금포교수량(최종본)_주요자재집계표" xfId="6027" xr:uid="{00000000-0005-0000-0000-0000420E0000}"/>
    <cellStyle name="_국수교수량_교대수량_금포교수량(최종본)_중2리석축" xfId="6028" xr:uid="{00000000-0005-0000-0000-0000430E0000}"/>
    <cellStyle name="_국수교수량_교대수량_금포교수량(최종본)_차선도색" xfId="6029" xr:uid="{00000000-0005-0000-0000-0000440E0000}"/>
    <cellStyle name="_국수교수량_교대수량_금포교수량(최종본)_화단조성" xfId="6030" xr:uid="{00000000-0005-0000-0000-0000450E0000}"/>
    <cellStyle name="_국수교수량_교대수량_금포교수량_고승세천1공구" xfId="6031" xr:uid="{00000000-0005-0000-0000-0000460E0000}"/>
    <cellStyle name="_국수교수량_교대수량_금포교수량_고승세천3공구" xfId="6032" xr:uid="{00000000-0005-0000-0000-0000470E0000}"/>
    <cellStyle name="_국수교수량_교대수량_금포교수량_궁말천(NO15+40.000)-3련암거(브라켓O)" xfId="6033" xr:uid="{00000000-0005-0000-0000-0000480E0000}"/>
    <cellStyle name="_국수교수량_교대수량_금포교수량_궁말천(NO15+40.000)-3련암거(브라켓O)_고승세천1공구" xfId="6034" xr:uid="{00000000-0005-0000-0000-0000490E0000}"/>
    <cellStyle name="_국수교수량_교대수량_금포교수량_궁말천(NO15+40.000)-3련암거(브라켓O)_고승세천3공구" xfId="6035" xr:uid="{00000000-0005-0000-0000-00004A0E0000}"/>
    <cellStyle name="_국수교수량_교대수량_금포교수량_궁말천(NO15+40.000)-3련암거(브라켓O)_부대공" xfId="6036" xr:uid="{00000000-0005-0000-0000-00004B0E0000}"/>
    <cellStyle name="_국수교수량_교대수량_금포교수량_궁말천(NO15+40.000)-3련암거(브라켓O)_부대공1" xfId="6037" xr:uid="{00000000-0005-0000-0000-00004C0E0000}"/>
    <cellStyle name="_국수교수량_교대수량_금포교수량_궁말천(NO15+40.000)-3련암거(브라켓O)_성사체육공원" xfId="6038" xr:uid="{00000000-0005-0000-0000-00004D0E0000}"/>
    <cellStyle name="_국수교수량_교대수량_금포교수량_궁말천(NO15+40.000)-3련암거(브라켓O)_수량(5공구)" xfId="6039" xr:uid="{00000000-0005-0000-0000-00004E0E0000}"/>
    <cellStyle name="_국수교수량_교대수량_금포교수량_궁말천(NO15+40.000)-3련암거(브라켓O)_용곡2리농로" xfId="6040" xr:uid="{00000000-0005-0000-0000-00004F0E0000}"/>
    <cellStyle name="_국수교수량_교대수량_금포교수량_궁말천(NO15+40.000)-3련암거(브라켓O)_용곡3리농로" xfId="6041" xr:uid="{00000000-0005-0000-0000-0000500E0000}"/>
    <cellStyle name="_국수교수량_교대수량_금포교수량_궁말천(NO15+40.000)-3련암거(브라켓O)_주요자재집계표" xfId="6042" xr:uid="{00000000-0005-0000-0000-0000510E0000}"/>
    <cellStyle name="_국수교수량_교대수량_금포교수량_궁말천(NO15+40.000)-3련암거(브라켓O)_중2리석축" xfId="6043" xr:uid="{00000000-0005-0000-0000-0000520E0000}"/>
    <cellStyle name="_국수교수량_교대수량_금포교수량_궁말천(NO15+40.000)-3련암거(브라켓O)_차선도색" xfId="6044" xr:uid="{00000000-0005-0000-0000-0000530E0000}"/>
    <cellStyle name="_국수교수량_교대수량_금포교수량_궁말천(NO15+40.000)-3련암거(브라켓O)_화단조성" xfId="6045" xr:uid="{00000000-0005-0000-0000-0000540E0000}"/>
    <cellStyle name="_국수교수량_교대수량_금포교수량_부대공" xfId="6046" xr:uid="{00000000-0005-0000-0000-0000550E0000}"/>
    <cellStyle name="_국수교수량_교대수량_금포교수량_부대공1" xfId="6047" xr:uid="{00000000-0005-0000-0000-0000560E0000}"/>
    <cellStyle name="_국수교수량_교대수량_금포교수량_성사체육공원" xfId="6048" xr:uid="{00000000-0005-0000-0000-0000570E0000}"/>
    <cellStyle name="_국수교수량_교대수량_금포교수량_수량(5공구)" xfId="6049" xr:uid="{00000000-0005-0000-0000-0000580E0000}"/>
    <cellStyle name="_국수교수량_교대수량_금포교수량_용곡2리농로" xfId="6050" xr:uid="{00000000-0005-0000-0000-0000590E0000}"/>
    <cellStyle name="_국수교수량_교대수량_금포교수량_용곡3리농로" xfId="6051" xr:uid="{00000000-0005-0000-0000-00005A0E0000}"/>
    <cellStyle name="_국수교수량_교대수량_금포교수량_유골소천(NO05+00.000)-2련암거(브라켓X)" xfId="6052" xr:uid="{00000000-0005-0000-0000-00005B0E0000}"/>
    <cellStyle name="_국수교수량_교대수량_금포교수량_유골소천(NO05+00.000)-2련암거(브라켓X)_고승세천1공구" xfId="6053" xr:uid="{00000000-0005-0000-0000-00005C0E0000}"/>
    <cellStyle name="_국수교수량_교대수량_금포교수량_유골소천(NO05+00.000)-2련암거(브라켓X)_고승세천3공구" xfId="6054" xr:uid="{00000000-0005-0000-0000-00005D0E0000}"/>
    <cellStyle name="_국수교수량_교대수량_금포교수량_유골소천(NO05+00.000)-2련암거(브라켓X)_부대공" xfId="6055" xr:uid="{00000000-0005-0000-0000-00005E0E0000}"/>
    <cellStyle name="_국수교수량_교대수량_금포교수량_유골소천(NO05+00.000)-2련암거(브라켓X)_부대공1" xfId="6056" xr:uid="{00000000-0005-0000-0000-00005F0E0000}"/>
    <cellStyle name="_국수교수량_교대수량_금포교수량_유골소천(NO05+00.000)-2련암거(브라켓X)_성사체육공원" xfId="6057" xr:uid="{00000000-0005-0000-0000-0000600E0000}"/>
    <cellStyle name="_국수교수량_교대수량_금포교수량_유골소천(NO05+00.000)-2련암거(브라켓X)_수량(5공구)" xfId="6058" xr:uid="{00000000-0005-0000-0000-0000610E0000}"/>
    <cellStyle name="_국수교수량_교대수량_금포교수량_유골소천(NO05+00.000)-2련암거(브라켓X)_용곡2리농로" xfId="6059" xr:uid="{00000000-0005-0000-0000-0000620E0000}"/>
    <cellStyle name="_국수교수량_교대수량_금포교수량_유골소천(NO05+00.000)-2련암거(브라켓X)_용곡3리농로" xfId="6060" xr:uid="{00000000-0005-0000-0000-0000630E0000}"/>
    <cellStyle name="_국수교수량_교대수량_금포교수량_유골소천(NO05+00.000)-2련암거(브라켓X)_주요자재집계표" xfId="6061" xr:uid="{00000000-0005-0000-0000-0000640E0000}"/>
    <cellStyle name="_국수교수량_교대수량_금포교수량_유골소천(NO05+00.000)-2련암거(브라켓X)_중2리석축" xfId="6062" xr:uid="{00000000-0005-0000-0000-0000650E0000}"/>
    <cellStyle name="_국수교수량_교대수량_금포교수량_유골소천(NO05+00.000)-2련암거(브라켓X)_차선도색" xfId="6063" xr:uid="{00000000-0005-0000-0000-0000660E0000}"/>
    <cellStyle name="_국수교수량_교대수량_금포교수량_유골소천(NO05+00.000)-2련암거(브라켓X)_화단조성" xfId="6064" xr:uid="{00000000-0005-0000-0000-0000670E0000}"/>
    <cellStyle name="_국수교수량_교대수량_금포교수량_주요자재집계표" xfId="6065" xr:uid="{00000000-0005-0000-0000-0000680E0000}"/>
    <cellStyle name="_국수교수량_교대수량_금포교수량_중2리석축" xfId="6066" xr:uid="{00000000-0005-0000-0000-0000690E0000}"/>
    <cellStyle name="_국수교수량_교대수량_금포교수량_차선도색" xfId="6067" xr:uid="{00000000-0005-0000-0000-00006A0E0000}"/>
    <cellStyle name="_국수교수량_교대수량_금포교수량_화단조성" xfId="6068" xr:uid="{00000000-0005-0000-0000-00006B0E0000}"/>
    <cellStyle name="_국수교수량_교대수량_부대공" xfId="6069" xr:uid="{00000000-0005-0000-0000-00006C0E0000}"/>
    <cellStyle name="_국수교수량_교대수량_부대공1" xfId="6070" xr:uid="{00000000-0005-0000-0000-00006D0E0000}"/>
    <cellStyle name="_국수교수량_교대수량_성사체육공원" xfId="6071" xr:uid="{00000000-0005-0000-0000-00006E0E0000}"/>
    <cellStyle name="_국수교수량_교대수량_수량(5공구)" xfId="6072" xr:uid="{00000000-0005-0000-0000-00006F0E0000}"/>
    <cellStyle name="_국수교수량_교대수량_용곡2리농로" xfId="6073" xr:uid="{00000000-0005-0000-0000-0000700E0000}"/>
    <cellStyle name="_국수교수량_교대수량_용곡3리농로" xfId="6074" xr:uid="{00000000-0005-0000-0000-0000710E0000}"/>
    <cellStyle name="_국수교수량_교대수량_유골소천(NO05+00.000)-2련암거(브라켓X)" xfId="6075" xr:uid="{00000000-0005-0000-0000-0000720E0000}"/>
    <cellStyle name="_국수교수량_교대수량_유골소천(NO05+00.000)-2련암거(브라켓X)_고승세천1공구" xfId="6076" xr:uid="{00000000-0005-0000-0000-0000730E0000}"/>
    <cellStyle name="_국수교수량_교대수량_유골소천(NO05+00.000)-2련암거(브라켓X)_고승세천3공구" xfId="6077" xr:uid="{00000000-0005-0000-0000-0000740E0000}"/>
    <cellStyle name="_국수교수량_교대수량_유골소천(NO05+00.000)-2련암거(브라켓X)_부대공" xfId="6078" xr:uid="{00000000-0005-0000-0000-0000750E0000}"/>
    <cellStyle name="_국수교수량_교대수량_유골소천(NO05+00.000)-2련암거(브라켓X)_부대공1" xfId="6079" xr:uid="{00000000-0005-0000-0000-0000760E0000}"/>
    <cellStyle name="_국수교수량_교대수량_유골소천(NO05+00.000)-2련암거(브라켓X)_성사체육공원" xfId="6080" xr:uid="{00000000-0005-0000-0000-0000770E0000}"/>
    <cellStyle name="_국수교수량_교대수량_유골소천(NO05+00.000)-2련암거(브라켓X)_수량(5공구)" xfId="6081" xr:uid="{00000000-0005-0000-0000-0000780E0000}"/>
    <cellStyle name="_국수교수량_교대수량_유골소천(NO05+00.000)-2련암거(브라켓X)_용곡2리농로" xfId="6082" xr:uid="{00000000-0005-0000-0000-0000790E0000}"/>
    <cellStyle name="_국수교수량_교대수량_유골소천(NO05+00.000)-2련암거(브라켓X)_용곡3리농로" xfId="6083" xr:uid="{00000000-0005-0000-0000-00007A0E0000}"/>
    <cellStyle name="_국수교수량_교대수량_유골소천(NO05+00.000)-2련암거(브라켓X)_주요자재집계표" xfId="6084" xr:uid="{00000000-0005-0000-0000-00007B0E0000}"/>
    <cellStyle name="_국수교수량_교대수량_유골소천(NO05+00.000)-2련암거(브라켓X)_중2리석축" xfId="6085" xr:uid="{00000000-0005-0000-0000-00007C0E0000}"/>
    <cellStyle name="_국수교수량_교대수량_유골소천(NO05+00.000)-2련암거(브라켓X)_차선도색" xfId="6086" xr:uid="{00000000-0005-0000-0000-00007D0E0000}"/>
    <cellStyle name="_국수교수량_교대수량_유골소천(NO05+00.000)-2련암거(브라켓X)_화단조성" xfId="6087" xr:uid="{00000000-0005-0000-0000-00007E0E0000}"/>
    <cellStyle name="_국수교수량_교대수량_주요자재집계표" xfId="6088" xr:uid="{00000000-0005-0000-0000-00007F0E0000}"/>
    <cellStyle name="_국수교수량_교대수량_중2리석축" xfId="6089" xr:uid="{00000000-0005-0000-0000-0000800E0000}"/>
    <cellStyle name="_국수교수량_교대수량_차선도색" xfId="6090" xr:uid="{00000000-0005-0000-0000-0000810E0000}"/>
    <cellStyle name="_국수교수량_교대수량_화단조성" xfId="6091" xr:uid="{00000000-0005-0000-0000-0000820E0000}"/>
    <cellStyle name="_국수교수량_구내배관토공" xfId="6092" xr:uid="{00000000-0005-0000-0000-0000830E0000}"/>
    <cellStyle name="_국수교수량_구호제1배수통문(1@2.0X1.5)" xfId="6093" xr:uid="{00000000-0005-0000-0000-0000840E0000}"/>
    <cellStyle name="_국수교수량_금포교수량" xfId="6094" xr:uid="{00000000-0005-0000-0000-0000850E0000}"/>
    <cellStyle name="_국수교수량_금포교수량_고승세천1공구" xfId="6095" xr:uid="{00000000-0005-0000-0000-0000860E0000}"/>
    <cellStyle name="_국수교수량_금포교수량_고승세천3공구" xfId="6096" xr:uid="{00000000-0005-0000-0000-0000870E0000}"/>
    <cellStyle name="_국수교수량_금포교수량_곤양1교수량" xfId="6097" xr:uid="{00000000-0005-0000-0000-0000880E0000}"/>
    <cellStyle name="_국수교수량_금포교수량_곤양1교수량(최종본)" xfId="6098" xr:uid="{00000000-0005-0000-0000-0000890E0000}"/>
    <cellStyle name="_국수교수량_금포교수량_곤양1교수량(최종본)_고승세천1공구" xfId="6099" xr:uid="{00000000-0005-0000-0000-00008A0E0000}"/>
    <cellStyle name="_국수교수량_금포교수량_곤양1교수량(최종본)_고승세천3공구" xfId="6100" xr:uid="{00000000-0005-0000-0000-00008B0E0000}"/>
    <cellStyle name="_국수교수량_금포교수량_곤양1교수량(최종본)_궁말천(NO15+40.000)-3련암거(브라켓O)" xfId="6101" xr:uid="{00000000-0005-0000-0000-00008C0E0000}"/>
    <cellStyle name="_국수교수량_금포교수량_곤양1교수량(최종본)_궁말천(NO15+40.000)-3련암거(브라켓O)_고승세천1공구" xfId="6102" xr:uid="{00000000-0005-0000-0000-00008D0E0000}"/>
    <cellStyle name="_국수교수량_금포교수량_곤양1교수량(최종본)_궁말천(NO15+40.000)-3련암거(브라켓O)_고승세천3공구" xfId="6103" xr:uid="{00000000-0005-0000-0000-00008E0E0000}"/>
    <cellStyle name="_국수교수량_금포교수량_곤양1교수량(최종본)_궁말천(NO15+40.000)-3련암거(브라켓O)_부대공" xfId="6104" xr:uid="{00000000-0005-0000-0000-00008F0E0000}"/>
    <cellStyle name="_국수교수량_금포교수량_곤양1교수량(최종본)_궁말천(NO15+40.000)-3련암거(브라켓O)_부대공1" xfId="6105" xr:uid="{00000000-0005-0000-0000-0000900E0000}"/>
    <cellStyle name="_국수교수량_금포교수량_곤양1교수량(최종본)_궁말천(NO15+40.000)-3련암거(브라켓O)_성사체육공원" xfId="6106" xr:uid="{00000000-0005-0000-0000-0000910E0000}"/>
    <cellStyle name="_국수교수량_금포교수량_곤양1교수량(최종본)_궁말천(NO15+40.000)-3련암거(브라켓O)_수량(5공구)" xfId="6107" xr:uid="{00000000-0005-0000-0000-0000920E0000}"/>
    <cellStyle name="_국수교수량_금포교수량_곤양1교수량(최종본)_궁말천(NO15+40.000)-3련암거(브라켓O)_용곡2리농로" xfId="6108" xr:uid="{00000000-0005-0000-0000-0000930E0000}"/>
    <cellStyle name="_국수교수량_금포교수량_곤양1교수량(최종본)_궁말천(NO15+40.000)-3련암거(브라켓O)_용곡3리농로" xfId="6109" xr:uid="{00000000-0005-0000-0000-0000940E0000}"/>
    <cellStyle name="_국수교수량_금포교수량_곤양1교수량(최종본)_궁말천(NO15+40.000)-3련암거(브라켓O)_주요자재집계표" xfId="6110" xr:uid="{00000000-0005-0000-0000-0000950E0000}"/>
    <cellStyle name="_국수교수량_금포교수량_곤양1교수량(최종본)_궁말천(NO15+40.000)-3련암거(브라켓O)_중2리석축" xfId="6111" xr:uid="{00000000-0005-0000-0000-0000960E0000}"/>
    <cellStyle name="_국수교수량_금포교수량_곤양1교수량(최종본)_궁말천(NO15+40.000)-3련암거(브라켓O)_차선도색" xfId="6112" xr:uid="{00000000-0005-0000-0000-0000970E0000}"/>
    <cellStyle name="_국수교수량_금포교수량_곤양1교수량(최종본)_궁말천(NO15+40.000)-3련암거(브라켓O)_화단조성" xfId="6113" xr:uid="{00000000-0005-0000-0000-0000980E0000}"/>
    <cellStyle name="_국수교수량_금포교수량_곤양1교수량(최종본)_부대공" xfId="6114" xr:uid="{00000000-0005-0000-0000-0000990E0000}"/>
    <cellStyle name="_국수교수량_금포교수량_곤양1교수량(최종본)_부대공1" xfId="6115" xr:uid="{00000000-0005-0000-0000-00009A0E0000}"/>
    <cellStyle name="_국수교수량_금포교수량_곤양1교수량(최종본)_성사체육공원" xfId="6116" xr:uid="{00000000-0005-0000-0000-00009B0E0000}"/>
    <cellStyle name="_국수교수량_금포교수량_곤양1교수량(최종본)_수량(5공구)" xfId="6117" xr:uid="{00000000-0005-0000-0000-00009C0E0000}"/>
    <cellStyle name="_국수교수량_금포교수량_곤양1교수량(최종본)_용곡2리농로" xfId="6118" xr:uid="{00000000-0005-0000-0000-00009D0E0000}"/>
    <cellStyle name="_국수교수량_금포교수량_곤양1교수량(최종본)_용곡3리농로" xfId="6119" xr:uid="{00000000-0005-0000-0000-00009E0E0000}"/>
    <cellStyle name="_국수교수량_금포교수량_곤양1교수량(최종본)_유골소천(NO05+00.000)-2련암거(브라켓X)" xfId="6120" xr:uid="{00000000-0005-0000-0000-00009F0E0000}"/>
    <cellStyle name="_국수교수량_금포교수량_곤양1교수량(최종본)_유골소천(NO05+00.000)-2련암거(브라켓X)_고승세천1공구" xfId="6121" xr:uid="{00000000-0005-0000-0000-0000A00E0000}"/>
    <cellStyle name="_국수교수량_금포교수량_곤양1교수량(최종본)_유골소천(NO05+00.000)-2련암거(브라켓X)_고승세천3공구" xfId="6122" xr:uid="{00000000-0005-0000-0000-0000A10E0000}"/>
    <cellStyle name="_국수교수량_금포교수량_곤양1교수량(최종본)_유골소천(NO05+00.000)-2련암거(브라켓X)_부대공" xfId="6123" xr:uid="{00000000-0005-0000-0000-0000A20E0000}"/>
    <cellStyle name="_국수교수량_금포교수량_곤양1교수량(최종본)_유골소천(NO05+00.000)-2련암거(브라켓X)_부대공1" xfId="6124" xr:uid="{00000000-0005-0000-0000-0000A30E0000}"/>
    <cellStyle name="_국수교수량_금포교수량_곤양1교수량(최종본)_유골소천(NO05+00.000)-2련암거(브라켓X)_성사체육공원" xfId="6125" xr:uid="{00000000-0005-0000-0000-0000A40E0000}"/>
    <cellStyle name="_국수교수량_금포교수량_곤양1교수량(최종본)_유골소천(NO05+00.000)-2련암거(브라켓X)_수량(5공구)" xfId="6126" xr:uid="{00000000-0005-0000-0000-0000A50E0000}"/>
    <cellStyle name="_국수교수량_금포교수량_곤양1교수량(최종본)_유골소천(NO05+00.000)-2련암거(브라켓X)_용곡2리농로" xfId="6127" xr:uid="{00000000-0005-0000-0000-0000A60E0000}"/>
    <cellStyle name="_국수교수량_금포교수량_곤양1교수량(최종본)_유골소천(NO05+00.000)-2련암거(브라켓X)_용곡3리농로" xfId="6128" xr:uid="{00000000-0005-0000-0000-0000A70E0000}"/>
    <cellStyle name="_국수교수량_금포교수량_곤양1교수량(최종본)_유골소천(NO05+00.000)-2련암거(브라켓X)_주요자재집계표" xfId="6129" xr:uid="{00000000-0005-0000-0000-0000A80E0000}"/>
    <cellStyle name="_국수교수량_금포교수량_곤양1교수량(최종본)_유골소천(NO05+00.000)-2련암거(브라켓X)_중2리석축" xfId="6130" xr:uid="{00000000-0005-0000-0000-0000A90E0000}"/>
    <cellStyle name="_국수교수량_금포교수량_곤양1교수량(최종본)_유골소천(NO05+00.000)-2련암거(브라켓X)_차선도색" xfId="6131" xr:uid="{00000000-0005-0000-0000-0000AA0E0000}"/>
    <cellStyle name="_국수교수량_금포교수량_곤양1교수량(최종본)_유골소천(NO05+00.000)-2련암거(브라켓X)_화단조성" xfId="6132" xr:uid="{00000000-0005-0000-0000-0000AB0E0000}"/>
    <cellStyle name="_국수교수량_금포교수량_곤양1교수량(최종본)_주요자재집계표" xfId="6133" xr:uid="{00000000-0005-0000-0000-0000AC0E0000}"/>
    <cellStyle name="_국수교수량_금포교수량_곤양1교수량(최종본)_중2리석축" xfId="6134" xr:uid="{00000000-0005-0000-0000-0000AD0E0000}"/>
    <cellStyle name="_국수교수량_금포교수량_곤양1교수량(최종본)_차선도색" xfId="6135" xr:uid="{00000000-0005-0000-0000-0000AE0E0000}"/>
    <cellStyle name="_국수교수량_금포교수량_곤양1교수량(최종본)_화단조성" xfId="6136" xr:uid="{00000000-0005-0000-0000-0000AF0E0000}"/>
    <cellStyle name="_국수교수량_금포교수량_곤양1교수량_고승세천1공구" xfId="6137" xr:uid="{00000000-0005-0000-0000-0000B00E0000}"/>
    <cellStyle name="_국수교수량_금포교수량_곤양1교수량_고승세천3공구" xfId="6138" xr:uid="{00000000-0005-0000-0000-0000B10E0000}"/>
    <cellStyle name="_국수교수량_금포교수량_곤양1교수량_궁말천(NO15+40.000)-3련암거(브라켓O)" xfId="6139" xr:uid="{00000000-0005-0000-0000-0000B20E0000}"/>
    <cellStyle name="_국수교수량_금포교수량_곤양1교수량_궁말천(NO15+40.000)-3련암거(브라켓O)_고승세천1공구" xfId="6140" xr:uid="{00000000-0005-0000-0000-0000B30E0000}"/>
    <cellStyle name="_국수교수량_금포교수량_곤양1교수량_궁말천(NO15+40.000)-3련암거(브라켓O)_고승세천3공구" xfId="6141" xr:uid="{00000000-0005-0000-0000-0000B40E0000}"/>
    <cellStyle name="_국수교수량_금포교수량_곤양1교수량_궁말천(NO15+40.000)-3련암거(브라켓O)_부대공" xfId="6142" xr:uid="{00000000-0005-0000-0000-0000B50E0000}"/>
    <cellStyle name="_국수교수량_금포교수량_곤양1교수량_궁말천(NO15+40.000)-3련암거(브라켓O)_부대공1" xfId="6143" xr:uid="{00000000-0005-0000-0000-0000B60E0000}"/>
    <cellStyle name="_국수교수량_금포교수량_곤양1교수량_궁말천(NO15+40.000)-3련암거(브라켓O)_성사체육공원" xfId="6144" xr:uid="{00000000-0005-0000-0000-0000B70E0000}"/>
    <cellStyle name="_국수교수량_금포교수량_곤양1교수량_궁말천(NO15+40.000)-3련암거(브라켓O)_수량(5공구)" xfId="6145" xr:uid="{00000000-0005-0000-0000-0000B80E0000}"/>
    <cellStyle name="_국수교수량_금포교수량_곤양1교수량_궁말천(NO15+40.000)-3련암거(브라켓O)_용곡2리농로" xfId="6146" xr:uid="{00000000-0005-0000-0000-0000B90E0000}"/>
    <cellStyle name="_국수교수량_금포교수량_곤양1교수량_궁말천(NO15+40.000)-3련암거(브라켓O)_용곡3리농로" xfId="6147" xr:uid="{00000000-0005-0000-0000-0000BA0E0000}"/>
    <cellStyle name="_국수교수량_금포교수량_곤양1교수량_궁말천(NO15+40.000)-3련암거(브라켓O)_주요자재집계표" xfId="6148" xr:uid="{00000000-0005-0000-0000-0000BB0E0000}"/>
    <cellStyle name="_국수교수량_금포교수량_곤양1교수량_궁말천(NO15+40.000)-3련암거(브라켓O)_중2리석축" xfId="6149" xr:uid="{00000000-0005-0000-0000-0000BC0E0000}"/>
    <cellStyle name="_국수교수량_금포교수량_곤양1교수량_궁말천(NO15+40.000)-3련암거(브라켓O)_차선도색" xfId="6150" xr:uid="{00000000-0005-0000-0000-0000BD0E0000}"/>
    <cellStyle name="_국수교수량_금포교수량_곤양1교수량_궁말천(NO15+40.000)-3련암거(브라켓O)_화단조성" xfId="6151" xr:uid="{00000000-0005-0000-0000-0000BE0E0000}"/>
    <cellStyle name="_국수교수량_금포교수량_곤양1교수량_부대공" xfId="6152" xr:uid="{00000000-0005-0000-0000-0000BF0E0000}"/>
    <cellStyle name="_국수교수량_금포교수량_곤양1교수량_부대공1" xfId="6153" xr:uid="{00000000-0005-0000-0000-0000C00E0000}"/>
    <cellStyle name="_국수교수량_금포교수량_곤양1교수량_성사체육공원" xfId="6154" xr:uid="{00000000-0005-0000-0000-0000C10E0000}"/>
    <cellStyle name="_국수교수량_금포교수량_곤양1교수량_수량(5공구)" xfId="6155" xr:uid="{00000000-0005-0000-0000-0000C20E0000}"/>
    <cellStyle name="_국수교수량_금포교수량_곤양1교수량_용곡2리농로" xfId="6156" xr:uid="{00000000-0005-0000-0000-0000C30E0000}"/>
    <cellStyle name="_국수교수량_금포교수량_곤양1교수량_용곡3리농로" xfId="6157" xr:uid="{00000000-0005-0000-0000-0000C40E0000}"/>
    <cellStyle name="_국수교수량_금포교수량_곤양1교수량_유골소천(NO05+00.000)-2련암거(브라켓X)" xfId="6158" xr:uid="{00000000-0005-0000-0000-0000C50E0000}"/>
    <cellStyle name="_국수교수량_금포교수량_곤양1교수량_유골소천(NO05+00.000)-2련암거(브라켓X)_고승세천1공구" xfId="6159" xr:uid="{00000000-0005-0000-0000-0000C60E0000}"/>
    <cellStyle name="_국수교수량_금포교수량_곤양1교수량_유골소천(NO05+00.000)-2련암거(브라켓X)_고승세천3공구" xfId="6160" xr:uid="{00000000-0005-0000-0000-0000C70E0000}"/>
    <cellStyle name="_국수교수량_금포교수량_곤양1교수량_유골소천(NO05+00.000)-2련암거(브라켓X)_부대공" xfId="6161" xr:uid="{00000000-0005-0000-0000-0000C80E0000}"/>
    <cellStyle name="_국수교수량_금포교수량_곤양1교수량_유골소천(NO05+00.000)-2련암거(브라켓X)_부대공1" xfId="6162" xr:uid="{00000000-0005-0000-0000-0000C90E0000}"/>
    <cellStyle name="_국수교수량_금포교수량_곤양1교수량_유골소천(NO05+00.000)-2련암거(브라켓X)_성사체육공원" xfId="6163" xr:uid="{00000000-0005-0000-0000-0000CA0E0000}"/>
    <cellStyle name="_국수교수량_금포교수량_곤양1교수량_유골소천(NO05+00.000)-2련암거(브라켓X)_수량(5공구)" xfId="6164" xr:uid="{00000000-0005-0000-0000-0000CB0E0000}"/>
    <cellStyle name="_국수교수량_금포교수량_곤양1교수량_유골소천(NO05+00.000)-2련암거(브라켓X)_용곡2리농로" xfId="6165" xr:uid="{00000000-0005-0000-0000-0000CC0E0000}"/>
    <cellStyle name="_국수교수량_금포교수량_곤양1교수량_유골소천(NO05+00.000)-2련암거(브라켓X)_용곡3리농로" xfId="6166" xr:uid="{00000000-0005-0000-0000-0000CD0E0000}"/>
    <cellStyle name="_국수교수량_금포교수량_곤양1교수량_유골소천(NO05+00.000)-2련암거(브라켓X)_주요자재집계표" xfId="6167" xr:uid="{00000000-0005-0000-0000-0000CE0E0000}"/>
    <cellStyle name="_국수교수량_금포교수량_곤양1교수량_유골소천(NO05+00.000)-2련암거(브라켓X)_중2리석축" xfId="6168" xr:uid="{00000000-0005-0000-0000-0000CF0E0000}"/>
    <cellStyle name="_국수교수량_금포교수량_곤양1교수량_유골소천(NO05+00.000)-2련암거(브라켓X)_차선도색" xfId="6169" xr:uid="{00000000-0005-0000-0000-0000D00E0000}"/>
    <cellStyle name="_국수교수량_금포교수량_곤양1교수량_유골소천(NO05+00.000)-2련암거(브라켓X)_화단조성" xfId="6170" xr:uid="{00000000-0005-0000-0000-0000D10E0000}"/>
    <cellStyle name="_국수교수량_금포교수량_곤양1교수량_주요자재집계표" xfId="6171" xr:uid="{00000000-0005-0000-0000-0000D20E0000}"/>
    <cellStyle name="_국수교수량_금포교수량_곤양1교수량_중2리석축" xfId="6172" xr:uid="{00000000-0005-0000-0000-0000D30E0000}"/>
    <cellStyle name="_국수교수량_금포교수량_곤양1교수량_차선도색" xfId="6173" xr:uid="{00000000-0005-0000-0000-0000D40E0000}"/>
    <cellStyle name="_국수교수량_금포교수량_곤양1교수량_화단조성" xfId="6174" xr:uid="{00000000-0005-0000-0000-0000D50E0000}"/>
    <cellStyle name="_국수교수량_금포교수량_궁말천(NO15+40.000)-3련암거(브라켓O)" xfId="6175" xr:uid="{00000000-0005-0000-0000-0000D60E0000}"/>
    <cellStyle name="_국수교수량_금포교수량_궁말천(NO15+40.000)-3련암거(브라켓O)_고승세천1공구" xfId="6176" xr:uid="{00000000-0005-0000-0000-0000D70E0000}"/>
    <cellStyle name="_국수교수량_금포교수량_궁말천(NO15+40.000)-3련암거(브라켓O)_고승세천3공구" xfId="6177" xr:uid="{00000000-0005-0000-0000-0000D80E0000}"/>
    <cellStyle name="_국수교수량_금포교수량_궁말천(NO15+40.000)-3련암거(브라켓O)_부대공" xfId="6178" xr:uid="{00000000-0005-0000-0000-0000D90E0000}"/>
    <cellStyle name="_국수교수량_금포교수량_궁말천(NO15+40.000)-3련암거(브라켓O)_부대공1" xfId="6179" xr:uid="{00000000-0005-0000-0000-0000DA0E0000}"/>
    <cellStyle name="_국수교수량_금포교수량_궁말천(NO15+40.000)-3련암거(브라켓O)_성사체육공원" xfId="6180" xr:uid="{00000000-0005-0000-0000-0000DB0E0000}"/>
    <cellStyle name="_국수교수량_금포교수량_궁말천(NO15+40.000)-3련암거(브라켓O)_수량(5공구)" xfId="6181" xr:uid="{00000000-0005-0000-0000-0000DC0E0000}"/>
    <cellStyle name="_국수교수량_금포교수량_궁말천(NO15+40.000)-3련암거(브라켓O)_용곡2리농로" xfId="6182" xr:uid="{00000000-0005-0000-0000-0000DD0E0000}"/>
    <cellStyle name="_국수교수량_금포교수량_궁말천(NO15+40.000)-3련암거(브라켓O)_용곡3리농로" xfId="6183" xr:uid="{00000000-0005-0000-0000-0000DE0E0000}"/>
    <cellStyle name="_국수교수량_금포교수량_궁말천(NO15+40.000)-3련암거(브라켓O)_주요자재집계표" xfId="6184" xr:uid="{00000000-0005-0000-0000-0000DF0E0000}"/>
    <cellStyle name="_국수교수량_금포교수량_궁말천(NO15+40.000)-3련암거(브라켓O)_중2리석축" xfId="6185" xr:uid="{00000000-0005-0000-0000-0000E00E0000}"/>
    <cellStyle name="_국수교수량_금포교수량_궁말천(NO15+40.000)-3련암거(브라켓O)_차선도색" xfId="6186" xr:uid="{00000000-0005-0000-0000-0000E10E0000}"/>
    <cellStyle name="_국수교수량_금포교수량_궁말천(NO15+40.000)-3련암거(브라켓O)_화단조성" xfId="6187" xr:uid="{00000000-0005-0000-0000-0000E20E0000}"/>
    <cellStyle name="_국수교수량_금포교수량_금포교수량" xfId="6188" xr:uid="{00000000-0005-0000-0000-0000E30E0000}"/>
    <cellStyle name="_국수교수량_금포교수량_금포교수량(최종본)" xfId="6189" xr:uid="{00000000-0005-0000-0000-0000E40E0000}"/>
    <cellStyle name="_국수교수량_금포교수량_금포교수량(최종본)_고승세천1공구" xfId="6190" xr:uid="{00000000-0005-0000-0000-0000E50E0000}"/>
    <cellStyle name="_국수교수량_금포교수량_금포교수량(최종본)_고승세천3공구" xfId="6191" xr:uid="{00000000-0005-0000-0000-0000E60E0000}"/>
    <cellStyle name="_국수교수량_금포교수량_금포교수량(최종본)_궁말천(NO15+40.000)-3련암거(브라켓O)" xfId="6192" xr:uid="{00000000-0005-0000-0000-0000E70E0000}"/>
    <cellStyle name="_국수교수량_금포교수량_금포교수량(최종본)_궁말천(NO15+40.000)-3련암거(브라켓O)_고승세천1공구" xfId="6193" xr:uid="{00000000-0005-0000-0000-0000E80E0000}"/>
    <cellStyle name="_국수교수량_금포교수량_금포교수량(최종본)_궁말천(NO15+40.000)-3련암거(브라켓O)_고승세천3공구" xfId="6194" xr:uid="{00000000-0005-0000-0000-0000E90E0000}"/>
    <cellStyle name="_국수교수량_금포교수량_금포교수량(최종본)_궁말천(NO15+40.000)-3련암거(브라켓O)_부대공" xfId="6195" xr:uid="{00000000-0005-0000-0000-0000EA0E0000}"/>
    <cellStyle name="_국수교수량_금포교수량_금포교수량(최종본)_궁말천(NO15+40.000)-3련암거(브라켓O)_부대공1" xfId="6196" xr:uid="{00000000-0005-0000-0000-0000EB0E0000}"/>
    <cellStyle name="_국수교수량_금포교수량_금포교수량(최종본)_궁말천(NO15+40.000)-3련암거(브라켓O)_성사체육공원" xfId="6197" xr:uid="{00000000-0005-0000-0000-0000EC0E0000}"/>
    <cellStyle name="_국수교수량_금포교수량_금포교수량(최종본)_궁말천(NO15+40.000)-3련암거(브라켓O)_수량(5공구)" xfId="6198" xr:uid="{00000000-0005-0000-0000-0000ED0E0000}"/>
    <cellStyle name="_국수교수량_금포교수량_금포교수량(최종본)_궁말천(NO15+40.000)-3련암거(브라켓O)_용곡2리농로" xfId="6199" xr:uid="{00000000-0005-0000-0000-0000EE0E0000}"/>
    <cellStyle name="_국수교수량_금포교수량_금포교수량(최종본)_궁말천(NO15+40.000)-3련암거(브라켓O)_용곡3리농로" xfId="6200" xr:uid="{00000000-0005-0000-0000-0000EF0E0000}"/>
    <cellStyle name="_국수교수량_금포교수량_금포교수량(최종본)_궁말천(NO15+40.000)-3련암거(브라켓O)_주요자재집계표" xfId="6201" xr:uid="{00000000-0005-0000-0000-0000F00E0000}"/>
    <cellStyle name="_국수교수량_금포교수량_금포교수량(최종본)_궁말천(NO15+40.000)-3련암거(브라켓O)_중2리석축" xfId="6202" xr:uid="{00000000-0005-0000-0000-0000F10E0000}"/>
    <cellStyle name="_국수교수량_금포교수량_금포교수량(최종본)_궁말천(NO15+40.000)-3련암거(브라켓O)_차선도색" xfId="6203" xr:uid="{00000000-0005-0000-0000-0000F20E0000}"/>
    <cellStyle name="_국수교수량_금포교수량_금포교수량(최종본)_궁말천(NO15+40.000)-3련암거(브라켓O)_화단조성" xfId="6204" xr:uid="{00000000-0005-0000-0000-0000F30E0000}"/>
    <cellStyle name="_국수교수량_금포교수량_금포교수량(최종본)_부대공" xfId="6205" xr:uid="{00000000-0005-0000-0000-0000F40E0000}"/>
    <cellStyle name="_국수교수량_금포교수량_금포교수량(최종본)_부대공1" xfId="6206" xr:uid="{00000000-0005-0000-0000-0000F50E0000}"/>
    <cellStyle name="_국수교수량_금포교수량_금포교수량(최종본)_성사체육공원" xfId="6207" xr:uid="{00000000-0005-0000-0000-0000F60E0000}"/>
    <cellStyle name="_국수교수량_금포교수량_금포교수량(최종본)_수량(5공구)" xfId="6208" xr:uid="{00000000-0005-0000-0000-0000F70E0000}"/>
    <cellStyle name="_국수교수량_금포교수량_금포교수량(최종본)_용곡2리농로" xfId="6209" xr:uid="{00000000-0005-0000-0000-0000F80E0000}"/>
    <cellStyle name="_국수교수량_금포교수량_금포교수량(최종본)_용곡3리농로" xfId="6210" xr:uid="{00000000-0005-0000-0000-0000F90E0000}"/>
    <cellStyle name="_국수교수량_금포교수량_금포교수량(최종본)_유골소천(NO05+00.000)-2련암거(브라켓X)" xfId="6211" xr:uid="{00000000-0005-0000-0000-0000FA0E0000}"/>
    <cellStyle name="_국수교수량_금포교수량_금포교수량(최종본)_유골소천(NO05+00.000)-2련암거(브라켓X)_고승세천1공구" xfId="6212" xr:uid="{00000000-0005-0000-0000-0000FB0E0000}"/>
    <cellStyle name="_국수교수량_금포교수량_금포교수량(최종본)_유골소천(NO05+00.000)-2련암거(브라켓X)_고승세천3공구" xfId="6213" xr:uid="{00000000-0005-0000-0000-0000FC0E0000}"/>
    <cellStyle name="_국수교수량_금포교수량_금포교수량(최종본)_유골소천(NO05+00.000)-2련암거(브라켓X)_부대공" xfId="6214" xr:uid="{00000000-0005-0000-0000-0000FD0E0000}"/>
    <cellStyle name="_국수교수량_금포교수량_금포교수량(최종본)_유골소천(NO05+00.000)-2련암거(브라켓X)_부대공1" xfId="6215" xr:uid="{00000000-0005-0000-0000-0000FE0E0000}"/>
    <cellStyle name="_국수교수량_금포교수량_금포교수량(최종본)_유골소천(NO05+00.000)-2련암거(브라켓X)_성사체육공원" xfId="6216" xr:uid="{00000000-0005-0000-0000-0000FF0E0000}"/>
    <cellStyle name="_국수교수량_금포교수량_금포교수량(최종본)_유골소천(NO05+00.000)-2련암거(브라켓X)_수량(5공구)" xfId="6217" xr:uid="{00000000-0005-0000-0000-0000000F0000}"/>
    <cellStyle name="_국수교수량_금포교수량_금포교수량(최종본)_유골소천(NO05+00.000)-2련암거(브라켓X)_용곡2리농로" xfId="6218" xr:uid="{00000000-0005-0000-0000-0000010F0000}"/>
    <cellStyle name="_국수교수량_금포교수량_금포교수량(최종본)_유골소천(NO05+00.000)-2련암거(브라켓X)_용곡3리농로" xfId="6219" xr:uid="{00000000-0005-0000-0000-0000020F0000}"/>
    <cellStyle name="_국수교수량_금포교수량_금포교수량(최종본)_유골소천(NO05+00.000)-2련암거(브라켓X)_주요자재집계표" xfId="6220" xr:uid="{00000000-0005-0000-0000-0000030F0000}"/>
    <cellStyle name="_국수교수량_금포교수량_금포교수량(최종본)_유골소천(NO05+00.000)-2련암거(브라켓X)_중2리석축" xfId="6221" xr:uid="{00000000-0005-0000-0000-0000040F0000}"/>
    <cellStyle name="_국수교수량_금포교수량_금포교수량(최종본)_유골소천(NO05+00.000)-2련암거(브라켓X)_차선도색" xfId="6222" xr:uid="{00000000-0005-0000-0000-0000050F0000}"/>
    <cellStyle name="_국수교수량_금포교수량_금포교수량(최종본)_유골소천(NO05+00.000)-2련암거(브라켓X)_화단조성" xfId="6223" xr:uid="{00000000-0005-0000-0000-0000060F0000}"/>
    <cellStyle name="_국수교수량_금포교수량_금포교수량(최종본)_주요자재집계표" xfId="6224" xr:uid="{00000000-0005-0000-0000-0000070F0000}"/>
    <cellStyle name="_국수교수량_금포교수량_금포교수량(최종본)_중2리석축" xfId="6225" xr:uid="{00000000-0005-0000-0000-0000080F0000}"/>
    <cellStyle name="_국수교수량_금포교수량_금포교수량(최종본)_차선도색" xfId="6226" xr:uid="{00000000-0005-0000-0000-0000090F0000}"/>
    <cellStyle name="_국수교수량_금포교수량_금포교수량(최종본)_화단조성" xfId="6227" xr:uid="{00000000-0005-0000-0000-00000A0F0000}"/>
    <cellStyle name="_국수교수량_금포교수량_금포교수량_고승세천1공구" xfId="6228" xr:uid="{00000000-0005-0000-0000-00000B0F0000}"/>
    <cellStyle name="_국수교수량_금포교수량_금포교수량_고승세천3공구" xfId="6229" xr:uid="{00000000-0005-0000-0000-00000C0F0000}"/>
    <cellStyle name="_국수교수량_금포교수량_금포교수량_궁말천(NO15+40.000)-3련암거(브라켓O)" xfId="6230" xr:uid="{00000000-0005-0000-0000-00000D0F0000}"/>
    <cellStyle name="_국수교수량_금포교수량_금포교수량_궁말천(NO15+40.000)-3련암거(브라켓O)_고승세천1공구" xfId="6231" xr:uid="{00000000-0005-0000-0000-00000E0F0000}"/>
    <cellStyle name="_국수교수량_금포교수량_금포교수량_궁말천(NO15+40.000)-3련암거(브라켓O)_고승세천3공구" xfId="6232" xr:uid="{00000000-0005-0000-0000-00000F0F0000}"/>
    <cellStyle name="_국수교수량_금포교수량_금포교수량_궁말천(NO15+40.000)-3련암거(브라켓O)_부대공" xfId="6233" xr:uid="{00000000-0005-0000-0000-0000100F0000}"/>
    <cellStyle name="_국수교수량_금포교수량_금포교수량_궁말천(NO15+40.000)-3련암거(브라켓O)_부대공1" xfId="6234" xr:uid="{00000000-0005-0000-0000-0000110F0000}"/>
    <cellStyle name="_국수교수량_금포교수량_금포교수량_궁말천(NO15+40.000)-3련암거(브라켓O)_성사체육공원" xfId="6235" xr:uid="{00000000-0005-0000-0000-0000120F0000}"/>
    <cellStyle name="_국수교수량_금포교수량_금포교수량_궁말천(NO15+40.000)-3련암거(브라켓O)_수량(5공구)" xfId="6236" xr:uid="{00000000-0005-0000-0000-0000130F0000}"/>
    <cellStyle name="_국수교수량_금포교수량_금포교수량_궁말천(NO15+40.000)-3련암거(브라켓O)_용곡2리농로" xfId="6237" xr:uid="{00000000-0005-0000-0000-0000140F0000}"/>
    <cellStyle name="_국수교수량_금포교수량_금포교수량_궁말천(NO15+40.000)-3련암거(브라켓O)_용곡3리농로" xfId="6238" xr:uid="{00000000-0005-0000-0000-0000150F0000}"/>
    <cellStyle name="_국수교수량_금포교수량_금포교수량_궁말천(NO15+40.000)-3련암거(브라켓O)_주요자재집계표" xfId="6239" xr:uid="{00000000-0005-0000-0000-0000160F0000}"/>
    <cellStyle name="_국수교수량_금포교수량_금포교수량_궁말천(NO15+40.000)-3련암거(브라켓O)_중2리석축" xfId="6240" xr:uid="{00000000-0005-0000-0000-0000170F0000}"/>
    <cellStyle name="_국수교수량_금포교수량_금포교수량_궁말천(NO15+40.000)-3련암거(브라켓O)_차선도색" xfId="6241" xr:uid="{00000000-0005-0000-0000-0000180F0000}"/>
    <cellStyle name="_국수교수량_금포교수량_금포교수량_궁말천(NO15+40.000)-3련암거(브라켓O)_화단조성" xfId="6242" xr:uid="{00000000-0005-0000-0000-0000190F0000}"/>
    <cellStyle name="_국수교수량_금포교수량_금포교수량_부대공" xfId="6243" xr:uid="{00000000-0005-0000-0000-00001A0F0000}"/>
    <cellStyle name="_국수교수량_금포교수량_금포교수량_부대공1" xfId="6244" xr:uid="{00000000-0005-0000-0000-00001B0F0000}"/>
    <cellStyle name="_국수교수량_금포교수량_금포교수량_성사체육공원" xfId="6245" xr:uid="{00000000-0005-0000-0000-00001C0F0000}"/>
    <cellStyle name="_국수교수량_금포교수량_금포교수량_수량(5공구)" xfId="6246" xr:uid="{00000000-0005-0000-0000-00001D0F0000}"/>
    <cellStyle name="_국수교수량_금포교수량_금포교수량_용곡2리농로" xfId="6247" xr:uid="{00000000-0005-0000-0000-00001E0F0000}"/>
    <cellStyle name="_국수교수량_금포교수량_금포교수량_용곡3리농로" xfId="6248" xr:uid="{00000000-0005-0000-0000-00001F0F0000}"/>
    <cellStyle name="_국수교수량_금포교수량_금포교수량_유골소천(NO05+00.000)-2련암거(브라켓X)" xfId="6249" xr:uid="{00000000-0005-0000-0000-0000200F0000}"/>
    <cellStyle name="_국수교수량_금포교수량_금포교수량_유골소천(NO05+00.000)-2련암거(브라켓X)_고승세천1공구" xfId="6250" xr:uid="{00000000-0005-0000-0000-0000210F0000}"/>
    <cellStyle name="_국수교수량_금포교수량_금포교수량_유골소천(NO05+00.000)-2련암거(브라켓X)_고승세천3공구" xfId="6251" xr:uid="{00000000-0005-0000-0000-0000220F0000}"/>
    <cellStyle name="_국수교수량_금포교수량_금포교수량_유골소천(NO05+00.000)-2련암거(브라켓X)_부대공" xfId="6252" xr:uid="{00000000-0005-0000-0000-0000230F0000}"/>
    <cellStyle name="_국수교수량_금포교수량_금포교수량_유골소천(NO05+00.000)-2련암거(브라켓X)_부대공1" xfId="6253" xr:uid="{00000000-0005-0000-0000-0000240F0000}"/>
    <cellStyle name="_국수교수량_금포교수량_금포교수량_유골소천(NO05+00.000)-2련암거(브라켓X)_성사체육공원" xfId="6254" xr:uid="{00000000-0005-0000-0000-0000250F0000}"/>
    <cellStyle name="_국수교수량_금포교수량_금포교수량_유골소천(NO05+00.000)-2련암거(브라켓X)_수량(5공구)" xfId="6255" xr:uid="{00000000-0005-0000-0000-0000260F0000}"/>
    <cellStyle name="_국수교수량_금포교수량_금포교수량_유골소천(NO05+00.000)-2련암거(브라켓X)_용곡2리농로" xfId="6256" xr:uid="{00000000-0005-0000-0000-0000270F0000}"/>
    <cellStyle name="_국수교수량_금포교수량_금포교수량_유골소천(NO05+00.000)-2련암거(브라켓X)_용곡3리농로" xfId="6257" xr:uid="{00000000-0005-0000-0000-0000280F0000}"/>
    <cellStyle name="_국수교수량_금포교수량_금포교수량_유골소천(NO05+00.000)-2련암거(브라켓X)_주요자재집계표" xfId="6258" xr:uid="{00000000-0005-0000-0000-0000290F0000}"/>
    <cellStyle name="_국수교수량_금포교수량_금포교수량_유골소천(NO05+00.000)-2련암거(브라켓X)_중2리석축" xfId="6259" xr:uid="{00000000-0005-0000-0000-00002A0F0000}"/>
    <cellStyle name="_국수교수량_금포교수량_금포교수량_유골소천(NO05+00.000)-2련암거(브라켓X)_차선도색" xfId="6260" xr:uid="{00000000-0005-0000-0000-00002B0F0000}"/>
    <cellStyle name="_국수교수량_금포교수량_금포교수량_유골소천(NO05+00.000)-2련암거(브라켓X)_화단조성" xfId="6261" xr:uid="{00000000-0005-0000-0000-00002C0F0000}"/>
    <cellStyle name="_국수교수량_금포교수량_금포교수량_주요자재집계표" xfId="6262" xr:uid="{00000000-0005-0000-0000-00002D0F0000}"/>
    <cellStyle name="_국수교수량_금포교수량_금포교수량_중2리석축" xfId="6263" xr:uid="{00000000-0005-0000-0000-00002E0F0000}"/>
    <cellStyle name="_국수교수량_금포교수량_금포교수량_차선도색" xfId="6264" xr:uid="{00000000-0005-0000-0000-00002F0F0000}"/>
    <cellStyle name="_국수교수량_금포교수량_금포교수량_화단조성" xfId="6265" xr:uid="{00000000-0005-0000-0000-0000300F0000}"/>
    <cellStyle name="_국수교수량_금포교수량_부대공" xfId="6266" xr:uid="{00000000-0005-0000-0000-0000310F0000}"/>
    <cellStyle name="_국수교수량_금포교수량_부대공1" xfId="6267" xr:uid="{00000000-0005-0000-0000-0000320F0000}"/>
    <cellStyle name="_국수교수량_금포교수량_성사체육공원" xfId="6268" xr:uid="{00000000-0005-0000-0000-0000330F0000}"/>
    <cellStyle name="_국수교수량_금포교수량_수량(5공구)" xfId="6269" xr:uid="{00000000-0005-0000-0000-0000340F0000}"/>
    <cellStyle name="_국수교수량_금포교수량_용곡2리농로" xfId="6270" xr:uid="{00000000-0005-0000-0000-0000350F0000}"/>
    <cellStyle name="_국수교수량_금포교수량_용곡3리농로" xfId="6271" xr:uid="{00000000-0005-0000-0000-0000360F0000}"/>
    <cellStyle name="_국수교수량_금포교수량_유골소천(NO05+00.000)-2련암거(브라켓X)" xfId="6272" xr:uid="{00000000-0005-0000-0000-0000370F0000}"/>
    <cellStyle name="_국수교수량_금포교수량_유골소천(NO05+00.000)-2련암거(브라켓X)_고승세천1공구" xfId="6273" xr:uid="{00000000-0005-0000-0000-0000380F0000}"/>
    <cellStyle name="_국수교수량_금포교수량_유골소천(NO05+00.000)-2련암거(브라켓X)_고승세천3공구" xfId="6274" xr:uid="{00000000-0005-0000-0000-0000390F0000}"/>
    <cellStyle name="_국수교수량_금포교수량_유골소천(NO05+00.000)-2련암거(브라켓X)_부대공" xfId="6275" xr:uid="{00000000-0005-0000-0000-00003A0F0000}"/>
    <cellStyle name="_국수교수량_금포교수량_유골소천(NO05+00.000)-2련암거(브라켓X)_부대공1" xfId="6276" xr:uid="{00000000-0005-0000-0000-00003B0F0000}"/>
    <cellStyle name="_국수교수량_금포교수량_유골소천(NO05+00.000)-2련암거(브라켓X)_성사체육공원" xfId="6277" xr:uid="{00000000-0005-0000-0000-00003C0F0000}"/>
    <cellStyle name="_국수교수량_금포교수량_유골소천(NO05+00.000)-2련암거(브라켓X)_수량(5공구)" xfId="6278" xr:uid="{00000000-0005-0000-0000-00003D0F0000}"/>
    <cellStyle name="_국수교수량_금포교수량_유골소천(NO05+00.000)-2련암거(브라켓X)_용곡2리농로" xfId="6279" xr:uid="{00000000-0005-0000-0000-00003E0F0000}"/>
    <cellStyle name="_국수교수량_금포교수량_유골소천(NO05+00.000)-2련암거(브라켓X)_용곡3리농로" xfId="6280" xr:uid="{00000000-0005-0000-0000-00003F0F0000}"/>
    <cellStyle name="_국수교수량_금포교수량_유골소천(NO05+00.000)-2련암거(브라켓X)_주요자재집계표" xfId="6281" xr:uid="{00000000-0005-0000-0000-0000400F0000}"/>
    <cellStyle name="_국수교수량_금포교수량_유골소천(NO05+00.000)-2련암거(브라켓X)_중2리석축" xfId="6282" xr:uid="{00000000-0005-0000-0000-0000410F0000}"/>
    <cellStyle name="_국수교수량_금포교수량_유골소천(NO05+00.000)-2련암거(브라켓X)_차선도색" xfId="6283" xr:uid="{00000000-0005-0000-0000-0000420F0000}"/>
    <cellStyle name="_국수교수량_금포교수량_유골소천(NO05+00.000)-2련암거(브라켓X)_화단조성" xfId="6284" xr:uid="{00000000-0005-0000-0000-0000430F0000}"/>
    <cellStyle name="_국수교수량_금포교수량_주요자재집계표" xfId="6285" xr:uid="{00000000-0005-0000-0000-0000440F0000}"/>
    <cellStyle name="_국수교수량_금포교수량_중2리석축" xfId="6286" xr:uid="{00000000-0005-0000-0000-0000450F0000}"/>
    <cellStyle name="_국수교수량_금포교수량_차선도색" xfId="6287" xr:uid="{00000000-0005-0000-0000-0000460F0000}"/>
    <cellStyle name="_국수교수량_금포교수량_화단조성" xfId="6288" xr:uid="{00000000-0005-0000-0000-0000470F0000}"/>
    <cellStyle name="_국수교수량_도촌천(납품)" xfId="6289" xr:uid="{00000000-0005-0000-0000-0000480F0000}"/>
    <cellStyle name="_국수교수량_만세교리(개거)" xfId="6290" xr:uid="{00000000-0005-0000-0000-0000490F0000}"/>
    <cellStyle name="_국수교수량_만세교리(개거)_고승세천1공구" xfId="6291" xr:uid="{00000000-0005-0000-0000-00004A0F0000}"/>
    <cellStyle name="_국수교수량_만세교리(개거)_고승세천3공구" xfId="6292" xr:uid="{00000000-0005-0000-0000-00004B0F0000}"/>
    <cellStyle name="_국수교수량_만세교리(개거)_부대공" xfId="6293" xr:uid="{00000000-0005-0000-0000-00004C0F0000}"/>
    <cellStyle name="_국수교수량_만세교리(개거)_부대공1" xfId="6294" xr:uid="{00000000-0005-0000-0000-00004D0F0000}"/>
    <cellStyle name="_국수교수량_만세교리(개거)_성사체육공원" xfId="6295" xr:uid="{00000000-0005-0000-0000-00004E0F0000}"/>
    <cellStyle name="_국수교수량_만세교리(개거)_수량(5공구)" xfId="6296" xr:uid="{00000000-0005-0000-0000-00004F0F0000}"/>
    <cellStyle name="_국수교수량_만세교리(개거)_용곡2리농로" xfId="6297" xr:uid="{00000000-0005-0000-0000-0000500F0000}"/>
    <cellStyle name="_국수교수량_만세교리(개거)_용곡3리농로" xfId="6298" xr:uid="{00000000-0005-0000-0000-0000510F0000}"/>
    <cellStyle name="_국수교수량_만세교리(개거)_주요자재집계표" xfId="6299" xr:uid="{00000000-0005-0000-0000-0000520F0000}"/>
    <cellStyle name="_국수교수량_만세교리(개거)_중2리석축" xfId="6300" xr:uid="{00000000-0005-0000-0000-0000530F0000}"/>
    <cellStyle name="_국수교수량_만세교리(개거)_차선도색" xfId="6301" xr:uid="{00000000-0005-0000-0000-0000540F0000}"/>
    <cellStyle name="_국수교수량_만세교리(개거)_화단조성" xfId="6302" xr:uid="{00000000-0005-0000-0000-0000550F0000}"/>
    <cellStyle name="_국수교수량_맨홀토공" xfId="6303" xr:uid="{00000000-0005-0000-0000-0000560F0000}"/>
    <cellStyle name="_국수교수량_물막이수량" xfId="6304" xr:uid="{00000000-0005-0000-0000-0000570F0000}"/>
    <cellStyle name="_국수교수량_물막이수량_고승세천1공구" xfId="6305" xr:uid="{00000000-0005-0000-0000-0000580F0000}"/>
    <cellStyle name="_국수교수량_물막이수량_고승세천3공구" xfId="6306" xr:uid="{00000000-0005-0000-0000-0000590F0000}"/>
    <cellStyle name="_국수교수량_물막이수량_부대공" xfId="6307" xr:uid="{00000000-0005-0000-0000-00005A0F0000}"/>
    <cellStyle name="_국수교수량_물막이수량_부대공1" xfId="6308" xr:uid="{00000000-0005-0000-0000-00005B0F0000}"/>
    <cellStyle name="_국수교수량_물막이수량_성사체육공원" xfId="6309" xr:uid="{00000000-0005-0000-0000-00005C0F0000}"/>
    <cellStyle name="_국수교수량_물막이수량_수량(5공구)" xfId="6310" xr:uid="{00000000-0005-0000-0000-00005D0F0000}"/>
    <cellStyle name="_국수교수량_물막이수량_용곡2리농로" xfId="6311" xr:uid="{00000000-0005-0000-0000-00005E0F0000}"/>
    <cellStyle name="_국수교수량_물막이수량_용곡3리농로" xfId="6312" xr:uid="{00000000-0005-0000-0000-00005F0F0000}"/>
    <cellStyle name="_국수교수량_물막이수량_유골소천(NO05+00.000)-2련암거(브라켓X)" xfId="6313" xr:uid="{00000000-0005-0000-0000-0000600F0000}"/>
    <cellStyle name="_국수교수량_물막이수량_유골소천(NO05+00.000)-2련암거(브라켓X)_고승세천1공구" xfId="6314" xr:uid="{00000000-0005-0000-0000-0000610F0000}"/>
    <cellStyle name="_국수교수량_물막이수량_유골소천(NO05+00.000)-2련암거(브라켓X)_고승세천3공구" xfId="6315" xr:uid="{00000000-0005-0000-0000-0000620F0000}"/>
    <cellStyle name="_국수교수량_물막이수량_유골소천(NO05+00.000)-2련암거(브라켓X)_부대공" xfId="6316" xr:uid="{00000000-0005-0000-0000-0000630F0000}"/>
    <cellStyle name="_국수교수량_물막이수량_유골소천(NO05+00.000)-2련암거(브라켓X)_부대공1" xfId="6317" xr:uid="{00000000-0005-0000-0000-0000640F0000}"/>
    <cellStyle name="_국수교수량_물막이수량_유골소천(NO05+00.000)-2련암거(브라켓X)_성사체육공원" xfId="6318" xr:uid="{00000000-0005-0000-0000-0000650F0000}"/>
    <cellStyle name="_국수교수량_물막이수량_유골소천(NO05+00.000)-2련암거(브라켓X)_수량(5공구)" xfId="6319" xr:uid="{00000000-0005-0000-0000-0000660F0000}"/>
    <cellStyle name="_국수교수량_물막이수량_유골소천(NO05+00.000)-2련암거(브라켓X)_용곡2리농로" xfId="6320" xr:uid="{00000000-0005-0000-0000-0000670F0000}"/>
    <cellStyle name="_국수교수량_물막이수량_유골소천(NO05+00.000)-2련암거(브라켓X)_용곡3리농로" xfId="6321" xr:uid="{00000000-0005-0000-0000-0000680F0000}"/>
    <cellStyle name="_국수교수량_물막이수량_유골소천(NO05+00.000)-2련암거(브라켓X)_주요자재집계표" xfId="6322" xr:uid="{00000000-0005-0000-0000-0000690F0000}"/>
    <cellStyle name="_국수교수량_물막이수량_유골소천(NO05+00.000)-2련암거(브라켓X)_중2리석축" xfId="6323" xr:uid="{00000000-0005-0000-0000-00006A0F0000}"/>
    <cellStyle name="_국수교수량_물막이수량_유골소천(NO05+00.000)-2련암거(브라켓X)_차선도색" xfId="6324" xr:uid="{00000000-0005-0000-0000-00006B0F0000}"/>
    <cellStyle name="_국수교수량_물막이수량_유골소천(NO05+00.000)-2련암거(브라켓X)_화단조성" xfId="6325" xr:uid="{00000000-0005-0000-0000-00006C0F0000}"/>
    <cellStyle name="_국수교수량_물막이수량_주요자재집계표" xfId="6326" xr:uid="{00000000-0005-0000-0000-00006D0F0000}"/>
    <cellStyle name="_국수교수량_물막이수량_중2리석축" xfId="6327" xr:uid="{00000000-0005-0000-0000-00006E0F0000}"/>
    <cellStyle name="_국수교수량_물막이수량_차선도색" xfId="6328" xr:uid="{00000000-0005-0000-0000-00006F0F0000}"/>
    <cellStyle name="_국수교수량_물막이수량_화단조성" xfId="6329" xr:uid="{00000000-0005-0000-0000-0000700F0000}"/>
    <cellStyle name="_국수교수량_박대리-PCBOX수량산출서" xfId="6330" xr:uid="{00000000-0005-0000-0000-0000710F0000}"/>
    <cellStyle name="_국수교수량_부대공" xfId="6331" xr:uid="{00000000-0005-0000-0000-0000720F0000}"/>
    <cellStyle name="_국수교수량_부대공1" xfId="6332" xr:uid="{00000000-0005-0000-0000-0000730F0000}"/>
    <cellStyle name="_국수교수량_사당1동(전체)" xfId="6333" xr:uid="{00000000-0005-0000-0000-0000740F0000}"/>
    <cellStyle name="_국수교수량_성사체육공원" xfId="6334" xr:uid="{00000000-0005-0000-0000-0000750F0000}"/>
    <cellStyle name="_국수교수량_수량" xfId="6335" xr:uid="{00000000-0005-0000-0000-0000760F0000}"/>
    <cellStyle name="_국수교수량_수량(5공구)" xfId="6336" xr:uid="{00000000-0005-0000-0000-0000770F0000}"/>
    <cellStyle name="_국수교수량_수량(낙차부)" xfId="6337" xr:uid="{00000000-0005-0000-0000-0000780F0000}"/>
    <cellStyle name="_국수교수량_수량(낙차부)_박대리-PCBOX수량산출서" xfId="6338" xr:uid="{00000000-0005-0000-0000-0000790F0000}"/>
    <cellStyle name="_국수교수량_수량(접합부)" xfId="6339" xr:uid="{00000000-0005-0000-0000-00007A0F0000}"/>
    <cellStyle name="_국수교수량_수량(접합부)_박대리-PCBOX수량산출서" xfId="6340" xr:uid="{00000000-0005-0000-0000-00007B0F0000}"/>
    <cellStyle name="_국수교수량_수량_박대리-PCBOX수량산출서" xfId="6341" xr:uid="{00000000-0005-0000-0000-00007C0F0000}"/>
    <cellStyle name="_국수교수량_오수공-광명소하(1차)" xfId="6342" xr:uid="{00000000-0005-0000-0000-00007D0F0000}"/>
    <cellStyle name="_국수교수량_오수공-광명소하(1차)_대전-오수공(2차)-1공구_관기초 단위수량 " xfId="6343" xr:uid="{00000000-0005-0000-0000-00007E0F0000}"/>
    <cellStyle name="_국수교수량_오수공-광명소하(1차)_우수공사-2차" xfId="6344" xr:uid="{00000000-0005-0000-0000-00007F0F0000}"/>
    <cellStyle name="_국수교수량_오수공-광명소하(2차)" xfId="6345" xr:uid="{00000000-0005-0000-0000-0000800F0000}"/>
    <cellStyle name="_국수교수량_오수공-광명소하(2차)_대전-오수공(2차)-1공구_관기초 단위수량 " xfId="6346" xr:uid="{00000000-0005-0000-0000-0000810F0000}"/>
    <cellStyle name="_국수교수량_오수공-광명소하(2차)_우수공사-2차" xfId="6347" xr:uid="{00000000-0005-0000-0000-0000820F0000}"/>
    <cellStyle name="_국수교수량_오수공사-1차" xfId="6348" xr:uid="{00000000-0005-0000-0000-0000830F0000}"/>
    <cellStyle name="_국수교수량_오수공사-1차_0.구조물공(총괄)" xfId="6349" xr:uid="{00000000-0005-0000-0000-0000840F0000}"/>
    <cellStyle name="_국수교수량_오수공사-1차_016울산화봉-구조물-06오수터파기(1)" xfId="6350" xr:uid="{00000000-0005-0000-0000-0000850F0000}"/>
    <cellStyle name="_국수교수량_오수공사-1차_016울산화봉-구조물-06오수터파기(1)_우수공사-2차" xfId="6351" xr:uid="{00000000-0005-0000-0000-0000860F0000}"/>
    <cellStyle name="_국수교수량_오수공사-1차_05.하천공사-터파기" xfId="6352" xr:uid="{00000000-0005-0000-0000-0000870F0000}"/>
    <cellStyle name="_국수교수량_오수공사-1차_05.하천공사-터파기_우수공사-2차" xfId="6353" xr:uid="{00000000-0005-0000-0000-0000880F0000}"/>
    <cellStyle name="_국수교수량_오수공사-1차_1.0 토공" xfId="6354" xr:uid="{00000000-0005-0000-0000-0000890F0000}"/>
    <cellStyle name="_국수교수량_오수공사-1차_1.우수관수량(2)" xfId="6355" xr:uid="{00000000-0005-0000-0000-00008A0F0000}"/>
    <cellStyle name="_국수교수량_오수공사-1차_1.우수관수량(2)_2차수량집계,단위수량" xfId="6356" xr:uid="{00000000-0005-0000-0000-00008B0F0000}"/>
    <cellStyle name="_국수교수량_오수공사-1차_1.우수관수량(2)_2차수량집계,단위수량_2차수량집계,단위수량" xfId="6357" xr:uid="{00000000-0005-0000-0000-00008C0F0000}"/>
    <cellStyle name="_국수교수량_오수공사-1차_1.우수관수량(2)_2차수량집계,단위수량_2차수량집계,단위수량_2차수량집계,단위수량" xfId="6358" xr:uid="{00000000-0005-0000-0000-00008D0F0000}"/>
    <cellStyle name="_국수교수량_오수공사-1차_1.우수관수량(2-관로표식,CCTV,관천공)" xfId="6359" xr:uid="{00000000-0005-0000-0000-00008E0F0000}"/>
    <cellStyle name="_국수교수량_오수공사-1차_1.우수관수량(2-관로표식,CCTV,관천공)_2차수량집계,단위수량" xfId="6360" xr:uid="{00000000-0005-0000-0000-00008F0F0000}"/>
    <cellStyle name="_국수교수량_오수공사-1차_1.우수관수량(2-관로표식,CCTV,관천공)_2차수량집계,단위수량_2차수량집계,단위수량" xfId="6361" xr:uid="{00000000-0005-0000-0000-0000900F0000}"/>
    <cellStyle name="_국수교수량_오수공사-1차_1.우수관수량(2-관로표식,CCTV,관천공)_2차수량집계,단위수량_2차수량집계,단위수량_2차수량집계,단위수량" xfId="6362" xr:uid="{00000000-0005-0000-0000-0000910F0000}"/>
    <cellStyle name="_국수교수량_오수공사-1차_1.우수관수량(2-관절단)" xfId="6363" xr:uid="{00000000-0005-0000-0000-0000920F0000}"/>
    <cellStyle name="_국수교수량_오수공사-1차_1.우수관수량(2-관절단)_2차수량집계,단위수량" xfId="6364" xr:uid="{00000000-0005-0000-0000-0000930F0000}"/>
    <cellStyle name="_국수교수량_오수공사-1차_1.우수관수량(2-관절단)_2차수량집계,단위수량_2차수량집계,단위수량" xfId="6365" xr:uid="{00000000-0005-0000-0000-0000940F0000}"/>
    <cellStyle name="_국수교수량_오수공사-1차_1.우수관수량(2-관절단)_2차수량집계,단위수량_2차수량집계,단위수량_2차수량집계,단위수량" xfId="6366" xr:uid="{00000000-0005-0000-0000-0000950F0000}"/>
    <cellStyle name="_국수교수량_오수공사-1차_111" xfId="6367" xr:uid="{00000000-0005-0000-0000-0000960F0000}"/>
    <cellStyle name="_국수교수량_오수공사-1차_111_2차수량집계,단위수량" xfId="6368" xr:uid="{00000000-0005-0000-0000-0000970F0000}"/>
    <cellStyle name="_국수교수량_오수공사-1차_111_2차수량집계,단위수량_2차수량집계,단위수량" xfId="6369" xr:uid="{00000000-0005-0000-0000-0000980F0000}"/>
    <cellStyle name="_국수교수량_오수공사-1차_111_2차수량집계,단위수량_2차수량집계,단위수량_2차수량집계,단위수량" xfId="6370" xr:uid="{00000000-0005-0000-0000-0000990F0000}"/>
    <cellStyle name="_국수교수량_오수공사-1차_12.오수공사-지구내터파기" xfId="6371" xr:uid="{00000000-0005-0000-0000-00009A0F0000}"/>
    <cellStyle name="_국수교수량_오수공사-1차_12.오수공사-지구내터파기_우수공사-2차" xfId="6372" xr:uid="{00000000-0005-0000-0000-00009B0F0000}"/>
    <cellStyle name="_국수교수량_오수공사-1차_1오수공사-1차" xfId="6373" xr:uid="{00000000-0005-0000-0000-00009C0F0000}"/>
    <cellStyle name="_국수교수량_오수공사-1차_1오수공사-1차(08.18)" xfId="6374" xr:uid="{00000000-0005-0000-0000-00009D0F0000}"/>
    <cellStyle name="_국수교수량_오수공사-1차_1오수공사-1차(08.18)_우수공사-2차" xfId="6375" xr:uid="{00000000-0005-0000-0000-00009E0F0000}"/>
    <cellStyle name="_국수교수량_오수공사-1차_1오수공사-1차(08.22)" xfId="6376" xr:uid="{00000000-0005-0000-0000-00009F0F0000}"/>
    <cellStyle name="_국수교수량_오수공사-1차_1오수공사-1차(08.22)_우수공사-2차" xfId="6377" xr:uid="{00000000-0005-0000-0000-0000A00F0000}"/>
    <cellStyle name="_국수교수량_오수공사-1차_1오수공사-1차(08.27)" xfId="6378" xr:uid="{00000000-0005-0000-0000-0000A10F0000}"/>
    <cellStyle name="_국수교수량_오수공사-1차_1오수공사-1차(08.27)_우수공사-2차" xfId="6379" xr:uid="{00000000-0005-0000-0000-0000A20F0000}"/>
    <cellStyle name="_국수교수량_오수공사-1차_1오수공사-1차(맨홀변경전)" xfId="6380" xr:uid="{00000000-0005-0000-0000-0000A30F0000}"/>
    <cellStyle name="_국수교수량_오수공사-1차_1오수공사-1차(맨홀변경전)_우수공사-2차" xfId="6381" xr:uid="{00000000-0005-0000-0000-0000A40F0000}"/>
    <cellStyle name="_국수교수량_오수공사-1차_1오수공사-1차_우수공사-2차" xfId="6382" xr:uid="{00000000-0005-0000-0000-0000A50F0000}"/>
    <cellStyle name="_국수교수량_오수공사-1차_1오수공사-1차-0701" xfId="6383" xr:uid="{00000000-0005-0000-0000-0000A60F0000}"/>
    <cellStyle name="_국수교수량_오수공사-1차_1오수공사-1차-0701_우수공사-2차" xfId="6384" xr:uid="{00000000-0005-0000-0000-0000A70F0000}"/>
    <cellStyle name="_국수교수량_오수공사-1차_2.0 토공" xfId="6385" xr:uid="{00000000-0005-0000-0000-0000A80F0000}"/>
    <cellStyle name="_국수교수량_오수공사-1차_2차수량집계,단위수량" xfId="6386" xr:uid="{00000000-0005-0000-0000-0000A90F0000}"/>
    <cellStyle name="_국수교수량_오수공사-1차_2차수량집계,단위수량_2차수량집계,단위수량" xfId="6387" xr:uid="{00000000-0005-0000-0000-0000AA0F0000}"/>
    <cellStyle name="_국수교수량_오수공사-1차_2차수량집계,단위수량_2차수량집계,단위수량_2차수량집계,단위수량" xfId="6388" xr:uid="{00000000-0005-0000-0000-0000AB0F0000}"/>
    <cellStyle name="_국수교수량_오수공사-1차_Book1" xfId="6389" xr:uid="{00000000-0005-0000-0000-0000AC0F0000}"/>
    <cellStyle name="_국수교수량_오수공사-1차_Book1_2차수량집계,단위수량" xfId="6390" xr:uid="{00000000-0005-0000-0000-0000AD0F0000}"/>
    <cellStyle name="_국수교수량_오수공사-1차_Book1_2차수량집계,단위수량_2차수량집계,단위수량" xfId="6391" xr:uid="{00000000-0005-0000-0000-0000AE0F0000}"/>
    <cellStyle name="_국수교수량_오수공사-1차_Book1_2차수량집계,단위수량_2차수량집계,단위수량_2차수량집계,단위수량" xfId="6392" xr:uid="{00000000-0005-0000-0000-0000AF0F0000}"/>
    <cellStyle name="_국수교수량_오수공사-1차_H02-우수관수량" xfId="6393" xr:uid="{00000000-0005-0000-0000-0000B00F0000}"/>
    <cellStyle name="_국수교수량_오수공사-1차_H02-우수관수량_2차수량집계,단위수량" xfId="6394" xr:uid="{00000000-0005-0000-0000-0000B10F0000}"/>
    <cellStyle name="_국수교수량_오수공사-1차_H02-우수관수량_2차수량집계,단위수량_2차수량집계,단위수량" xfId="6395" xr:uid="{00000000-0005-0000-0000-0000B20F0000}"/>
    <cellStyle name="_국수교수량_오수공사-1차_H02-우수관수량_2차수량집계,단위수량_2차수량집계,단위수량_2차수량집계,단위수량" xfId="6396" xr:uid="{00000000-0005-0000-0000-0000B30F0000}"/>
    <cellStyle name="_국수교수량_오수공사-1차_가시설" xfId="6397" xr:uid="{00000000-0005-0000-0000-0000B40F0000}"/>
    <cellStyle name="_국수교수량_오수공사-1차_가시설_1.0 토공" xfId="6398" xr:uid="{00000000-0005-0000-0000-0000B50F0000}"/>
    <cellStyle name="_국수교수량_오수공사-1차_가시설_2.0 토공" xfId="6399" xr:uid="{00000000-0005-0000-0000-0000B60F0000}"/>
    <cellStyle name="_국수교수량_오수공사-1차_가시설_구내배관토공" xfId="6400" xr:uid="{00000000-0005-0000-0000-0000B70F0000}"/>
    <cellStyle name="_국수교수량_오수공사-1차_가시설_맨홀토공" xfId="6401" xr:uid="{00000000-0005-0000-0000-0000B80F0000}"/>
    <cellStyle name="_국수교수량_오수공사-1차_관기초 단위수량 " xfId="6402" xr:uid="{00000000-0005-0000-0000-0000B90F0000}"/>
    <cellStyle name="_국수교수량_오수공사-1차_구내배관토공" xfId="6403" xr:uid="{00000000-0005-0000-0000-0000BA0F0000}"/>
    <cellStyle name="_국수교수량_오수공사-1차_맨홀토공" xfId="6404" xr:uid="{00000000-0005-0000-0000-0000BB0F0000}"/>
    <cellStyle name="_국수교수량_오수공사-1차_사당1동(전체)" xfId="6405" xr:uid="{00000000-0005-0000-0000-0000BC0F0000}"/>
    <cellStyle name="_국수교수량_오수공사-1차_오수공-광명소하(1차)" xfId="6406" xr:uid="{00000000-0005-0000-0000-0000BD0F0000}"/>
    <cellStyle name="_국수교수량_오수공사-1차_오수공-광명소하(1차)_대전-오수공(2차)-1공구_관기초 단위수량 " xfId="6407" xr:uid="{00000000-0005-0000-0000-0000BE0F0000}"/>
    <cellStyle name="_국수교수량_오수공사-1차_오수공-광명소하(1차)_우수공사-2차" xfId="6408" xr:uid="{00000000-0005-0000-0000-0000BF0F0000}"/>
    <cellStyle name="_국수교수량_오수공사-1차_오수공-광명소하(2차)" xfId="6409" xr:uid="{00000000-0005-0000-0000-0000C00F0000}"/>
    <cellStyle name="_국수교수량_오수공사-1차_오수공-광명소하(2차)_대전-오수공(2차)-1공구_관기초 단위수량 " xfId="6410" xr:uid="{00000000-0005-0000-0000-0000C10F0000}"/>
    <cellStyle name="_국수교수량_오수공사-1차_오수공-광명소하(2차)_우수공사-2차" xfId="6411" xr:uid="{00000000-0005-0000-0000-0000C20F0000}"/>
    <cellStyle name="_국수교수량_오수공사-1차_오수공사(단지내)-1차" xfId="6412" xr:uid="{00000000-0005-0000-0000-0000C30F0000}"/>
    <cellStyle name="_국수교수량_오수공사-1차_오수공사(단지내)-1차_0.구조물공(총괄)" xfId="6413" xr:uid="{00000000-0005-0000-0000-0000C40F0000}"/>
    <cellStyle name="_국수교수량_오수공사-1차_오수공사(단지내)-1차_016울산화봉-구조물-06오수터파기(1)" xfId="6414" xr:uid="{00000000-0005-0000-0000-0000C50F0000}"/>
    <cellStyle name="_국수교수량_오수공사-1차_오수공사(단지내)-1차_016울산화봉-구조물-06오수터파기(1)_우수공사-2차" xfId="6415" xr:uid="{00000000-0005-0000-0000-0000C60F0000}"/>
    <cellStyle name="_국수교수량_오수공사-1차_오수공사(단지내)-1차_05.하천공사-터파기" xfId="6416" xr:uid="{00000000-0005-0000-0000-0000C70F0000}"/>
    <cellStyle name="_국수교수량_오수공사-1차_오수공사(단지내)-1차_05.하천공사-터파기_우수공사-2차" xfId="6417" xr:uid="{00000000-0005-0000-0000-0000C80F0000}"/>
    <cellStyle name="_국수교수량_오수공사-1차_오수공사(단지내)-1차_1.0 토공" xfId="6418" xr:uid="{00000000-0005-0000-0000-0000C90F0000}"/>
    <cellStyle name="_국수교수량_오수공사-1차_오수공사(단지내)-1차_1.우수관수량(2)" xfId="6419" xr:uid="{00000000-0005-0000-0000-0000CA0F0000}"/>
    <cellStyle name="_국수교수량_오수공사-1차_오수공사(단지내)-1차_1.우수관수량(2)_2차수량집계,단위수량" xfId="6420" xr:uid="{00000000-0005-0000-0000-0000CB0F0000}"/>
    <cellStyle name="_국수교수량_오수공사-1차_오수공사(단지내)-1차_1.우수관수량(2)_2차수량집계,단위수량_2차수량집계,단위수량" xfId="6421" xr:uid="{00000000-0005-0000-0000-0000CC0F0000}"/>
    <cellStyle name="_국수교수량_오수공사-1차_오수공사(단지내)-1차_1.우수관수량(2)_2차수량집계,단위수량_2차수량집계,단위수량_2차수량집계,단위수량" xfId="6422" xr:uid="{00000000-0005-0000-0000-0000CD0F0000}"/>
    <cellStyle name="_국수교수량_오수공사-1차_오수공사(단지내)-1차_1.우수관수량(2-관로표식,CCTV,관천공)" xfId="6423" xr:uid="{00000000-0005-0000-0000-0000CE0F0000}"/>
    <cellStyle name="_국수교수량_오수공사-1차_오수공사(단지내)-1차_1.우수관수량(2-관로표식,CCTV,관천공)_2차수량집계,단위수량" xfId="6424" xr:uid="{00000000-0005-0000-0000-0000CF0F0000}"/>
    <cellStyle name="_국수교수량_오수공사-1차_오수공사(단지내)-1차_1.우수관수량(2-관로표식,CCTV,관천공)_2차수량집계,단위수량_2차수량집계,단위수량" xfId="6425" xr:uid="{00000000-0005-0000-0000-0000D00F0000}"/>
    <cellStyle name="_국수교수량_오수공사-1차_오수공사(단지내)-1차_1.우수관수량(2-관로표식,CCTV,관천공)_2차수량집계,단위수량_2차수량집계,단위수량_2차수량집계,단위수량" xfId="6426" xr:uid="{00000000-0005-0000-0000-0000D10F0000}"/>
    <cellStyle name="_국수교수량_오수공사-1차_오수공사(단지내)-1차_1.우수관수량(2-관절단)" xfId="6427" xr:uid="{00000000-0005-0000-0000-0000D20F0000}"/>
    <cellStyle name="_국수교수량_오수공사-1차_오수공사(단지내)-1차_1.우수관수량(2-관절단)_2차수량집계,단위수량" xfId="6428" xr:uid="{00000000-0005-0000-0000-0000D30F0000}"/>
    <cellStyle name="_국수교수량_오수공사-1차_오수공사(단지내)-1차_1.우수관수량(2-관절단)_2차수량집계,단위수량_2차수량집계,단위수량" xfId="6429" xr:uid="{00000000-0005-0000-0000-0000D40F0000}"/>
    <cellStyle name="_국수교수량_오수공사-1차_오수공사(단지내)-1차_1.우수관수량(2-관절단)_2차수량집계,단위수량_2차수량집계,단위수량_2차수량집계,단위수량" xfId="6430" xr:uid="{00000000-0005-0000-0000-0000D50F0000}"/>
    <cellStyle name="_국수교수량_오수공사-1차_오수공사(단지내)-1차_111" xfId="6431" xr:uid="{00000000-0005-0000-0000-0000D60F0000}"/>
    <cellStyle name="_국수교수량_오수공사-1차_오수공사(단지내)-1차_111_2차수량집계,단위수량" xfId="6432" xr:uid="{00000000-0005-0000-0000-0000D70F0000}"/>
    <cellStyle name="_국수교수량_오수공사-1차_오수공사(단지내)-1차_111_2차수량집계,단위수량_2차수량집계,단위수량" xfId="6433" xr:uid="{00000000-0005-0000-0000-0000D80F0000}"/>
    <cellStyle name="_국수교수량_오수공사-1차_오수공사(단지내)-1차_111_2차수량집계,단위수량_2차수량집계,단위수량_2차수량집계,단위수량" xfId="6434" xr:uid="{00000000-0005-0000-0000-0000D90F0000}"/>
    <cellStyle name="_국수교수량_오수공사-1차_오수공사(단지내)-1차_12.오수공사-지구내터파기" xfId="6435" xr:uid="{00000000-0005-0000-0000-0000DA0F0000}"/>
    <cellStyle name="_국수교수량_오수공사-1차_오수공사(단지내)-1차_12.오수공사-지구내터파기_우수공사-2차" xfId="6436" xr:uid="{00000000-0005-0000-0000-0000DB0F0000}"/>
    <cellStyle name="_국수교수량_오수공사-1차_오수공사(단지내)-1차_1오수공사-1차" xfId="6437" xr:uid="{00000000-0005-0000-0000-0000DC0F0000}"/>
    <cellStyle name="_국수교수량_오수공사-1차_오수공사(단지내)-1차_1오수공사-1차(08.18)" xfId="6438" xr:uid="{00000000-0005-0000-0000-0000DD0F0000}"/>
    <cellStyle name="_국수교수량_오수공사-1차_오수공사(단지내)-1차_1오수공사-1차(08.18)_우수공사-2차" xfId="6439" xr:uid="{00000000-0005-0000-0000-0000DE0F0000}"/>
    <cellStyle name="_국수교수량_오수공사-1차_오수공사(단지내)-1차_1오수공사-1차(08.22)" xfId="6440" xr:uid="{00000000-0005-0000-0000-0000DF0F0000}"/>
    <cellStyle name="_국수교수량_오수공사-1차_오수공사(단지내)-1차_1오수공사-1차(08.22)_우수공사-2차" xfId="6441" xr:uid="{00000000-0005-0000-0000-0000E00F0000}"/>
    <cellStyle name="_국수교수량_오수공사-1차_오수공사(단지내)-1차_1오수공사-1차(08.27)" xfId="6442" xr:uid="{00000000-0005-0000-0000-0000E10F0000}"/>
    <cellStyle name="_국수교수량_오수공사-1차_오수공사(단지내)-1차_1오수공사-1차(08.27)_우수공사-2차" xfId="6443" xr:uid="{00000000-0005-0000-0000-0000E20F0000}"/>
    <cellStyle name="_국수교수량_오수공사-1차_오수공사(단지내)-1차_1오수공사-1차(맨홀변경전)" xfId="6444" xr:uid="{00000000-0005-0000-0000-0000E30F0000}"/>
    <cellStyle name="_국수교수량_오수공사-1차_오수공사(단지내)-1차_1오수공사-1차(맨홀변경전)_우수공사-2차" xfId="6445" xr:uid="{00000000-0005-0000-0000-0000E40F0000}"/>
    <cellStyle name="_국수교수량_오수공사-1차_오수공사(단지내)-1차_1오수공사-1차_우수공사-2차" xfId="6446" xr:uid="{00000000-0005-0000-0000-0000E50F0000}"/>
    <cellStyle name="_국수교수량_오수공사-1차_오수공사(단지내)-1차_1오수공사-1차-0701" xfId="6447" xr:uid="{00000000-0005-0000-0000-0000E60F0000}"/>
    <cellStyle name="_국수교수량_오수공사-1차_오수공사(단지내)-1차_1오수공사-1차-0701_우수공사-2차" xfId="6448" xr:uid="{00000000-0005-0000-0000-0000E70F0000}"/>
    <cellStyle name="_국수교수량_오수공사-1차_오수공사(단지내)-1차_2.0 토공" xfId="6449" xr:uid="{00000000-0005-0000-0000-0000E80F0000}"/>
    <cellStyle name="_국수교수량_오수공사-1차_오수공사(단지내)-1차_2차수량집계,단위수량" xfId="6450" xr:uid="{00000000-0005-0000-0000-0000E90F0000}"/>
    <cellStyle name="_국수교수량_오수공사-1차_오수공사(단지내)-1차_2차수량집계,단위수량_2차수량집계,단위수량" xfId="6451" xr:uid="{00000000-0005-0000-0000-0000EA0F0000}"/>
    <cellStyle name="_국수교수량_오수공사-1차_오수공사(단지내)-1차_2차수량집계,단위수량_2차수량집계,단위수량_2차수량집계,단위수량" xfId="6452" xr:uid="{00000000-0005-0000-0000-0000EB0F0000}"/>
    <cellStyle name="_국수교수량_오수공사-1차_오수공사(단지내)-1차_Book1" xfId="6453" xr:uid="{00000000-0005-0000-0000-0000EC0F0000}"/>
    <cellStyle name="_국수교수량_오수공사-1차_오수공사(단지내)-1차_Book1_2차수량집계,단위수량" xfId="6454" xr:uid="{00000000-0005-0000-0000-0000ED0F0000}"/>
    <cellStyle name="_국수교수량_오수공사-1차_오수공사(단지내)-1차_Book1_2차수량집계,단위수량_2차수량집계,단위수량" xfId="6455" xr:uid="{00000000-0005-0000-0000-0000EE0F0000}"/>
    <cellStyle name="_국수교수량_오수공사-1차_오수공사(단지내)-1차_Book1_2차수량집계,단위수량_2차수량집계,단위수량_2차수량집계,단위수량" xfId="6456" xr:uid="{00000000-0005-0000-0000-0000EF0F0000}"/>
    <cellStyle name="_국수교수량_오수공사-1차_오수공사(단지내)-1차_H02-우수관수량" xfId="6457" xr:uid="{00000000-0005-0000-0000-0000F00F0000}"/>
    <cellStyle name="_국수교수량_오수공사-1차_오수공사(단지내)-1차_H02-우수관수량_2차수량집계,단위수량" xfId="6458" xr:uid="{00000000-0005-0000-0000-0000F10F0000}"/>
    <cellStyle name="_국수교수량_오수공사-1차_오수공사(단지내)-1차_H02-우수관수량_2차수량집계,단위수량_2차수량집계,단위수량" xfId="6459" xr:uid="{00000000-0005-0000-0000-0000F20F0000}"/>
    <cellStyle name="_국수교수량_오수공사-1차_오수공사(단지내)-1차_H02-우수관수량_2차수량집계,단위수량_2차수량집계,단위수량_2차수량집계,단위수량" xfId="6460" xr:uid="{00000000-0005-0000-0000-0000F30F0000}"/>
    <cellStyle name="_국수교수량_오수공사-1차_오수공사(단지내)-1차_가시설" xfId="6461" xr:uid="{00000000-0005-0000-0000-0000F40F0000}"/>
    <cellStyle name="_국수교수량_오수공사-1차_오수공사(단지내)-1차_가시설_1.0 토공" xfId="6462" xr:uid="{00000000-0005-0000-0000-0000F50F0000}"/>
    <cellStyle name="_국수교수량_오수공사-1차_오수공사(단지내)-1차_가시설_2.0 토공" xfId="6463" xr:uid="{00000000-0005-0000-0000-0000F60F0000}"/>
    <cellStyle name="_국수교수량_오수공사-1차_오수공사(단지내)-1차_가시설_구내배관토공" xfId="6464" xr:uid="{00000000-0005-0000-0000-0000F70F0000}"/>
    <cellStyle name="_국수교수량_오수공사-1차_오수공사(단지내)-1차_가시설_맨홀토공" xfId="6465" xr:uid="{00000000-0005-0000-0000-0000F80F0000}"/>
    <cellStyle name="_국수교수량_오수공사-1차_오수공사(단지내)-1차_관기초 단위수량 " xfId="6466" xr:uid="{00000000-0005-0000-0000-0000F90F0000}"/>
    <cellStyle name="_국수교수량_오수공사-1차_오수공사(단지내)-1차_구내배관토공" xfId="6467" xr:uid="{00000000-0005-0000-0000-0000FA0F0000}"/>
    <cellStyle name="_국수교수량_오수공사-1차_오수공사(단지내)-1차_맨홀토공" xfId="6468" xr:uid="{00000000-0005-0000-0000-0000FB0F0000}"/>
    <cellStyle name="_국수교수량_오수공사-1차_오수공사(단지내)-1차_사당1동(전체)" xfId="6469" xr:uid="{00000000-0005-0000-0000-0000FC0F0000}"/>
    <cellStyle name="_국수교수량_오수공사-1차_오수공사(단지내)-1차_오수공-광명소하(1차)" xfId="6470" xr:uid="{00000000-0005-0000-0000-0000FD0F0000}"/>
    <cellStyle name="_국수교수량_오수공사-1차_오수공사(단지내)-1차_오수공-광명소하(1차)_대전-오수공(2차)-1공구_관기초 단위수량 " xfId="6471" xr:uid="{00000000-0005-0000-0000-0000FE0F0000}"/>
    <cellStyle name="_국수교수량_오수공사-1차_오수공사(단지내)-1차_오수공-광명소하(1차)_우수공사-2차" xfId="6472" xr:uid="{00000000-0005-0000-0000-0000FF0F0000}"/>
    <cellStyle name="_국수교수량_오수공사-1차_오수공사(단지내)-1차_오수공-광명소하(2차)" xfId="6473" xr:uid="{00000000-0005-0000-0000-000000100000}"/>
    <cellStyle name="_국수교수량_오수공사-1차_오수공사(단지내)-1차_오수공-광명소하(2차)_대전-오수공(2차)-1공구_관기초 단위수량 " xfId="6474" xr:uid="{00000000-0005-0000-0000-000001100000}"/>
    <cellStyle name="_국수교수량_오수공사-1차_오수공사(단지내)-1차_오수공-광명소하(2차)_우수공사-2차" xfId="6475" xr:uid="{00000000-0005-0000-0000-000002100000}"/>
    <cellStyle name="_국수교수량_오수공사-1차_오수공사(단지내)-1차_오수공사-2차" xfId="6476" xr:uid="{00000000-0005-0000-0000-000003100000}"/>
    <cellStyle name="_국수교수량_오수공사-1차_오수공사(단지내)-1차_오수공사-2차(08.27)" xfId="6477" xr:uid="{00000000-0005-0000-0000-000004100000}"/>
    <cellStyle name="_국수교수량_오수공사-1차_오수공사(단지내)-1차_오수공사-2차(08.27)_우수공사-2차" xfId="6478" xr:uid="{00000000-0005-0000-0000-000005100000}"/>
    <cellStyle name="_국수교수량_오수공사-1차_오수공사(단지내)-1차_오수공사-2차(10.10)" xfId="6479" xr:uid="{00000000-0005-0000-0000-000006100000}"/>
    <cellStyle name="_국수교수량_오수공사-1차_오수공사(단지내)-1차_오수공사-2차(10.10)_우수공사-2차" xfId="6480" xr:uid="{00000000-0005-0000-0000-000007100000}"/>
    <cellStyle name="_국수교수량_오수공사-1차_오수공사(단지내)-1차_오수공사-2차_대전-오수공(2차)-1공구_관기초 단위수량 " xfId="6481" xr:uid="{00000000-0005-0000-0000-000008100000}"/>
    <cellStyle name="_국수교수량_오수공사-1차_오수공사(단지내)-1차_오수공사-2차_우수공사-2차" xfId="6482" xr:uid="{00000000-0005-0000-0000-000009100000}"/>
    <cellStyle name="_국수교수량_오수공사-1차_오수공사(단지내)-1차_오수관연장(자기마크용,지구내)" xfId="6483" xr:uid="{00000000-0005-0000-0000-00000A100000}"/>
    <cellStyle name="_국수교수량_오수공사-1차_오수공사(단지내)-1차_오수관연장(자기마크용,지구내)_우수공사-2차" xfId="6484" xr:uid="{00000000-0005-0000-0000-00000B100000}"/>
    <cellStyle name="_국수교수량_오수공사-1차_오수공사(단지내)-1차_오수관연장(지구내)" xfId="6485" xr:uid="{00000000-0005-0000-0000-00000C100000}"/>
    <cellStyle name="_국수교수량_오수공사-1차_오수공사(단지내)-1차_오수관연장(지구내)_우수공사-2차" xfId="6486" xr:uid="{00000000-0005-0000-0000-00000D100000}"/>
    <cellStyle name="_국수교수량_오수공사-1차_오수공사(단지내)-1차_우수공-1차" xfId="6487" xr:uid="{00000000-0005-0000-0000-00000E100000}"/>
    <cellStyle name="_국수교수량_오수공사-1차_오수공사(단지내)-1차_우수공-1차_우수공사-2차" xfId="6488" xr:uid="{00000000-0005-0000-0000-00000F100000}"/>
    <cellStyle name="_국수교수량_오수공사-1차_오수공사(단지내)-1차_우수관수량3" xfId="6489" xr:uid="{00000000-0005-0000-0000-000010100000}"/>
    <cellStyle name="_국수교수량_오수공사-1차_오수공사(단지내)-1차_우수관수량3_2차수량집계,단위수량" xfId="6490" xr:uid="{00000000-0005-0000-0000-000011100000}"/>
    <cellStyle name="_국수교수량_오수공사-1차_오수공사(단지내)-1차_우수관수량3_2차수량집계,단위수량_2차수량집계,단위수량" xfId="6491" xr:uid="{00000000-0005-0000-0000-000012100000}"/>
    <cellStyle name="_국수교수량_오수공사-1차_오수공사(단지내)-1차_우수관수량3_2차수량집계,단위수량_2차수량집계,단위수량_2차수량집계,단위수량" xfId="6492" xr:uid="{00000000-0005-0000-0000-000013100000}"/>
    <cellStyle name="_국수교수량_오수공사-1차_오수공사(단지내)-1차_터파기(지구내.08.28)" xfId="6493" xr:uid="{00000000-0005-0000-0000-000014100000}"/>
    <cellStyle name="_국수교수량_오수공사-1차_오수공사(단지내)-1차_터파기(지구내.08.28)_우수공사-2차" xfId="6494" xr:uid="{00000000-0005-0000-0000-000015100000}"/>
    <cellStyle name="_국수교수량_오수공사-1차_오수공사(단지내)-1차_터파기(지구내.08.29)" xfId="6495" xr:uid="{00000000-0005-0000-0000-000016100000}"/>
    <cellStyle name="_국수교수량_오수공사-1차_오수공사(단지내)-1차_터파기(지구내.08.29)_우수공사-2차" xfId="6496" xr:uid="{00000000-0005-0000-0000-000017100000}"/>
    <cellStyle name="_국수교수량_오수공사-1차_오수공사(단지내)-1차_터파기(참고용)" xfId="6497" xr:uid="{00000000-0005-0000-0000-000018100000}"/>
    <cellStyle name="_국수교수량_오수공사-1차_오수공사(단지내)-1차_터파기(참고용)_우수공사-2차" xfId="6498" xr:uid="{00000000-0005-0000-0000-000019100000}"/>
    <cellStyle name="_국수교수량_오수공사-1차_오수공사-2차" xfId="6499" xr:uid="{00000000-0005-0000-0000-00001A100000}"/>
    <cellStyle name="_국수교수량_오수공사-1차_오수공사-2차(08.27)" xfId="6500" xr:uid="{00000000-0005-0000-0000-00001B100000}"/>
    <cellStyle name="_국수교수량_오수공사-1차_오수공사-2차(08.27)_우수공사-2차" xfId="6501" xr:uid="{00000000-0005-0000-0000-00001C100000}"/>
    <cellStyle name="_국수교수량_오수공사-1차_오수공사-2차(10.10)" xfId="6502" xr:uid="{00000000-0005-0000-0000-00001D100000}"/>
    <cellStyle name="_국수교수량_오수공사-1차_오수공사-2차(10.10)_우수공사-2차" xfId="6503" xr:uid="{00000000-0005-0000-0000-00001E100000}"/>
    <cellStyle name="_국수교수량_오수공사-1차_오수공사-2차_대전-오수공(2차)-1공구_관기초 단위수량 " xfId="6504" xr:uid="{00000000-0005-0000-0000-00001F100000}"/>
    <cellStyle name="_국수교수량_오수공사-1차_오수공사-2차_우수공사-2차" xfId="6505" xr:uid="{00000000-0005-0000-0000-000020100000}"/>
    <cellStyle name="_국수교수량_오수공사-1차_오수관연장(자기마크용,지구내)" xfId="6506" xr:uid="{00000000-0005-0000-0000-000021100000}"/>
    <cellStyle name="_국수교수량_오수공사-1차_오수관연장(자기마크용,지구내)_우수공사-2차" xfId="6507" xr:uid="{00000000-0005-0000-0000-000022100000}"/>
    <cellStyle name="_국수교수량_오수공사-1차_오수관연장(지구내)" xfId="6508" xr:uid="{00000000-0005-0000-0000-000023100000}"/>
    <cellStyle name="_국수교수량_오수공사-1차_오수관연장(지구내)_우수공사-2차" xfId="6509" xr:uid="{00000000-0005-0000-0000-000024100000}"/>
    <cellStyle name="_국수교수량_오수공사-1차_우수공-1차" xfId="6510" xr:uid="{00000000-0005-0000-0000-000025100000}"/>
    <cellStyle name="_국수교수량_오수공사-1차_우수공-1차_우수공사-2차" xfId="6511" xr:uid="{00000000-0005-0000-0000-000026100000}"/>
    <cellStyle name="_국수교수량_오수공사-1차_우수관수량3" xfId="6512" xr:uid="{00000000-0005-0000-0000-000027100000}"/>
    <cellStyle name="_국수교수량_오수공사-1차_우수관수량3_2차수량집계,단위수량" xfId="6513" xr:uid="{00000000-0005-0000-0000-000028100000}"/>
    <cellStyle name="_국수교수량_오수공사-1차_우수관수량3_2차수량집계,단위수량_2차수량집계,단위수량" xfId="6514" xr:uid="{00000000-0005-0000-0000-000029100000}"/>
    <cellStyle name="_국수교수량_오수공사-1차_우수관수량3_2차수량집계,단위수량_2차수량집계,단위수량_2차수량집계,단위수량" xfId="6515" xr:uid="{00000000-0005-0000-0000-00002A100000}"/>
    <cellStyle name="_국수교수량_오수공사-1차_터파기(지구내.08.28)" xfId="6516" xr:uid="{00000000-0005-0000-0000-00002B100000}"/>
    <cellStyle name="_국수교수량_오수공사-1차_터파기(지구내.08.28)_우수공사-2차" xfId="6517" xr:uid="{00000000-0005-0000-0000-00002C100000}"/>
    <cellStyle name="_국수교수량_오수공사-1차_터파기(지구내.08.29)" xfId="6518" xr:uid="{00000000-0005-0000-0000-00002D100000}"/>
    <cellStyle name="_국수교수량_오수공사-1차_터파기(지구내.08.29)_우수공사-2차" xfId="6519" xr:uid="{00000000-0005-0000-0000-00002E100000}"/>
    <cellStyle name="_국수교수량_오수공사-1차_터파기(참고용)" xfId="6520" xr:uid="{00000000-0005-0000-0000-00002F100000}"/>
    <cellStyle name="_국수교수량_오수공사-1차_터파기(참고용)_우수공사-2차" xfId="6521" xr:uid="{00000000-0005-0000-0000-000030100000}"/>
    <cellStyle name="_국수교수량_오수공사-2차" xfId="6522" xr:uid="{00000000-0005-0000-0000-000031100000}"/>
    <cellStyle name="_국수교수량_오수공사-2차(08.27)" xfId="6523" xr:uid="{00000000-0005-0000-0000-000032100000}"/>
    <cellStyle name="_국수교수량_오수공사-2차(08.27)_우수공사-2차" xfId="6524" xr:uid="{00000000-0005-0000-0000-000033100000}"/>
    <cellStyle name="_국수교수량_오수공사-2차(10.10)" xfId="6525" xr:uid="{00000000-0005-0000-0000-000034100000}"/>
    <cellStyle name="_국수교수량_오수공사-2차(10.10)_우수공사-2차" xfId="6526" xr:uid="{00000000-0005-0000-0000-000035100000}"/>
    <cellStyle name="_국수교수량_오수공사-2차_대전-오수공(2차)-1공구_관기초 단위수량 " xfId="6527" xr:uid="{00000000-0005-0000-0000-000036100000}"/>
    <cellStyle name="_국수교수량_오수공사-2차_우수공사-2차" xfId="6528" xr:uid="{00000000-0005-0000-0000-000037100000}"/>
    <cellStyle name="_국수교수량_오수관연장(자기마크용,지구내)" xfId="6529" xr:uid="{00000000-0005-0000-0000-000038100000}"/>
    <cellStyle name="_국수교수량_오수관연장(자기마크용,지구내)_우수공사-2차" xfId="6530" xr:uid="{00000000-0005-0000-0000-000039100000}"/>
    <cellStyle name="_국수교수량_오수관연장(지구내)" xfId="6531" xr:uid="{00000000-0005-0000-0000-00003A100000}"/>
    <cellStyle name="_국수교수량_오수관연장(지구내)_우수공사-2차" xfId="6532" xr:uid="{00000000-0005-0000-0000-00003B100000}"/>
    <cellStyle name="_국수교수량_용곡2리농로" xfId="6533" xr:uid="{00000000-0005-0000-0000-00003C100000}"/>
    <cellStyle name="_국수교수량_용곡3리농로" xfId="6534" xr:uid="{00000000-0005-0000-0000-00003D100000}"/>
    <cellStyle name="_국수교수량_우수공-1차" xfId="6535" xr:uid="{00000000-0005-0000-0000-00003E100000}"/>
    <cellStyle name="_국수교수량_우수공-1차_우수공사-2차" xfId="6536" xr:uid="{00000000-0005-0000-0000-00003F100000}"/>
    <cellStyle name="_국수교수량_우수관수량3" xfId="6537" xr:uid="{00000000-0005-0000-0000-000040100000}"/>
    <cellStyle name="_국수교수량_우수관수량3_2차수량집계,단위수량" xfId="6538" xr:uid="{00000000-0005-0000-0000-000041100000}"/>
    <cellStyle name="_국수교수량_우수관수량3_2차수량집계,단위수량_2차수량집계,단위수량" xfId="6539" xr:uid="{00000000-0005-0000-0000-000042100000}"/>
    <cellStyle name="_국수교수량_우수관수량3_2차수량집계,단위수량_2차수량집계,단위수량_2차수량집계,단위수량" xfId="6540" xr:uid="{00000000-0005-0000-0000-000043100000}"/>
    <cellStyle name="_국수교수량_울산수량산출(주공용-노은희작업)11" xfId="6541" xr:uid="{00000000-0005-0000-0000-000044100000}"/>
    <cellStyle name="_국수교수량_울산수량산출(주공용-노은희작업)11_토공및호안공집계" xfId="6542" xr:uid="{00000000-0005-0000-0000-000045100000}"/>
    <cellStyle name="_국수교수량_울산수량산출(주공용-노은희작업)11_토공및호안공집계_토공및호안공집계0123" xfId="6543" xr:uid="{00000000-0005-0000-0000-000046100000}"/>
    <cellStyle name="_국수교수량_자재" xfId="6544" xr:uid="{00000000-0005-0000-0000-000047100000}"/>
    <cellStyle name="_국수교수량_자재_1평촌마을" xfId="6545" xr:uid="{00000000-0005-0000-0000-000048100000}"/>
    <cellStyle name="_국수교수량_자재_1평촌마을_고승세천1공구" xfId="6546" xr:uid="{00000000-0005-0000-0000-000049100000}"/>
    <cellStyle name="_국수교수량_자재_1평촌마을_고승세천3공구" xfId="6547" xr:uid="{00000000-0005-0000-0000-00004A100000}"/>
    <cellStyle name="_국수교수량_자재_1평촌마을_부대공" xfId="6548" xr:uid="{00000000-0005-0000-0000-00004B100000}"/>
    <cellStyle name="_국수교수량_자재_1평촌마을_부대공1" xfId="6549" xr:uid="{00000000-0005-0000-0000-00004C100000}"/>
    <cellStyle name="_국수교수량_자재_1평촌마을_성사체육공원" xfId="6550" xr:uid="{00000000-0005-0000-0000-00004D100000}"/>
    <cellStyle name="_국수교수량_자재_1평촌마을_수량(5공구)" xfId="6551" xr:uid="{00000000-0005-0000-0000-00004E100000}"/>
    <cellStyle name="_국수교수량_자재_1평촌마을_용곡2리농로" xfId="6552" xr:uid="{00000000-0005-0000-0000-00004F100000}"/>
    <cellStyle name="_국수교수량_자재_1평촌마을_용곡3리농로" xfId="6553" xr:uid="{00000000-0005-0000-0000-000050100000}"/>
    <cellStyle name="_국수교수량_자재_1평촌마을_주요자재집계표" xfId="6554" xr:uid="{00000000-0005-0000-0000-000051100000}"/>
    <cellStyle name="_국수교수량_자재_1평촌마을_중2리석축" xfId="6555" xr:uid="{00000000-0005-0000-0000-000052100000}"/>
    <cellStyle name="_국수교수량_자재_1평촌마을_차선도색" xfId="6556" xr:uid="{00000000-0005-0000-0000-000053100000}"/>
    <cellStyle name="_국수교수량_자재_1평촌마을_화단조성" xfId="6557" xr:uid="{00000000-0005-0000-0000-000054100000}"/>
    <cellStyle name="_국수교수량_자재_고승세천1공구" xfId="6558" xr:uid="{00000000-0005-0000-0000-000055100000}"/>
    <cellStyle name="_국수교수량_자재_고승세천3공구" xfId="6559" xr:uid="{00000000-0005-0000-0000-000056100000}"/>
    <cellStyle name="_국수교수량_자재_배수로" xfId="6560" xr:uid="{00000000-0005-0000-0000-000057100000}"/>
    <cellStyle name="_국수교수량_자재_배수로_고승세천1공구" xfId="6561" xr:uid="{00000000-0005-0000-0000-000058100000}"/>
    <cellStyle name="_국수교수량_자재_배수로_고승세천3공구" xfId="6562" xr:uid="{00000000-0005-0000-0000-000059100000}"/>
    <cellStyle name="_국수교수량_자재_배수로_부대공" xfId="6563" xr:uid="{00000000-0005-0000-0000-00005A100000}"/>
    <cellStyle name="_국수교수량_자재_배수로_부대공1" xfId="6564" xr:uid="{00000000-0005-0000-0000-00005B100000}"/>
    <cellStyle name="_국수교수량_자재_배수로_성사체육공원" xfId="6565" xr:uid="{00000000-0005-0000-0000-00005C100000}"/>
    <cellStyle name="_국수교수량_자재_배수로_수량(5공구)" xfId="6566" xr:uid="{00000000-0005-0000-0000-00005D100000}"/>
    <cellStyle name="_국수교수량_자재_배수로_용곡2리농로" xfId="6567" xr:uid="{00000000-0005-0000-0000-00005E100000}"/>
    <cellStyle name="_국수교수량_자재_배수로_용곡3리농로" xfId="6568" xr:uid="{00000000-0005-0000-0000-00005F100000}"/>
    <cellStyle name="_국수교수량_자재_배수로_주요자재집계표" xfId="6569" xr:uid="{00000000-0005-0000-0000-000060100000}"/>
    <cellStyle name="_국수교수량_자재_배수로_중2리석축" xfId="6570" xr:uid="{00000000-0005-0000-0000-000061100000}"/>
    <cellStyle name="_국수교수량_자재_배수로_차선도색" xfId="6571" xr:uid="{00000000-0005-0000-0000-000062100000}"/>
    <cellStyle name="_국수교수량_자재_배수로_화단조성" xfId="6572" xr:uid="{00000000-0005-0000-0000-000063100000}"/>
    <cellStyle name="_국수교수량_자재_부대공" xfId="6573" xr:uid="{00000000-0005-0000-0000-000064100000}"/>
    <cellStyle name="_국수교수량_자재_부대공1" xfId="6574" xr:uid="{00000000-0005-0000-0000-000065100000}"/>
    <cellStyle name="_국수교수량_자재_성사체육공원" xfId="6575" xr:uid="{00000000-0005-0000-0000-000066100000}"/>
    <cellStyle name="_국수교수량_자재_수량(5공구)" xfId="6576" xr:uid="{00000000-0005-0000-0000-000067100000}"/>
    <cellStyle name="_국수교수량_자재_수량산출" xfId="6577" xr:uid="{00000000-0005-0000-0000-000068100000}"/>
    <cellStyle name="_국수교수량_자재_수량산출_고승세천1공구" xfId="6578" xr:uid="{00000000-0005-0000-0000-000069100000}"/>
    <cellStyle name="_국수교수량_자재_수량산출_고승세천3공구" xfId="6579" xr:uid="{00000000-0005-0000-0000-00006A100000}"/>
    <cellStyle name="_국수교수량_자재_수량산출_부대공" xfId="6580" xr:uid="{00000000-0005-0000-0000-00006B100000}"/>
    <cellStyle name="_국수교수량_자재_수량산출_부대공1" xfId="6581" xr:uid="{00000000-0005-0000-0000-00006C100000}"/>
    <cellStyle name="_국수교수량_자재_수량산출_성사체육공원" xfId="6582" xr:uid="{00000000-0005-0000-0000-00006D100000}"/>
    <cellStyle name="_국수교수량_자재_수량산출_수량(5공구)" xfId="6583" xr:uid="{00000000-0005-0000-0000-00006E100000}"/>
    <cellStyle name="_국수교수량_자재_수량산출_용곡2리농로" xfId="6584" xr:uid="{00000000-0005-0000-0000-00006F100000}"/>
    <cellStyle name="_국수교수량_자재_수량산출_용곡3리농로" xfId="6585" xr:uid="{00000000-0005-0000-0000-000070100000}"/>
    <cellStyle name="_국수교수량_자재_수량산출_주요자재집계표" xfId="6586" xr:uid="{00000000-0005-0000-0000-000071100000}"/>
    <cellStyle name="_국수교수량_자재_수량산출_중2리석축" xfId="6587" xr:uid="{00000000-0005-0000-0000-000072100000}"/>
    <cellStyle name="_국수교수량_자재_수량산출_차선도색" xfId="6588" xr:uid="{00000000-0005-0000-0000-000073100000}"/>
    <cellStyle name="_국수교수량_자재_수량산출_화단조성" xfId="6589" xr:uid="{00000000-0005-0000-0000-000074100000}"/>
    <cellStyle name="_국수교수량_자재_용곡2리농로" xfId="6590" xr:uid="{00000000-0005-0000-0000-000075100000}"/>
    <cellStyle name="_국수교수량_자재_용곡3리농로" xfId="6591" xr:uid="{00000000-0005-0000-0000-000076100000}"/>
    <cellStyle name="_국수교수량_자재_주요자재집계표" xfId="6592" xr:uid="{00000000-0005-0000-0000-000077100000}"/>
    <cellStyle name="_국수교수량_자재_중2리석축" xfId="6593" xr:uid="{00000000-0005-0000-0000-000078100000}"/>
    <cellStyle name="_국수교수량_자재_차선도색" xfId="6594" xr:uid="{00000000-0005-0000-0000-000079100000}"/>
    <cellStyle name="_국수교수량_자재_화단조성" xfId="6595" xr:uid="{00000000-0005-0000-0000-00007A100000}"/>
    <cellStyle name="_국수교수량_주요자재집계표" xfId="6596" xr:uid="{00000000-0005-0000-0000-00007B100000}"/>
    <cellStyle name="_국수교수량_중2리석축" xfId="6597" xr:uid="{00000000-0005-0000-0000-00007C100000}"/>
    <cellStyle name="_국수교수량_차선도색" xfId="6598" xr:uid="{00000000-0005-0000-0000-00007D100000}"/>
    <cellStyle name="_국수교수량_차집관로-2차 가시설" xfId="6599" xr:uid="{00000000-0005-0000-0000-00007E100000}"/>
    <cellStyle name="_국수교수량_차집관로-2차 가시설_우수공사-2차" xfId="6600" xr:uid="{00000000-0005-0000-0000-00007F100000}"/>
    <cellStyle name="_국수교수량_차집관로-관로부가시설" xfId="6601" xr:uid="{00000000-0005-0000-0000-000080100000}"/>
    <cellStyle name="_국수교수량_차집관로-관로부가시설_우수공사-2차" xfId="6602" xr:uid="{00000000-0005-0000-0000-000081100000}"/>
    <cellStyle name="_국수교수량_차집관로-관추진공가시설(동림3)" xfId="6603" xr:uid="{00000000-0005-0000-0000-000082100000}"/>
    <cellStyle name="_국수교수량_차집관로-관추진공가시설(동림3)_우수공사-2차" xfId="6604" xr:uid="{00000000-0005-0000-0000-000083100000}"/>
    <cellStyle name="_국수교수량_초기우수처리수량" xfId="6605" xr:uid="{00000000-0005-0000-0000-000084100000}"/>
    <cellStyle name="_국수교수량_터파기(지구내.08.28)" xfId="6606" xr:uid="{00000000-0005-0000-0000-000085100000}"/>
    <cellStyle name="_국수교수량_터파기(지구내.08.28)_우수공사-2차" xfId="6607" xr:uid="{00000000-0005-0000-0000-000086100000}"/>
    <cellStyle name="_국수교수량_터파기(지구내.08.29)" xfId="6608" xr:uid="{00000000-0005-0000-0000-000087100000}"/>
    <cellStyle name="_국수교수량_터파기(지구내.08.29)_우수공사-2차" xfId="6609" xr:uid="{00000000-0005-0000-0000-000088100000}"/>
    <cellStyle name="_국수교수량_터파기(참고용)" xfId="6610" xr:uid="{00000000-0005-0000-0000-000089100000}"/>
    <cellStyle name="_국수교수량_터파기(참고용)_우수공사-2차" xfId="6611" xr:uid="{00000000-0005-0000-0000-00008A100000}"/>
    <cellStyle name="_국수교수량_토공및호안공집계" xfId="6612" xr:uid="{00000000-0005-0000-0000-00008B100000}"/>
    <cellStyle name="_국수교수량_토공및호안공집계_토공및호안공집계0123" xfId="6613" xr:uid="{00000000-0005-0000-0000-00008C100000}"/>
    <cellStyle name="_국수교수량_포장공사1차(택지조성)" xfId="6614" xr:uid="{00000000-0005-0000-0000-00008D100000}"/>
    <cellStyle name="_국수교수량_포장공사1차(택지조성)_우수공사-2차" xfId="6615" xr:uid="{00000000-0005-0000-0000-00008E100000}"/>
    <cellStyle name="_국수교수량_화단조성" xfId="6616" xr:uid="{00000000-0005-0000-0000-00008F100000}"/>
    <cellStyle name="_금산교(수정)" xfId="6617" xr:uid="{00000000-0005-0000-0000-000090100000}"/>
    <cellStyle name="_금산교(수정)_금산교(수정4월29일)new" xfId="6618" xr:uid="{00000000-0005-0000-0000-000091100000}"/>
    <cellStyle name="_금산교(수정)_금산교(수정6월17일)new" xfId="6619" xr:uid="{00000000-0005-0000-0000-000092100000}"/>
    <cellStyle name="_금산교(수정)_금산교(수정6월19일)new" xfId="6620" xr:uid="{00000000-0005-0000-0000-000093100000}"/>
    <cellStyle name="_금산교(수정4월22일)" xfId="6621" xr:uid="{00000000-0005-0000-0000-000094100000}"/>
    <cellStyle name="_금산교(수정4월22일)_금산교(수정4월29일)new" xfId="6622" xr:uid="{00000000-0005-0000-0000-000095100000}"/>
    <cellStyle name="_금산교(수정4월22일)_금산교(수정6월17일)new" xfId="6623" xr:uid="{00000000-0005-0000-0000-000096100000}"/>
    <cellStyle name="_금산교(수정4월22일)_금산교(수정6월19일)new" xfId="6624" xr:uid="{00000000-0005-0000-0000-000097100000}"/>
    <cellStyle name="_금산교(수정7월18일1001)new" xfId="6625" xr:uid="{00000000-0005-0000-0000-000098100000}"/>
    <cellStyle name="_금산제수량(70m)" xfId="6626" xr:uid="{00000000-0005-0000-0000-000099100000}"/>
    <cellStyle name="_금산제수량(70m)_Book1" xfId="6627" xr:uid="{00000000-0005-0000-0000-00009A100000}"/>
    <cellStyle name="_금산제수량(70m)_Book4" xfId="6628" xr:uid="{00000000-0005-0000-0000-00009B100000}"/>
    <cellStyle name="_금산제수량(70m)_관로공(죽산3..)" xfId="6629" xr:uid="{00000000-0005-0000-0000-00009C100000}"/>
    <cellStyle name="_금산제수량(70m)_부대공(금산)" xfId="6630" xr:uid="{00000000-0005-0000-0000-00009D100000}"/>
    <cellStyle name="_금산제수량(70m)_부대공(죽산)" xfId="6631" xr:uid="{00000000-0005-0000-0000-00009E100000}"/>
    <cellStyle name="_금산제수량(70m)_부대공(죽산)1" xfId="6632" xr:uid="{00000000-0005-0000-0000-00009F100000}"/>
    <cellStyle name="_금산제수량(70m)_토공(3지구)" xfId="6633" xr:uid="{00000000-0005-0000-0000-0000A0100000}"/>
    <cellStyle name="_금산제수량(70m)_토공(3지구)_토공(4지구)" xfId="6634" xr:uid="{00000000-0005-0000-0000-0000A1100000}"/>
    <cellStyle name="_금산제수량(70m)_토공(3지구)_토공(4지구)_토공(4지구)" xfId="6635" xr:uid="{00000000-0005-0000-0000-0000A2100000}"/>
    <cellStyle name="_금산제수량(70m)_토공(4지구)" xfId="6636" xr:uid="{00000000-0005-0000-0000-0000A3100000}"/>
    <cellStyle name="_금산제수량(70m)_토공(4지구)_토공(4지구)" xfId="6637" xr:uid="{00000000-0005-0000-0000-0000A4100000}"/>
    <cellStyle name="_금산제수량(70m)_토공(4지구)_토공(4지구)_토공(3지구)" xfId="6638" xr:uid="{00000000-0005-0000-0000-0000A5100000}"/>
    <cellStyle name="_금산제수량(70m)_토공(4지구)_토공(4지구)_토공(3지구)_토공(4지구)" xfId="6639" xr:uid="{00000000-0005-0000-0000-0000A6100000}"/>
    <cellStyle name="_금산제수량(70m)_토공(4지구)_토공(4지구)_토공(3지구)_토공(4지구)_토공(4지구)" xfId="6640" xr:uid="{00000000-0005-0000-0000-0000A7100000}"/>
    <cellStyle name="_금산제수량(70m)_토공(4지구)_토공(4지구)_토공(4지구)" xfId="6641" xr:uid="{00000000-0005-0000-0000-0000A8100000}"/>
    <cellStyle name="_금산제수량(70m)_휀스" xfId="6642" xr:uid="{00000000-0005-0000-0000-0000A9100000}"/>
    <cellStyle name="_금산제수량(전체최종)" xfId="6643" xr:uid="{00000000-0005-0000-0000-0000AA100000}"/>
    <cellStyle name="_금산제수량(전체최종)_Book1" xfId="6644" xr:uid="{00000000-0005-0000-0000-0000AB100000}"/>
    <cellStyle name="_금산제수량(전체최종)_Book4" xfId="6645" xr:uid="{00000000-0005-0000-0000-0000AC100000}"/>
    <cellStyle name="_금산제수량(전체최종)_관로공(죽산3..)" xfId="6646" xr:uid="{00000000-0005-0000-0000-0000AD100000}"/>
    <cellStyle name="_금산제수량(전체최종)_부대공(금산)" xfId="6647" xr:uid="{00000000-0005-0000-0000-0000AE100000}"/>
    <cellStyle name="_금산제수량(전체최종)_부대공(죽산)" xfId="6648" xr:uid="{00000000-0005-0000-0000-0000AF100000}"/>
    <cellStyle name="_금산제수량(전체최종)_부대공(죽산)1" xfId="6649" xr:uid="{00000000-0005-0000-0000-0000B0100000}"/>
    <cellStyle name="_금산제수량(전체최종)_토공(3지구)" xfId="6650" xr:uid="{00000000-0005-0000-0000-0000B1100000}"/>
    <cellStyle name="_금산제수량(전체최종)_토공(3지구)_토공(4지구)" xfId="6651" xr:uid="{00000000-0005-0000-0000-0000B2100000}"/>
    <cellStyle name="_금산제수량(전체최종)_토공(3지구)_토공(4지구)_토공(4지구)" xfId="6652" xr:uid="{00000000-0005-0000-0000-0000B3100000}"/>
    <cellStyle name="_금산제수량(전체최종)_토공(4지구)" xfId="6653" xr:uid="{00000000-0005-0000-0000-0000B4100000}"/>
    <cellStyle name="_금산제수량(전체최종)_토공(4지구)_토공(4지구)" xfId="6654" xr:uid="{00000000-0005-0000-0000-0000B5100000}"/>
    <cellStyle name="_금산제수량(전체최종)_토공(4지구)_토공(4지구)_토공(3지구)" xfId="6655" xr:uid="{00000000-0005-0000-0000-0000B6100000}"/>
    <cellStyle name="_금산제수량(전체최종)_토공(4지구)_토공(4지구)_토공(3지구)_토공(4지구)" xfId="6656" xr:uid="{00000000-0005-0000-0000-0000B7100000}"/>
    <cellStyle name="_금산제수량(전체최종)_토공(4지구)_토공(4지구)_토공(3지구)_토공(4지구)_토공(4지구)" xfId="6657" xr:uid="{00000000-0005-0000-0000-0000B8100000}"/>
    <cellStyle name="_금산제수량(전체최종)_토공(4지구)_토공(4지구)_토공(4지구)" xfId="6658" xr:uid="{00000000-0005-0000-0000-0000B9100000}"/>
    <cellStyle name="_금산제수량(전체최종)_휀스" xfId="6659" xr:uid="{00000000-0005-0000-0000-0000BA100000}"/>
    <cellStyle name="_금산제수량산출서" xfId="6660" xr:uid="{00000000-0005-0000-0000-0000BB100000}"/>
    <cellStyle name="_금산제수량산출서_Book1" xfId="6661" xr:uid="{00000000-0005-0000-0000-0000BC100000}"/>
    <cellStyle name="_금산제수량산출서_Book4" xfId="6662" xr:uid="{00000000-0005-0000-0000-0000BD100000}"/>
    <cellStyle name="_금산제수량산출서_관로공(죽산3..)" xfId="6663" xr:uid="{00000000-0005-0000-0000-0000BE100000}"/>
    <cellStyle name="_금산제수량산출서_부대공(금산)" xfId="6664" xr:uid="{00000000-0005-0000-0000-0000BF100000}"/>
    <cellStyle name="_금산제수량산출서_부대공(죽산)" xfId="6665" xr:uid="{00000000-0005-0000-0000-0000C0100000}"/>
    <cellStyle name="_금산제수량산출서_부대공(죽산)1" xfId="6666" xr:uid="{00000000-0005-0000-0000-0000C1100000}"/>
    <cellStyle name="_금산제수량산출서_토공(3지구)" xfId="6667" xr:uid="{00000000-0005-0000-0000-0000C2100000}"/>
    <cellStyle name="_금산제수량산출서_토공(3지구)_토공(4지구)" xfId="6668" xr:uid="{00000000-0005-0000-0000-0000C3100000}"/>
    <cellStyle name="_금산제수량산출서_토공(3지구)_토공(4지구)_토공(4지구)" xfId="6669" xr:uid="{00000000-0005-0000-0000-0000C4100000}"/>
    <cellStyle name="_금산제수량산출서_토공(4지구)" xfId="6670" xr:uid="{00000000-0005-0000-0000-0000C5100000}"/>
    <cellStyle name="_금산제수량산출서_토공(4지구)_토공(4지구)" xfId="6671" xr:uid="{00000000-0005-0000-0000-0000C6100000}"/>
    <cellStyle name="_금산제수량산출서_토공(4지구)_토공(4지구)_토공(3지구)" xfId="6672" xr:uid="{00000000-0005-0000-0000-0000C7100000}"/>
    <cellStyle name="_금산제수량산출서_토공(4지구)_토공(4지구)_토공(3지구)_토공(4지구)" xfId="6673" xr:uid="{00000000-0005-0000-0000-0000C8100000}"/>
    <cellStyle name="_금산제수량산출서_토공(4지구)_토공(4지구)_토공(3지구)_토공(4지구)_토공(4지구)" xfId="6674" xr:uid="{00000000-0005-0000-0000-0000C9100000}"/>
    <cellStyle name="_금산제수량산출서_토공(4지구)_토공(4지구)_토공(4지구)" xfId="6675" xr:uid="{00000000-0005-0000-0000-0000CA100000}"/>
    <cellStyle name="_금산제수량산출서_휀스" xfId="6676" xr:uid="{00000000-0005-0000-0000-0000CB100000}"/>
    <cellStyle name="_기존구조물깨기" xfId="6677" xr:uid="{00000000-0005-0000-0000-0000CC100000}"/>
    <cellStyle name="_길내기" xfId="6678" xr:uid="{00000000-0005-0000-0000-0000CD100000}"/>
    <cellStyle name="_길내기수량총집계표" xfId="6679" xr:uid="{00000000-0005-0000-0000-0000CE100000}"/>
    <cellStyle name="_깨기" xfId="27" xr:uid="{00000000-0005-0000-0000-0000CF100000}"/>
    <cellStyle name="_깨기_4.포장수량" xfId="28" xr:uid="{00000000-0005-0000-0000-0000D0100000}"/>
    <cellStyle name="_깨기수량" xfId="29" xr:uid="{00000000-0005-0000-0000-0000D1100000}"/>
    <cellStyle name="_남석덕곡배수설비7.21" xfId="6680" xr:uid="{00000000-0005-0000-0000-0000D2100000}"/>
    <cellStyle name="_남석덕곡배수설비7.21_Book1" xfId="6681" xr:uid="{00000000-0005-0000-0000-0000D3100000}"/>
    <cellStyle name="_남석덕곡배수설비7.21_Book4" xfId="6682" xr:uid="{00000000-0005-0000-0000-0000D4100000}"/>
    <cellStyle name="_남석덕곡배수설비7.21_관로공(죽산3..)" xfId="6683" xr:uid="{00000000-0005-0000-0000-0000D5100000}"/>
    <cellStyle name="_남석덕곡배수설비7.21_부대공(금산)" xfId="6684" xr:uid="{00000000-0005-0000-0000-0000D6100000}"/>
    <cellStyle name="_남석덕곡배수설비7.21_부대공(죽산)" xfId="6685" xr:uid="{00000000-0005-0000-0000-0000D7100000}"/>
    <cellStyle name="_남석덕곡배수설비7.21_부대공(죽산)1" xfId="6686" xr:uid="{00000000-0005-0000-0000-0000D8100000}"/>
    <cellStyle name="_남석덕곡배수설비7.21_휀스" xfId="6687" xr:uid="{00000000-0005-0000-0000-0000D9100000}"/>
    <cellStyle name="_남석분구연결관" xfId="6688" xr:uid="{00000000-0005-0000-0000-0000DA100000}"/>
    <cellStyle name="_내역서" xfId="6689" xr:uid="{00000000-0005-0000-0000-0000DB100000}"/>
    <cellStyle name="_노천1지구1공구" xfId="6690" xr:uid="{00000000-0005-0000-0000-0000DC100000}"/>
    <cellStyle name="_노천1지구2공구" xfId="6691" xr:uid="{00000000-0005-0000-0000-0000DD100000}"/>
    <cellStyle name="_노천3지구3공구" xfId="6692" xr:uid="{00000000-0005-0000-0000-0000DE100000}"/>
    <cellStyle name="_단계천(수량)" xfId="6693" xr:uid="{00000000-0005-0000-0000-0000DF100000}"/>
    <cellStyle name="_단계천(수량)_Book1" xfId="6694" xr:uid="{00000000-0005-0000-0000-0000E0100000}"/>
    <cellStyle name="_단계천(수량)_Book4" xfId="6695" xr:uid="{00000000-0005-0000-0000-0000E1100000}"/>
    <cellStyle name="_단계천(수량)_관로공(죽산3..)" xfId="6696" xr:uid="{00000000-0005-0000-0000-0000E2100000}"/>
    <cellStyle name="_단계천(수량)_부대공(금산)" xfId="6697" xr:uid="{00000000-0005-0000-0000-0000E3100000}"/>
    <cellStyle name="_단계천(수량)_부대공(죽산)" xfId="6698" xr:uid="{00000000-0005-0000-0000-0000E4100000}"/>
    <cellStyle name="_단계천(수량)_부대공(죽산)1" xfId="6699" xr:uid="{00000000-0005-0000-0000-0000E5100000}"/>
    <cellStyle name="_단계천(수량)_토공(3지구)" xfId="6700" xr:uid="{00000000-0005-0000-0000-0000E6100000}"/>
    <cellStyle name="_단계천(수량)_토공(3지구)_토공(4지구)" xfId="6701" xr:uid="{00000000-0005-0000-0000-0000E7100000}"/>
    <cellStyle name="_단계천(수량)_토공(3지구)_토공(4지구)_토공(4지구)" xfId="6702" xr:uid="{00000000-0005-0000-0000-0000E8100000}"/>
    <cellStyle name="_단계천(수량)_토공(4지구)" xfId="6703" xr:uid="{00000000-0005-0000-0000-0000E9100000}"/>
    <cellStyle name="_단계천(수량)_토공(4지구)_토공(4지구)" xfId="6704" xr:uid="{00000000-0005-0000-0000-0000EA100000}"/>
    <cellStyle name="_단계천(수량)_토공(4지구)_토공(4지구)_토공(3지구)" xfId="6705" xr:uid="{00000000-0005-0000-0000-0000EB100000}"/>
    <cellStyle name="_단계천(수량)_토공(4지구)_토공(4지구)_토공(3지구)_토공(4지구)" xfId="6706" xr:uid="{00000000-0005-0000-0000-0000EC100000}"/>
    <cellStyle name="_단계천(수량)_토공(4지구)_토공(4지구)_토공(3지구)_토공(4지구)_토공(4지구)" xfId="6707" xr:uid="{00000000-0005-0000-0000-0000ED100000}"/>
    <cellStyle name="_단계천(수량)_토공(4지구)_토공(4지구)_토공(4지구)" xfId="6708" xr:uid="{00000000-0005-0000-0000-0000EE100000}"/>
    <cellStyle name="_단계천(수량)_휀스" xfId="6709" xr:uid="{00000000-0005-0000-0000-0000EF100000}"/>
    <cellStyle name="_달천지구" xfId="6710" xr:uid="{00000000-0005-0000-0000-0000F0100000}"/>
    <cellStyle name="_대국교일반수량" xfId="6711" xr:uid="{00000000-0005-0000-0000-0000F1100000}"/>
    <cellStyle name="_대덕상부일반수량" xfId="6712" xr:uid="{00000000-0005-0000-0000-0000F2100000}"/>
    <cellStyle name="_대장구조물공" xfId="6713" xr:uid="{00000000-0005-0000-0000-0000F3100000}"/>
    <cellStyle name="_대장-구조물공" xfId="6714" xr:uid="{00000000-0005-0000-0000-0000F4100000}"/>
    <cellStyle name="_도곡1교 교대 수량" xfId="6715" xr:uid="{00000000-0005-0000-0000-0000F5100000}"/>
    <cellStyle name="_도곡1교 교대 수량_방음벽" xfId="6716" xr:uid="{00000000-0005-0000-0000-0000F6100000}"/>
    <cellStyle name="_도곡1교 교대 수량_부대시설공(영동-추풍령)" xfId="6717" xr:uid="{00000000-0005-0000-0000-0000F7100000}"/>
    <cellStyle name="_도곡1교 교대 수량_부대시설공(영동-추풍령)_부대공집계" xfId="6718" xr:uid="{00000000-0005-0000-0000-0000F8100000}"/>
    <cellStyle name="_도곡1교 교대 수량_부대시설공(영동-추풍령)_부대시설공(영동-추풍령)" xfId="6719" xr:uid="{00000000-0005-0000-0000-0000F9100000}"/>
    <cellStyle name="_도곡1교 교대 수량_최종수로암거" xfId="6720" xr:uid="{00000000-0005-0000-0000-0000FA100000}"/>
    <cellStyle name="_도곡1교 교대 수량_최종수로암거_부대시설공(영동-추풍령)" xfId="6721" xr:uid="{00000000-0005-0000-0000-0000FB100000}"/>
    <cellStyle name="_도곡1교 교대 수량_최종수로암거_부대시설공(영동-추풍령)_부대공집계" xfId="6722" xr:uid="{00000000-0005-0000-0000-0000FC100000}"/>
    <cellStyle name="_도곡1교 교대 수량_최종수로암거_부대시설공(영동-추풍령)_부대시설공(영동-추풍령)" xfId="6723" xr:uid="{00000000-0005-0000-0000-0000FD100000}"/>
    <cellStyle name="_도곡1교 교대 수량_최종수로암거_최종수로암거" xfId="6724" xr:uid="{00000000-0005-0000-0000-0000FE100000}"/>
    <cellStyle name="_도곡1교 교대 수량_최종수로암거_최종수로암거_부대시설공(영동-추풍령)" xfId="6725" xr:uid="{00000000-0005-0000-0000-0000FF100000}"/>
    <cellStyle name="_도곡1교 교대 수량_최종수로암거_최종수로암거_부대시설공(영동-추풍령)_부대공집계" xfId="6726" xr:uid="{00000000-0005-0000-0000-000000110000}"/>
    <cellStyle name="_도곡1교 교대 수량_최종수로암거_최종수로암거_부대시설공(영동-추풍령)_부대시설공(영동-추풍령)" xfId="6727" xr:uid="{00000000-0005-0000-0000-000001110000}"/>
    <cellStyle name="_도곡1교 교대(시점) 수량" xfId="6728" xr:uid="{00000000-0005-0000-0000-000002110000}"/>
    <cellStyle name="_도곡1교 교대(시점) 수량_방음벽" xfId="6729" xr:uid="{00000000-0005-0000-0000-000003110000}"/>
    <cellStyle name="_도곡1교 교대(시점) 수량_부대시설공(영동-추풍령)" xfId="6730" xr:uid="{00000000-0005-0000-0000-000004110000}"/>
    <cellStyle name="_도곡1교 교대(시점) 수량_부대시설공(영동-추풍령)_부대공집계" xfId="6731" xr:uid="{00000000-0005-0000-0000-000005110000}"/>
    <cellStyle name="_도곡1교 교대(시점) 수량_부대시설공(영동-추풍령)_부대시설공(영동-추풍령)" xfId="6732" xr:uid="{00000000-0005-0000-0000-000006110000}"/>
    <cellStyle name="_도곡1교 교대(시점) 수량_최종수로암거" xfId="6733" xr:uid="{00000000-0005-0000-0000-000007110000}"/>
    <cellStyle name="_도곡1교 교대(시점) 수량_최종수로암거_부대시설공(영동-추풍령)" xfId="6734" xr:uid="{00000000-0005-0000-0000-000008110000}"/>
    <cellStyle name="_도곡1교 교대(시점) 수량_최종수로암거_부대시설공(영동-추풍령)_부대공집계" xfId="6735" xr:uid="{00000000-0005-0000-0000-000009110000}"/>
    <cellStyle name="_도곡1교 교대(시점) 수량_최종수로암거_부대시설공(영동-추풍령)_부대시설공(영동-추풍령)" xfId="6736" xr:uid="{00000000-0005-0000-0000-00000A110000}"/>
    <cellStyle name="_도곡1교 교대(시점) 수량_최종수로암거_최종수로암거" xfId="6737" xr:uid="{00000000-0005-0000-0000-00000B110000}"/>
    <cellStyle name="_도곡1교 교대(시점) 수량_최종수로암거_최종수로암거_부대시설공(영동-추풍령)" xfId="6738" xr:uid="{00000000-0005-0000-0000-00000C110000}"/>
    <cellStyle name="_도곡1교 교대(시점) 수량_최종수로암거_최종수로암거_부대시설공(영동-추풍령)_부대공집계" xfId="6739" xr:uid="{00000000-0005-0000-0000-00000D110000}"/>
    <cellStyle name="_도곡1교 교대(시점) 수량_최종수로암거_최종수로암거_부대시설공(영동-추풍령)_부대시설공(영동-추풍령)" xfId="6740" xr:uid="{00000000-0005-0000-0000-00000E110000}"/>
    <cellStyle name="_도곡1교 하부공 수량" xfId="6741" xr:uid="{00000000-0005-0000-0000-00000F110000}"/>
    <cellStyle name="_도곡1교 하부공 수량_방음벽" xfId="6742" xr:uid="{00000000-0005-0000-0000-000010110000}"/>
    <cellStyle name="_도곡1교 하부공 수량_부대시설공(영동-추풍령)" xfId="6743" xr:uid="{00000000-0005-0000-0000-000011110000}"/>
    <cellStyle name="_도곡1교 하부공 수량_부대시설공(영동-추풍령)_부대공집계" xfId="6744" xr:uid="{00000000-0005-0000-0000-000012110000}"/>
    <cellStyle name="_도곡1교 하부공 수량_부대시설공(영동-추풍령)_부대시설공(영동-추풍령)" xfId="6745" xr:uid="{00000000-0005-0000-0000-000013110000}"/>
    <cellStyle name="_도곡1교 하부공 수량_최종수로암거" xfId="6746" xr:uid="{00000000-0005-0000-0000-000014110000}"/>
    <cellStyle name="_도곡1교 하부공 수량_최종수로암거_부대시설공(영동-추풍령)" xfId="6747" xr:uid="{00000000-0005-0000-0000-000015110000}"/>
    <cellStyle name="_도곡1교 하부공 수량_최종수로암거_부대시설공(영동-추풍령)_부대공집계" xfId="6748" xr:uid="{00000000-0005-0000-0000-000016110000}"/>
    <cellStyle name="_도곡1교 하부공 수량_최종수로암거_부대시설공(영동-추풍령)_부대시설공(영동-추풍령)" xfId="6749" xr:uid="{00000000-0005-0000-0000-000017110000}"/>
    <cellStyle name="_도곡1교 하부공 수량_최종수로암거_최종수로암거" xfId="6750" xr:uid="{00000000-0005-0000-0000-000018110000}"/>
    <cellStyle name="_도곡1교 하부공 수량_최종수로암거_최종수로암거_부대시설공(영동-추풍령)" xfId="6751" xr:uid="{00000000-0005-0000-0000-000019110000}"/>
    <cellStyle name="_도곡1교 하부공 수량_최종수로암거_최종수로암거_부대시설공(영동-추풍령)_부대공집계" xfId="6752" xr:uid="{00000000-0005-0000-0000-00001A110000}"/>
    <cellStyle name="_도곡1교 하부공 수량_최종수로암거_최종수로암거_부대시설공(영동-추풍령)_부대시설공(영동-추풍령)" xfId="6753" xr:uid="{00000000-0005-0000-0000-00001B110000}"/>
    <cellStyle name="_도곡2교 교대 수량" xfId="6754" xr:uid="{00000000-0005-0000-0000-00001C110000}"/>
    <cellStyle name="_도곡2교 교대 수량_방음벽" xfId="6755" xr:uid="{00000000-0005-0000-0000-00001D110000}"/>
    <cellStyle name="_도곡2교 교대 수량_부대시설공(영동-추풍령)" xfId="6756" xr:uid="{00000000-0005-0000-0000-00001E110000}"/>
    <cellStyle name="_도곡2교 교대 수량_부대시설공(영동-추풍령)_부대공집계" xfId="6757" xr:uid="{00000000-0005-0000-0000-00001F110000}"/>
    <cellStyle name="_도곡2교 교대 수량_부대시설공(영동-추풍령)_부대시설공(영동-추풍령)" xfId="6758" xr:uid="{00000000-0005-0000-0000-000020110000}"/>
    <cellStyle name="_도곡2교 교대 수량_최종수로암거" xfId="6759" xr:uid="{00000000-0005-0000-0000-000021110000}"/>
    <cellStyle name="_도곡2교 교대 수량_최종수로암거_부대시설공(영동-추풍령)" xfId="6760" xr:uid="{00000000-0005-0000-0000-000022110000}"/>
    <cellStyle name="_도곡2교 교대 수량_최종수로암거_부대시설공(영동-추풍령)_부대공집계" xfId="6761" xr:uid="{00000000-0005-0000-0000-000023110000}"/>
    <cellStyle name="_도곡2교 교대 수량_최종수로암거_부대시설공(영동-추풍령)_부대시설공(영동-추풍령)" xfId="6762" xr:uid="{00000000-0005-0000-0000-000024110000}"/>
    <cellStyle name="_도곡2교 교대 수량_최종수로암거_최종수로암거" xfId="6763" xr:uid="{00000000-0005-0000-0000-000025110000}"/>
    <cellStyle name="_도곡2교 교대 수량_최종수로암거_최종수로암거_부대시설공(영동-추풍령)" xfId="6764" xr:uid="{00000000-0005-0000-0000-000026110000}"/>
    <cellStyle name="_도곡2교 교대 수량_최종수로암거_최종수로암거_부대시설공(영동-추풍령)_부대공집계" xfId="6765" xr:uid="{00000000-0005-0000-0000-000027110000}"/>
    <cellStyle name="_도곡2교 교대 수량_최종수로암거_최종수로암거_부대시설공(영동-추풍령)_부대시설공(영동-추풍령)" xfId="6766" xr:uid="{00000000-0005-0000-0000-000028110000}"/>
    <cellStyle name="_도곡2교 교대(종점) 수량" xfId="6767" xr:uid="{00000000-0005-0000-0000-000029110000}"/>
    <cellStyle name="_도곡2교 교대(종점) 수량_방음벽" xfId="6768" xr:uid="{00000000-0005-0000-0000-00002A110000}"/>
    <cellStyle name="_도곡2교 교대(종점) 수량_부대시설공(영동-추풍령)" xfId="6769" xr:uid="{00000000-0005-0000-0000-00002B110000}"/>
    <cellStyle name="_도곡2교 교대(종점) 수량_부대시설공(영동-추풍령)_부대공집계" xfId="6770" xr:uid="{00000000-0005-0000-0000-00002C110000}"/>
    <cellStyle name="_도곡2교 교대(종점) 수량_부대시설공(영동-추풍령)_부대시설공(영동-추풍령)" xfId="6771" xr:uid="{00000000-0005-0000-0000-00002D110000}"/>
    <cellStyle name="_도곡2교 교대(종점) 수량_최종수로암거" xfId="6772" xr:uid="{00000000-0005-0000-0000-00002E110000}"/>
    <cellStyle name="_도곡2교 교대(종점) 수량_최종수로암거_부대시설공(영동-추풍령)" xfId="6773" xr:uid="{00000000-0005-0000-0000-00002F110000}"/>
    <cellStyle name="_도곡2교 교대(종점) 수량_최종수로암거_부대시설공(영동-추풍령)_부대공집계" xfId="6774" xr:uid="{00000000-0005-0000-0000-000030110000}"/>
    <cellStyle name="_도곡2교 교대(종점) 수량_최종수로암거_부대시설공(영동-추풍령)_부대시설공(영동-추풍령)" xfId="6775" xr:uid="{00000000-0005-0000-0000-000031110000}"/>
    <cellStyle name="_도곡2교 교대(종점) 수량_최종수로암거_최종수로암거" xfId="6776" xr:uid="{00000000-0005-0000-0000-000032110000}"/>
    <cellStyle name="_도곡2교 교대(종점) 수량_최종수로암거_최종수로암거_부대시설공(영동-추풍령)" xfId="6777" xr:uid="{00000000-0005-0000-0000-000033110000}"/>
    <cellStyle name="_도곡2교 교대(종점) 수량_최종수로암거_최종수로암거_부대시설공(영동-추풍령)_부대공집계" xfId="6778" xr:uid="{00000000-0005-0000-0000-000034110000}"/>
    <cellStyle name="_도곡2교 교대(종점) 수량_최종수로암거_최종수로암거_부대시설공(영동-추풍령)_부대시설공(영동-추풍령)" xfId="6779" xr:uid="{00000000-0005-0000-0000-000035110000}"/>
    <cellStyle name="_도곡3교 교대 수량" xfId="6780" xr:uid="{00000000-0005-0000-0000-000036110000}"/>
    <cellStyle name="_도곡3교 교대 수량_방음벽" xfId="6781" xr:uid="{00000000-0005-0000-0000-000037110000}"/>
    <cellStyle name="_도곡3교 교대 수량_부대시설공(영동-추풍령)" xfId="6782" xr:uid="{00000000-0005-0000-0000-000038110000}"/>
    <cellStyle name="_도곡3교 교대 수량_부대시설공(영동-추풍령)_부대공집계" xfId="6783" xr:uid="{00000000-0005-0000-0000-000039110000}"/>
    <cellStyle name="_도곡3교 교대 수량_부대시설공(영동-추풍령)_부대시설공(영동-추풍령)" xfId="6784" xr:uid="{00000000-0005-0000-0000-00003A110000}"/>
    <cellStyle name="_도곡3교 교대 수량_최종수로암거" xfId="6785" xr:uid="{00000000-0005-0000-0000-00003B110000}"/>
    <cellStyle name="_도곡3교 교대 수량_최종수로암거_부대시설공(영동-추풍령)" xfId="6786" xr:uid="{00000000-0005-0000-0000-00003C110000}"/>
    <cellStyle name="_도곡3교 교대 수량_최종수로암거_부대시설공(영동-추풍령)_부대공집계" xfId="6787" xr:uid="{00000000-0005-0000-0000-00003D110000}"/>
    <cellStyle name="_도곡3교 교대 수량_최종수로암거_부대시설공(영동-추풍령)_부대시설공(영동-추풍령)" xfId="6788" xr:uid="{00000000-0005-0000-0000-00003E110000}"/>
    <cellStyle name="_도곡3교 교대 수량_최종수로암거_최종수로암거" xfId="6789" xr:uid="{00000000-0005-0000-0000-00003F110000}"/>
    <cellStyle name="_도곡3교 교대 수량_최종수로암거_최종수로암거_부대시설공(영동-추풍령)" xfId="6790" xr:uid="{00000000-0005-0000-0000-000040110000}"/>
    <cellStyle name="_도곡3교 교대 수량_최종수로암거_최종수로암거_부대시설공(영동-추풍령)_부대공집계" xfId="6791" xr:uid="{00000000-0005-0000-0000-000041110000}"/>
    <cellStyle name="_도곡3교 교대 수량_최종수로암거_최종수로암거_부대시설공(영동-추풍령)_부대시설공(영동-추풍령)" xfId="6792" xr:uid="{00000000-0005-0000-0000-000042110000}"/>
    <cellStyle name="_도곡4교 하부공 수량" xfId="6793" xr:uid="{00000000-0005-0000-0000-000043110000}"/>
    <cellStyle name="_도곡4교 하부공 수량_방음벽" xfId="6794" xr:uid="{00000000-0005-0000-0000-000044110000}"/>
    <cellStyle name="_도곡4교 하부공 수량_부대시설공(영동-추풍령)" xfId="6795" xr:uid="{00000000-0005-0000-0000-000045110000}"/>
    <cellStyle name="_도곡4교 하부공 수량_부대시설공(영동-추풍령)_부대공집계" xfId="6796" xr:uid="{00000000-0005-0000-0000-000046110000}"/>
    <cellStyle name="_도곡4교 하부공 수량_부대시설공(영동-추풍령)_부대시설공(영동-추풍령)" xfId="6797" xr:uid="{00000000-0005-0000-0000-000047110000}"/>
    <cellStyle name="_도곡4교 하부공 수량_최종수로암거" xfId="6798" xr:uid="{00000000-0005-0000-0000-000048110000}"/>
    <cellStyle name="_도곡4교 하부공 수량_최종수로암거_부대시설공(영동-추풍령)" xfId="6799" xr:uid="{00000000-0005-0000-0000-000049110000}"/>
    <cellStyle name="_도곡4교 하부공 수량_최종수로암거_부대시설공(영동-추풍령)_부대공집계" xfId="6800" xr:uid="{00000000-0005-0000-0000-00004A110000}"/>
    <cellStyle name="_도곡4교 하부공 수량_최종수로암거_부대시설공(영동-추풍령)_부대시설공(영동-추풍령)" xfId="6801" xr:uid="{00000000-0005-0000-0000-00004B110000}"/>
    <cellStyle name="_도곡4교 하부공 수량_최종수로암거_최종수로암거" xfId="6802" xr:uid="{00000000-0005-0000-0000-00004C110000}"/>
    <cellStyle name="_도곡4교 하부공 수량_최종수로암거_최종수로암거_부대시설공(영동-추풍령)" xfId="6803" xr:uid="{00000000-0005-0000-0000-00004D110000}"/>
    <cellStyle name="_도곡4교 하부공 수량_최종수로암거_최종수로암거_부대시설공(영동-추풍령)_부대공집계" xfId="6804" xr:uid="{00000000-0005-0000-0000-00004E110000}"/>
    <cellStyle name="_도곡4교 하부공 수량_최종수로암거_최종수로암거_부대시설공(영동-추풍령)_부대시설공(영동-추풍령)" xfId="6805" xr:uid="{00000000-0005-0000-0000-00004F110000}"/>
    <cellStyle name="_도곡교 교대 수량" xfId="6806" xr:uid="{00000000-0005-0000-0000-000050110000}"/>
    <cellStyle name="_도곡교 교대 수량_방음벽" xfId="6807" xr:uid="{00000000-0005-0000-0000-000051110000}"/>
    <cellStyle name="_도곡교 교대 수량_부대시설공(영동-추풍령)" xfId="6808" xr:uid="{00000000-0005-0000-0000-000052110000}"/>
    <cellStyle name="_도곡교 교대 수량_부대시설공(영동-추풍령)_부대공집계" xfId="6809" xr:uid="{00000000-0005-0000-0000-000053110000}"/>
    <cellStyle name="_도곡교 교대 수량_부대시설공(영동-추풍령)_부대시설공(영동-추풍령)" xfId="6810" xr:uid="{00000000-0005-0000-0000-000054110000}"/>
    <cellStyle name="_도곡교 교대 수량_최종수로암거" xfId="6811" xr:uid="{00000000-0005-0000-0000-000055110000}"/>
    <cellStyle name="_도곡교 교대 수량_최종수로암거_부대시설공(영동-추풍령)" xfId="6812" xr:uid="{00000000-0005-0000-0000-000056110000}"/>
    <cellStyle name="_도곡교 교대 수량_최종수로암거_부대시설공(영동-추풍령)_부대공집계" xfId="6813" xr:uid="{00000000-0005-0000-0000-000057110000}"/>
    <cellStyle name="_도곡교 교대 수량_최종수로암거_부대시설공(영동-추풍령)_부대시설공(영동-추풍령)" xfId="6814" xr:uid="{00000000-0005-0000-0000-000058110000}"/>
    <cellStyle name="_도곡교 교대 수량_최종수로암거_최종수로암거" xfId="6815" xr:uid="{00000000-0005-0000-0000-000059110000}"/>
    <cellStyle name="_도곡교 교대 수량_최종수로암거_최종수로암거_부대시설공(영동-추풍령)" xfId="6816" xr:uid="{00000000-0005-0000-0000-00005A110000}"/>
    <cellStyle name="_도곡교 교대 수량_최종수로암거_최종수로암거_부대시설공(영동-추풍령)_부대공집계" xfId="6817" xr:uid="{00000000-0005-0000-0000-00005B110000}"/>
    <cellStyle name="_도곡교 교대 수량_최종수로암거_최종수로암거_부대시설공(영동-추풍령)_부대시설공(영동-추풍령)" xfId="6818" xr:uid="{00000000-0005-0000-0000-00005C110000}"/>
    <cellStyle name="_도리농로" xfId="6819" xr:uid="{00000000-0005-0000-0000-00005D110000}"/>
    <cellStyle name="_돌고개농로" xfId="6820" xr:uid="{00000000-0005-0000-0000-00005E110000}"/>
    <cellStyle name="_돌망태수량(바이리)" xfId="6821" xr:uid="{00000000-0005-0000-0000-00005F110000}"/>
    <cellStyle name="_동계지구(변경1)" xfId="6822" xr:uid="{00000000-0005-0000-0000-000060110000}"/>
    <cellStyle name="_동량문화마을오수관로정비공사" xfId="6823" xr:uid="{00000000-0005-0000-0000-000061110000}"/>
    <cellStyle name="_마산2교 토공수량" xfId="6824" xr:uid="{00000000-0005-0000-0000-000062110000}"/>
    <cellStyle name="_마산2교 토공수량_02_금곡1교상부수량" xfId="6825" xr:uid="{00000000-0005-0000-0000-000063110000}"/>
    <cellStyle name="_모점3공구" xfId="6826" xr:uid="{00000000-0005-0000-0000-000064110000}"/>
    <cellStyle name="_방동" xfId="30" xr:uid="{00000000-0005-0000-0000-000065110000}"/>
    <cellStyle name="_방동_01)횡단보도 및 과속방지턱" xfId="31" xr:uid="{00000000-0005-0000-0000-000066110000}"/>
    <cellStyle name="_방동_02)보도포장" xfId="32" xr:uid="{00000000-0005-0000-0000-000067110000}"/>
    <cellStyle name="_방동_02)보도포장_4.포장수량" xfId="33" xr:uid="{00000000-0005-0000-0000-000068110000}"/>
    <cellStyle name="_방동_03구조~1" xfId="34" xr:uid="{00000000-0005-0000-0000-000069110000}"/>
    <cellStyle name="_방동_03구조~1_01)횡단보도 및 과속방지턱" xfId="35" xr:uid="{00000000-0005-0000-0000-00006A110000}"/>
    <cellStyle name="_방동_03구조~1_02)보도포장" xfId="36" xr:uid="{00000000-0005-0000-0000-00006B110000}"/>
    <cellStyle name="_방동_03구조~1_02)보도포장_4.포장수량" xfId="37" xr:uid="{00000000-0005-0000-0000-00006C110000}"/>
    <cellStyle name="_방동_03구조~1_3.배수공" xfId="38" xr:uid="{00000000-0005-0000-0000-00006D110000}"/>
    <cellStyle name="_방동_03구조~1_3.배수공_4.포장수량" xfId="39" xr:uid="{00000000-0005-0000-0000-00006E110000}"/>
    <cellStyle name="_방동_03구조~1_Book2" xfId="40" xr:uid="{00000000-0005-0000-0000-00006F110000}"/>
    <cellStyle name="_방동_03구조~1_Book2_4.포장수량" xfId="41" xr:uid="{00000000-0005-0000-0000-000070110000}"/>
    <cellStyle name="_방동_03구조~1_Book2_집계표" xfId="42" xr:uid="{00000000-0005-0000-0000-000071110000}"/>
    <cellStyle name="_방동_03구조~1_Book2_집계표_4.포장수량" xfId="43" xr:uid="{00000000-0005-0000-0000-000072110000}"/>
    <cellStyle name="_방동_03구조~1_갈전리2공구수량" xfId="44" xr:uid="{00000000-0005-0000-0000-000073110000}"/>
    <cellStyle name="_방동_03구조~1_갈전리2공구수량_4.포장수량" xfId="45" xr:uid="{00000000-0005-0000-0000-000074110000}"/>
    <cellStyle name="_방동_03구조~1_깨기" xfId="46" xr:uid="{00000000-0005-0000-0000-000075110000}"/>
    <cellStyle name="_방동_03구조~1_깨기_4.포장수량" xfId="47" xr:uid="{00000000-0005-0000-0000-000076110000}"/>
    <cellStyle name="_방동_03구조~1_수량" xfId="48" xr:uid="{00000000-0005-0000-0000-000077110000}"/>
    <cellStyle name="_방동_03구조~1_수량(말미골천)" xfId="49" xr:uid="{00000000-0005-0000-0000-000078110000}"/>
    <cellStyle name="_방동_03구조~1_수량(말미골천)_4.포장수량" xfId="50" xr:uid="{00000000-0005-0000-0000-000079110000}"/>
    <cellStyle name="_방동_03구조~1_수량_4.포장수량" xfId="51" xr:uid="{00000000-0005-0000-0000-00007A110000}"/>
    <cellStyle name="_방동_03구조~1_수량산출서" xfId="52" xr:uid="{00000000-0005-0000-0000-00007B110000}"/>
    <cellStyle name="_방동_03구조~1_수량산출서_4.포장수량" xfId="53" xr:uid="{00000000-0005-0000-0000-00007C110000}"/>
    <cellStyle name="_방동_03구조~1_우수공" xfId="54" xr:uid="{00000000-0005-0000-0000-00007D110000}"/>
    <cellStyle name="_방동_03구조~1_우수공_3.배수공" xfId="55" xr:uid="{00000000-0005-0000-0000-00007E110000}"/>
    <cellStyle name="_방동_03구조~1_우수공_3.배수공_4.포장수량" xfId="56" xr:uid="{00000000-0005-0000-0000-00007F110000}"/>
    <cellStyle name="_방동_03구조~1_우수공_4.포장수량" xfId="57" xr:uid="{00000000-0005-0000-0000-000080110000}"/>
    <cellStyle name="_방동_03구조~1_우수공1" xfId="58" xr:uid="{00000000-0005-0000-0000-000081110000}"/>
    <cellStyle name="_방동_03구조~1_우수공1_3.배수공" xfId="59" xr:uid="{00000000-0005-0000-0000-000082110000}"/>
    <cellStyle name="_방동_03구조~1_우수공1_3.배수공_4.포장수량" xfId="60" xr:uid="{00000000-0005-0000-0000-000083110000}"/>
    <cellStyle name="_방동_03구조~1_우수공1_4.포장수량" xfId="61" xr:uid="{00000000-0005-0000-0000-000084110000}"/>
    <cellStyle name="_방동_03구조~1_집계표" xfId="62" xr:uid="{00000000-0005-0000-0000-000085110000}"/>
    <cellStyle name="_방동_03구조~1_집계표_4.포장수량" xfId="63" xr:uid="{00000000-0005-0000-0000-000086110000}"/>
    <cellStyle name="_방동_03구조~1_집계표_집계표" xfId="64" xr:uid="{00000000-0005-0000-0000-000087110000}"/>
    <cellStyle name="_방동_03구조~1_집계표_집계표_4.포장수량" xfId="65" xr:uid="{00000000-0005-0000-0000-000088110000}"/>
    <cellStyle name="_방동_03구조~1_포장수량" xfId="66" xr:uid="{00000000-0005-0000-0000-000089110000}"/>
    <cellStyle name="_방동_03구조~1_포장수량_4.포장수량" xfId="67" xr:uid="{00000000-0005-0000-0000-00008A110000}"/>
    <cellStyle name="_방동_03구조물공" xfId="68" xr:uid="{00000000-0005-0000-0000-00008B110000}"/>
    <cellStyle name="_방동_03구조물공_01)횡단보도 및 과속방지턱" xfId="69" xr:uid="{00000000-0005-0000-0000-00008C110000}"/>
    <cellStyle name="_방동_03구조물공_02)보도포장" xfId="70" xr:uid="{00000000-0005-0000-0000-00008D110000}"/>
    <cellStyle name="_방동_03구조물공_02)보도포장_4.포장수량" xfId="71" xr:uid="{00000000-0005-0000-0000-00008E110000}"/>
    <cellStyle name="_방동_03구조물공_3.배수공" xfId="72" xr:uid="{00000000-0005-0000-0000-00008F110000}"/>
    <cellStyle name="_방동_03구조물공_3.배수공_4.포장수량" xfId="73" xr:uid="{00000000-0005-0000-0000-000090110000}"/>
    <cellStyle name="_방동_03구조물공_Book2" xfId="74" xr:uid="{00000000-0005-0000-0000-000091110000}"/>
    <cellStyle name="_방동_03구조물공_Book2_4.포장수량" xfId="75" xr:uid="{00000000-0005-0000-0000-000092110000}"/>
    <cellStyle name="_방동_03구조물공_Book2_집계표" xfId="76" xr:uid="{00000000-0005-0000-0000-000093110000}"/>
    <cellStyle name="_방동_03구조물공_Book2_집계표_4.포장수량" xfId="77" xr:uid="{00000000-0005-0000-0000-000094110000}"/>
    <cellStyle name="_방동_03구조물공_갈전리2공구수량" xfId="78" xr:uid="{00000000-0005-0000-0000-000095110000}"/>
    <cellStyle name="_방동_03구조물공_갈전리2공구수량_4.포장수량" xfId="79" xr:uid="{00000000-0005-0000-0000-000096110000}"/>
    <cellStyle name="_방동_03구조물공_깨기" xfId="80" xr:uid="{00000000-0005-0000-0000-000097110000}"/>
    <cellStyle name="_방동_03구조물공_깨기_4.포장수량" xfId="81" xr:uid="{00000000-0005-0000-0000-000098110000}"/>
    <cellStyle name="_방동_03구조물공_수량" xfId="82" xr:uid="{00000000-0005-0000-0000-000099110000}"/>
    <cellStyle name="_방동_03구조물공_수량(말미골천)" xfId="83" xr:uid="{00000000-0005-0000-0000-00009A110000}"/>
    <cellStyle name="_방동_03구조물공_수량(말미골천)_4.포장수량" xfId="84" xr:uid="{00000000-0005-0000-0000-00009B110000}"/>
    <cellStyle name="_방동_03구조물공_수량_4.포장수량" xfId="85" xr:uid="{00000000-0005-0000-0000-00009C110000}"/>
    <cellStyle name="_방동_03구조물공_수량산출서" xfId="86" xr:uid="{00000000-0005-0000-0000-00009D110000}"/>
    <cellStyle name="_방동_03구조물공_수량산출서_4.포장수량" xfId="87" xr:uid="{00000000-0005-0000-0000-00009E110000}"/>
    <cellStyle name="_방동_03구조물공_우수공" xfId="88" xr:uid="{00000000-0005-0000-0000-00009F110000}"/>
    <cellStyle name="_방동_03구조물공_우수공_3.배수공" xfId="89" xr:uid="{00000000-0005-0000-0000-0000A0110000}"/>
    <cellStyle name="_방동_03구조물공_우수공_3.배수공_4.포장수량" xfId="90" xr:uid="{00000000-0005-0000-0000-0000A1110000}"/>
    <cellStyle name="_방동_03구조물공_우수공_4.포장수량" xfId="91" xr:uid="{00000000-0005-0000-0000-0000A2110000}"/>
    <cellStyle name="_방동_03구조물공_우수공1" xfId="92" xr:uid="{00000000-0005-0000-0000-0000A3110000}"/>
    <cellStyle name="_방동_03구조물공_우수공1_3.배수공" xfId="93" xr:uid="{00000000-0005-0000-0000-0000A4110000}"/>
    <cellStyle name="_방동_03구조물공_우수공1_3.배수공_4.포장수량" xfId="94" xr:uid="{00000000-0005-0000-0000-0000A5110000}"/>
    <cellStyle name="_방동_03구조물공_우수공1_4.포장수량" xfId="95" xr:uid="{00000000-0005-0000-0000-0000A6110000}"/>
    <cellStyle name="_방동_03구조물공_집계표" xfId="96" xr:uid="{00000000-0005-0000-0000-0000A7110000}"/>
    <cellStyle name="_방동_03구조물공_집계표_4.포장수량" xfId="97" xr:uid="{00000000-0005-0000-0000-0000A8110000}"/>
    <cellStyle name="_방동_03구조물공_집계표_집계표" xfId="98" xr:uid="{00000000-0005-0000-0000-0000A9110000}"/>
    <cellStyle name="_방동_03구조물공_집계표_집계표_4.포장수량" xfId="99" xr:uid="{00000000-0005-0000-0000-0000AA110000}"/>
    <cellStyle name="_방동_03구조물공_포장수량" xfId="100" xr:uid="{00000000-0005-0000-0000-0000AB110000}"/>
    <cellStyle name="_방동_03구조물공_포장수량_4.포장수량" xfId="101" xr:uid="{00000000-0005-0000-0000-0000AC110000}"/>
    <cellStyle name="_방동_3.배수공" xfId="102" xr:uid="{00000000-0005-0000-0000-0000AD110000}"/>
    <cellStyle name="_방동_3.배수공_4.포장수량" xfId="103" xr:uid="{00000000-0005-0000-0000-0000AE110000}"/>
    <cellStyle name="_방동_Book2" xfId="104" xr:uid="{00000000-0005-0000-0000-0000AF110000}"/>
    <cellStyle name="_방동_Book2_4.포장수량" xfId="105" xr:uid="{00000000-0005-0000-0000-0000B0110000}"/>
    <cellStyle name="_방동_Book2_집계표" xfId="106" xr:uid="{00000000-0005-0000-0000-0000B1110000}"/>
    <cellStyle name="_방동_Book2_집계표_4.포장수량" xfId="107" xr:uid="{00000000-0005-0000-0000-0000B2110000}"/>
    <cellStyle name="_방동_갈전리2공구수량" xfId="108" xr:uid="{00000000-0005-0000-0000-0000B3110000}"/>
    <cellStyle name="_방동_갈전리2공구수량_4.포장수량" xfId="109" xr:uid="{00000000-0005-0000-0000-0000B4110000}"/>
    <cellStyle name="_방동_깨기" xfId="110" xr:uid="{00000000-0005-0000-0000-0000B5110000}"/>
    <cellStyle name="_방동_깨기_4.포장수량" xfId="111" xr:uid="{00000000-0005-0000-0000-0000B6110000}"/>
    <cellStyle name="_방동_동막리소교량" xfId="112" xr:uid="{00000000-0005-0000-0000-0000B7110000}"/>
    <cellStyle name="_방동_동막리소교량_01)횡단보도 및 과속방지턱" xfId="113" xr:uid="{00000000-0005-0000-0000-0000B8110000}"/>
    <cellStyle name="_방동_동막리소교량_02)보도포장" xfId="114" xr:uid="{00000000-0005-0000-0000-0000B9110000}"/>
    <cellStyle name="_방동_동막리소교량_02)보도포장_4.포장수량" xfId="115" xr:uid="{00000000-0005-0000-0000-0000BA110000}"/>
    <cellStyle name="_방동_동막리소교량_3.배수공" xfId="116" xr:uid="{00000000-0005-0000-0000-0000BB110000}"/>
    <cellStyle name="_방동_동막리소교량_3.배수공_4.포장수량" xfId="117" xr:uid="{00000000-0005-0000-0000-0000BC110000}"/>
    <cellStyle name="_방동_동막리소교량_Book2" xfId="118" xr:uid="{00000000-0005-0000-0000-0000BD110000}"/>
    <cellStyle name="_방동_동막리소교량_Book2_4.포장수량" xfId="119" xr:uid="{00000000-0005-0000-0000-0000BE110000}"/>
    <cellStyle name="_방동_동막리소교량_Book2_집계표" xfId="120" xr:uid="{00000000-0005-0000-0000-0000BF110000}"/>
    <cellStyle name="_방동_동막리소교량_Book2_집계표_4.포장수량" xfId="121" xr:uid="{00000000-0005-0000-0000-0000C0110000}"/>
    <cellStyle name="_방동_동막리소교량_갈전리2공구수량" xfId="122" xr:uid="{00000000-0005-0000-0000-0000C1110000}"/>
    <cellStyle name="_방동_동막리소교량_갈전리2공구수량_4.포장수량" xfId="123" xr:uid="{00000000-0005-0000-0000-0000C2110000}"/>
    <cellStyle name="_방동_동막리소교량_깨기" xfId="124" xr:uid="{00000000-0005-0000-0000-0000C3110000}"/>
    <cellStyle name="_방동_동막리소교량_깨기_4.포장수량" xfId="125" xr:uid="{00000000-0005-0000-0000-0000C4110000}"/>
    <cellStyle name="_방동_동막리소교량_수량" xfId="126" xr:uid="{00000000-0005-0000-0000-0000C5110000}"/>
    <cellStyle name="_방동_동막리소교량_수량(말미골천)" xfId="127" xr:uid="{00000000-0005-0000-0000-0000C6110000}"/>
    <cellStyle name="_방동_동막리소교량_수량(말미골천)_4.포장수량" xfId="128" xr:uid="{00000000-0005-0000-0000-0000C7110000}"/>
    <cellStyle name="_방동_동막리소교량_수량_4.포장수량" xfId="129" xr:uid="{00000000-0005-0000-0000-0000C8110000}"/>
    <cellStyle name="_방동_동막리소교량_수량산출서" xfId="130" xr:uid="{00000000-0005-0000-0000-0000C9110000}"/>
    <cellStyle name="_방동_동막리소교량_수량산출서_4.포장수량" xfId="131" xr:uid="{00000000-0005-0000-0000-0000CA110000}"/>
    <cellStyle name="_방동_동막리소교량_우수공" xfId="132" xr:uid="{00000000-0005-0000-0000-0000CB110000}"/>
    <cellStyle name="_방동_동막리소교량_우수공_3.배수공" xfId="133" xr:uid="{00000000-0005-0000-0000-0000CC110000}"/>
    <cellStyle name="_방동_동막리소교량_우수공_3.배수공_4.포장수량" xfId="134" xr:uid="{00000000-0005-0000-0000-0000CD110000}"/>
    <cellStyle name="_방동_동막리소교량_우수공_4.포장수량" xfId="135" xr:uid="{00000000-0005-0000-0000-0000CE110000}"/>
    <cellStyle name="_방동_동막리소교량_우수공1" xfId="136" xr:uid="{00000000-0005-0000-0000-0000CF110000}"/>
    <cellStyle name="_방동_동막리소교량_우수공1_3.배수공" xfId="137" xr:uid="{00000000-0005-0000-0000-0000D0110000}"/>
    <cellStyle name="_방동_동막리소교량_우수공1_3.배수공_4.포장수량" xfId="138" xr:uid="{00000000-0005-0000-0000-0000D1110000}"/>
    <cellStyle name="_방동_동막리소교량_우수공1_4.포장수량" xfId="139" xr:uid="{00000000-0005-0000-0000-0000D2110000}"/>
    <cellStyle name="_방동_동막리소교량_집계표" xfId="140" xr:uid="{00000000-0005-0000-0000-0000D3110000}"/>
    <cellStyle name="_방동_동막리소교량_집계표_4.포장수량" xfId="141" xr:uid="{00000000-0005-0000-0000-0000D4110000}"/>
    <cellStyle name="_방동_동막리소교량_집계표_집계표" xfId="142" xr:uid="{00000000-0005-0000-0000-0000D5110000}"/>
    <cellStyle name="_방동_동막리소교량_집계표_집계표_4.포장수량" xfId="143" xr:uid="{00000000-0005-0000-0000-0000D6110000}"/>
    <cellStyle name="_방동_동막리소교량_포장수량" xfId="144" xr:uid="{00000000-0005-0000-0000-0000D7110000}"/>
    <cellStyle name="_방동_동막리소교량_포장수량_4.포장수량" xfId="145" xr:uid="{00000000-0005-0000-0000-0000D8110000}"/>
    <cellStyle name="_방동_마현12~1" xfId="146" xr:uid="{00000000-0005-0000-0000-0000D9110000}"/>
    <cellStyle name="_방동_마현12~1_01)횡단보도 및 과속방지턱" xfId="147" xr:uid="{00000000-0005-0000-0000-0000DA110000}"/>
    <cellStyle name="_방동_마현12~1_02)보도포장" xfId="148" xr:uid="{00000000-0005-0000-0000-0000DB110000}"/>
    <cellStyle name="_방동_마현12~1_02)보도포장_4.포장수량" xfId="149" xr:uid="{00000000-0005-0000-0000-0000DC110000}"/>
    <cellStyle name="_방동_마현12~1_3.배수공" xfId="150" xr:uid="{00000000-0005-0000-0000-0000DD110000}"/>
    <cellStyle name="_방동_마현12~1_3.배수공_4.포장수량" xfId="151" xr:uid="{00000000-0005-0000-0000-0000DE110000}"/>
    <cellStyle name="_방동_마현12~1_Book2" xfId="152" xr:uid="{00000000-0005-0000-0000-0000DF110000}"/>
    <cellStyle name="_방동_마현12~1_Book2_4.포장수량" xfId="153" xr:uid="{00000000-0005-0000-0000-0000E0110000}"/>
    <cellStyle name="_방동_마현12~1_Book2_집계표" xfId="154" xr:uid="{00000000-0005-0000-0000-0000E1110000}"/>
    <cellStyle name="_방동_마현12~1_Book2_집계표_4.포장수량" xfId="155" xr:uid="{00000000-0005-0000-0000-0000E2110000}"/>
    <cellStyle name="_방동_마현12~1_갈전리2공구수량" xfId="156" xr:uid="{00000000-0005-0000-0000-0000E3110000}"/>
    <cellStyle name="_방동_마현12~1_갈전리2공구수량_4.포장수량" xfId="157" xr:uid="{00000000-0005-0000-0000-0000E4110000}"/>
    <cellStyle name="_방동_마현12~1_깨기" xfId="158" xr:uid="{00000000-0005-0000-0000-0000E5110000}"/>
    <cellStyle name="_방동_마현12~1_깨기_4.포장수량" xfId="159" xr:uid="{00000000-0005-0000-0000-0000E6110000}"/>
    <cellStyle name="_방동_마현12~1_수량" xfId="160" xr:uid="{00000000-0005-0000-0000-0000E7110000}"/>
    <cellStyle name="_방동_마현12~1_수량(말미골천)" xfId="161" xr:uid="{00000000-0005-0000-0000-0000E8110000}"/>
    <cellStyle name="_방동_마현12~1_수량(말미골천)_4.포장수량" xfId="162" xr:uid="{00000000-0005-0000-0000-0000E9110000}"/>
    <cellStyle name="_방동_마현12~1_수량_4.포장수량" xfId="163" xr:uid="{00000000-0005-0000-0000-0000EA110000}"/>
    <cellStyle name="_방동_마현12~1_수량산출서" xfId="164" xr:uid="{00000000-0005-0000-0000-0000EB110000}"/>
    <cellStyle name="_방동_마현12~1_수량산출서_4.포장수량" xfId="165" xr:uid="{00000000-0005-0000-0000-0000EC110000}"/>
    <cellStyle name="_방동_마현12~1_우수공" xfId="166" xr:uid="{00000000-0005-0000-0000-0000ED110000}"/>
    <cellStyle name="_방동_마현12~1_우수공_3.배수공" xfId="167" xr:uid="{00000000-0005-0000-0000-0000EE110000}"/>
    <cellStyle name="_방동_마현12~1_우수공_3.배수공_4.포장수량" xfId="168" xr:uid="{00000000-0005-0000-0000-0000EF110000}"/>
    <cellStyle name="_방동_마현12~1_우수공_4.포장수량" xfId="169" xr:uid="{00000000-0005-0000-0000-0000F0110000}"/>
    <cellStyle name="_방동_마현12~1_우수공1" xfId="170" xr:uid="{00000000-0005-0000-0000-0000F1110000}"/>
    <cellStyle name="_방동_마현12~1_우수공1_3.배수공" xfId="171" xr:uid="{00000000-0005-0000-0000-0000F2110000}"/>
    <cellStyle name="_방동_마현12~1_우수공1_3.배수공_4.포장수량" xfId="172" xr:uid="{00000000-0005-0000-0000-0000F3110000}"/>
    <cellStyle name="_방동_마현12~1_우수공1_4.포장수량" xfId="173" xr:uid="{00000000-0005-0000-0000-0000F4110000}"/>
    <cellStyle name="_방동_마현12~1_집계표" xfId="174" xr:uid="{00000000-0005-0000-0000-0000F5110000}"/>
    <cellStyle name="_방동_마현12~1_집계표_4.포장수량" xfId="175" xr:uid="{00000000-0005-0000-0000-0000F6110000}"/>
    <cellStyle name="_방동_마현12~1_집계표_집계표" xfId="176" xr:uid="{00000000-0005-0000-0000-0000F7110000}"/>
    <cellStyle name="_방동_마현12~1_집계표_집계표_4.포장수량" xfId="177" xr:uid="{00000000-0005-0000-0000-0000F8110000}"/>
    <cellStyle name="_방동_마현12~1_포장수량" xfId="178" xr:uid="{00000000-0005-0000-0000-0000F9110000}"/>
    <cellStyle name="_방동_마현12~1_포장수량_4.포장수량" xfId="179" xr:uid="{00000000-0005-0000-0000-0000FA110000}"/>
    <cellStyle name="_방동_문혜3리" xfId="180" xr:uid="{00000000-0005-0000-0000-0000FB110000}"/>
    <cellStyle name="_방동_문혜3리_01)횡단보도 및 과속방지턱" xfId="181" xr:uid="{00000000-0005-0000-0000-0000FC110000}"/>
    <cellStyle name="_방동_문혜3리_02)보도포장" xfId="182" xr:uid="{00000000-0005-0000-0000-0000FD110000}"/>
    <cellStyle name="_방동_문혜3리_02)보도포장_4.포장수량" xfId="183" xr:uid="{00000000-0005-0000-0000-0000FE110000}"/>
    <cellStyle name="_방동_문혜3리_3.배수공" xfId="184" xr:uid="{00000000-0005-0000-0000-0000FF110000}"/>
    <cellStyle name="_방동_문혜3리_3.배수공_4.포장수량" xfId="185" xr:uid="{00000000-0005-0000-0000-000000120000}"/>
    <cellStyle name="_방동_문혜3리_Book2" xfId="186" xr:uid="{00000000-0005-0000-0000-000001120000}"/>
    <cellStyle name="_방동_문혜3리_Book2_4.포장수량" xfId="187" xr:uid="{00000000-0005-0000-0000-000002120000}"/>
    <cellStyle name="_방동_문혜3리_Book2_집계표" xfId="188" xr:uid="{00000000-0005-0000-0000-000003120000}"/>
    <cellStyle name="_방동_문혜3리_Book2_집계표_4.포장수량" xfId="189" xr:uid="{00000000-0005-0000-0000-000004120000}"/>
    <cellStyle name="_방동_문혜3리_갈전리2공구수량" xfId="190" xr:uid="{00000000-0005-0000-0000-000005120000}"/>
    <cellStyle name="_방동_문혜3리_갈전리2공구수량_4.포장수량" xfId="191" xr:uid="{00000000-0005-0000-0000-000006120000}"/>
    <cellStyle name="_방동_문혜3리_깨기" xfId="192" xr:uid="{00000000-0005-0000-0000-000007120000}"/>
    <cellStyle name="_방동_문혜3리_깨기_4.포장수량" xfId="193" xr:uid="{00000000-0005-0000-0000-000008120000}"/>
    <cellStyle name="_방동_문혜3리_수량" xfId="194" xr:uid="{00000000-0005-0000-0000-000009120000}"/>
    <cellStyle name="_방동_문혜3리_수량(말미골천)" xfId="195" xr:uid="{00000000-0005-0000-0000-00000A120000}"/>
    <cellStyle name="_방동_문혜3리_수량(말미골천)_4.포장수량" xfId="196" xr:uid="{00000000-0005-0000-0000-00000B120000}"/>
    <cellStyle name="_방동_문혜3리_수량_4.포장수량" xfId="197" xr:uid="{00000000-0005-0000-0000-00000C120000}"/>
    <cellStyle name="_방동_문혜3리_수량산출서" xfId="198" xr:uid="{00000000-0005-0000-0000-00000D120000}"/>
    <cellStyle name="_방동_문혜3리_수량산출서_4.포장수량" xfId="199" xr:uid="{00000000-0005-0000-0000-00000E120000}"/>
    <cellStyle name="_방동_문혜3리_우수공" xfId="200" xr:uid="{00000000-0005-0000-0000-00000F120000}"/>
    <cellStyle name="_방동_문혜3리_우수공_3.배수공" xfId="201" xr:uid="{00000000-0005-0000-0000-000010120000}"/>
    <cellStyle name="_방동_문혜3리_우수공_3.배수공_4.포장수량" xfId="202" xr:uid="{00000000-0005-0000-0000-000011120000}"/>
    <cellStyle name="_방동_문혜3리_우수공_4.포장수량" xfId="203" xr:uid="{00000000-0005-0000-0000-000012120000}"/>
    <cellStyle name="_방동_문혜3리_우수공1" xfId="204" xr:uid="{00000000-0005-0000-0000-000013120000}"/>
    <cellStyle name="_방동_문혜3리_우수공1_3.배수공" xfId="205" xr:uid="{00000000-0005-0000-0000-000014120000}"/>
    <cellStyle name="_방동_문혜3리_우수공1_3.배수공_4.포장수량" xfId="206" xr:uid="{00000000-0005-0000-0000-000015120000}"/>
    <cellStyle name="_방동_문혜3리_우수공1_4.포장수량" xfId="207" xr:uid="{00000000-0005-0000-0000-000016120000}"/>
    <cellStyle name="_방동_문혜3리_집계표" xfId="208" xr:uid="{00000000-0005-0000-0000-000017120000}"/>
    <cellStyle name="_방동_문혜3리_집계표_4.포장수량" xfId="209" xr:uid="{00000000-0005-0000-0000-000018120000}"/>
    <cellStyle name="_방동_문혜3리_집계표_집계표" xfId="210" xr:uid="{00000000-0005-0000-0000-000019120000}"/>
    <cellStyle name="_방동_문혜3리_집계표_집계표_4.포장수량" xfId="211" xr:uid="{00000000-0005-0000-0000-00001A120000}"/>
    <cellStyle name="_방동_문혜3리_포장수량" xfId="212" xr:uid="{00000000-0005-0000-0000-00001B120000}"/>
    <cellStyle name="_방동_문혜3리_포장수량_4.포장수량" xfId="213" xr:uid="{00000000-0005-0000-0000-00001C120000}"/>
    <cellStyle name="_방동_방동" xfId="214" xr:uid="{00000000-0005-0000-0000-00001D120000}"/>
    <cellStyle name="_방동_방동_01)횡단보도 및 과속방지턱" xfId="215" xr:uid="{00000000-0005-0000-0000-00001E120000}"/>
    <cellStyle name="_방동_방동_02)보도포장" xfId="216" xr:uid="{00000000-0005-0000-0000-00001F120000}"/>
    <cellStyle name="_방동_방동_02)보도포장_4.포장수량" xfId="217" xr:uid="{00000000-0005-0000-0000-000020120000}"/>
    <cellStyle name="_방동_방동_3.배수공" xfId="218" xr:uid="{00000000-0005-0000-0000-000021120000}"/>
    <cellStyle name="_방동_방동_3.배수공_4.포장수량" xfId="219" xr:uid="{00000000-0005-0000-0000-000022120000}"/>
    <cellStyle name="_방동_방동_Book2" xfId="220" xr:uid="{00000000-0005-0000-0000-000023120000}"/>
    <cellStyle name="_방동_방동_Book2_4.포장수량" xfId="221" xr:uid="{00000000-0005-0000-0000-000024120000}"/>
    <cellStyle name="_방동_방동_Book2_집계표" xfId="222" xr:uid="{00000000-0005-0000-0000-000025120000}"/>
    <cellStyle name="_방동_방동_Book2_집계표_4.포장수량" xfId="223" xr:uid="{00000000-0005-0000-0000-000026120000}"/>
    <cellStyle name="_방동_방동_갈전리2공구수량" xfId="224" xr:uid="{00000000-0005-0000-0000-000027120000}"/>
    <cellStyle name="_방동_방동_갈전리2공구수량_4.포장수량" xfId="225" xr:uid="{00000000-0005-0000-0000-000028120000}"/>
    <cellStyle name="_방동_방동_깨기" xfId="226" xr:uid="{00000000-0005-0000-0000-000029120000}"/>
    <cellStyle name="_방동_방동_깨기_4.포장수량" xfId="227" xr:uid="{00000000-0005-0000-0000-00002A120000}"/>
    <cellStyle name="_방동_방동_수량" xfId="228" xr:uid="{00000000-0005-0000-0000-00002B120000}"/>
    <cellStyle name="_방동_방동_수량(말미골천)" xfId="229" xr:uid="{00000000-0005-0000-0000-00002C120000}"/>
    <cellStyle name="_방동_방동_수량(말미골천)_4.포장수량" xfId="230" xr:uid="{00000000-0005-0000-0000-00002D120000}"/>
    <cellStyle name="_방동_방동_수량_4.포장수량" xfId="231" xr:uid="{00000000-0005-0000-0000-00002E120000}"/>
    <cellStyle name="_방동_방동_수량산출서" xfId="232" xr:uid="{00000000-0005-0000-0000-00002F120000}"/>
    <cellStyle name="_방동_방동_수량산출서_4.포장수량" xfId="233" xr:uid="{00000000-0005-0000-0000-000030120000}"/>
    <cellStyle name="_방동_방동_우수공" xfId="234" xr:uid="{00000000-0005-0000-0000-000031120000}"/>
    <cellStyle name="_방동_방동_우수공_3.배수공" xfId="235" xr:uid="{00000000-0005-0000-0000-000032120000}"/>
    <cellStyle name="_방동_방동_우수공_3.배수공_4.포장수량" xfId="236" xr:uid="{00000000-0005-0000-0000-000033120000}"/>
    <cellStyle name="_방동_방동_우수공_4.포장수량" xfId="237" xr:uid="{00000000-0005-0000-0000-000034120000}"/>
    <cellStyle name="_방동_방동_우수공1" xfId="238" xr:uid="{00000000-0005-0000-0000-000035120000}"/>
    <cellStyle name="_방동_방동_우수공1_3.배수공" xfId="239" xr:uid="{00000000-0005-0000-0000-000036120000}"/>
    <cellStyle name="_방동_방동_우수공1_3.배수공_4.포장수량" xfId="240" xr:uid="{00000000-0005-0000-0000-000037120000}"/>
    <cellStyle name="_방동_방동_우수공1_4.포장수량" xfId="241" xr:uid="{00000000-0005-0000-0000-000038120000}"/>
    <cellStyle name="_방동_방동_집계표" xfId="242" xr:uid="{00000000-0005-0000-0000-000039120000}"/>
    <cellStyle name="_방동_방동_집계표_4.포장수량" xfId="243" xr:uid="{00000000-0005-0000-0000-00003A120000}"/>
    <cellStyle name="_방동_방동_집계표_집계표" xfId="244" xr:uid="{00000000-0005-0000-0000-00003B120000}"/>
    <cellStyle name="_방동_방동_집계표_집계표_4.포장수량" xfId="245" xr:uid="{00000000-0005-0000-0000-00003C120000}"/>
    <cellStyle name="_방동_방동_포장수량" xfId="246" xr:uid="{00000000-0005-0000-0000-00003D120000}"/>
    <cellStyle name="_방동_방동_포장수량_4.포장수량" xfId="247" xr:uid="{00000000-0005-0000-0000-00003E120000}"/>
    <cellStyle name="_방동_산양2리지구" xfId="248" xr:uid="{00000000-0005-0000-0000-00003F120000}"/>
    <cellStyle name="_방동_산양2리지구_01)횡단보도 및 과속방지턱" xfId="249" xr:uid="{00000000-0005-0000-0000-000040120000}"/>
    <cellStyle name="_방동_산양2리지구_02)보도포장" xfId="250" xr:uid="{00000000-0005-0000-0000-000041120000}"/>
    <cellStyle name="_방동_산양2리지구_02)보도포장_4.포장수량" xfId="251" xr:uid="{00000000-0005-0000-0000-000042120000}"/>
    <cellStyle name="_방동_산양2리지구_3.배수공" xfId="252" xr:uid="{00000000-0005-0000-0000-000043120000}"/>
    <cellStyle name="_방동_산양2리지구_3.배수공_4.포장수량" xfId="253" xr:uid="{00000000-0005-0000-0000-000044120000}"/>
    <cellStyle name="_방동_산양2리지구_Book2" xfId="254" xr:uid="{00000000-0005-0000-0000-000045120000}"/>
    <cellStyle name="_방동_산양2리지구_Book2_4.포장수량" xfId="255" xr:uid="{00000000-0005-0000-0000-000046120000}"/>
    <cellStyle name="_방동_산양2리지구_Book2_집계표" xfId="256" xr:uid="{00000000-0005-0000-0000-000047120000}"/>
    <cellStyle name="_방동_산양2리지구_Book2_집계표_4.포장수량" xfId="257" xr:uid="{00000000-0005-0000-0000-000048120000}"/>
    <cellStyle name="_방동_산양2리지구_갈전리2공구수량" xfId="258" xr:uid="{00000000-0005-0000-0000-000049120000}"/>
    <cellStyle name="_방동_산양2리지구_갈전리2공구수량_4.포장수량" xfId="259" xr:uid="{00000000-0005-0000-0000-00004A120000}"/>
    <cellStyle name="_방동_산양2리지구_깨기" xfId="260" xr:uid="{00000000-0005-0000-0000-00004B120000}"/>
    <cellStyle name="_방동_산양2리지구_깨기_4.포장수량" xfId="261" xr:uid="{00000000-0005-0000-0000-00004C120000}"/>
    <cellStyle name="_방동_산양2리지구_수량" xfId="262" xr:uid="{00000000-0005-0000-0000-00004D120000}"/>
    <cellStyle name="_방동_산양2리지구_수량(말미골천)" xfId="263" xr:uid="{00000000-0005-0000-0000-00004E120000}"/>
    <cellStyle name="_방동_산양2리지구_수량(말미골천)_4.포장수량" xfId="264" xr:uid="{00000000-0005-0000-0000-00004F120000}"/>
    <cellStyle name="_방동_산양2리지구_수량_4.포장수량" xfId="265" xr:uid="{00000000-0005-0000-0000-000050120000}"/>
    <cellStyle name="_방동_산양2리지구_수량산출서" xfId="266" xr:uid="{00000000-0005-0000-0000-000051120000}"/>
    <cellStyle name="_방동_산양2리지구_수량산출서_4.포장수량" xfId="267" xr:uid="{00000000-0005-0000-0000-000052120000}"/>
    <cellStyle name="_방동_산양2리지구_우수공" xfId="268" xr:uid="{00000000-0005-0000-0000-000053120000}"/>
    <cellStyle name="_방동_산양2리지구_우수공_3.배수공" xfId="269" xr:uid="{00000000-0005-0000-0000-000054120000}"/>
    <cellStyle name="_방동_산양2리지구_우수공_3.배수공_4.포장수량" xfId="270" xr:uid="{00000000-0005-0000-0000-000055120000}"/>
    <cellStyle name="_방동_산양2리지구_우수공_4.포장수량" xfId="271" xr:uid="{00000000-0005-0000-0000-000056120000}"/>
    <cellStyle name="_방동_산양2리지구_우수공1" xfId="272" xr:uid="{00000000-0005-0000-0000-000057120000}"/>
    <cellStyle name="_방동_산양2리지구_우수공1_3.배수공" xfId="273" xr:uid="{00000000-0005-0000-0000-000058120000}"/>
    <cellStyle name="_방동_산양2리지구_우수공1_3.배수공_4.포장수량" xfId="274" xr:uid="{00000000-0005-0000-0000-000059120000}"/>
    <cellStyle name="_방동_산양2리지구_우수공1_4.포장수량" xfId="275" xr:uid="{00000000-0005-0000-0000-00005A120000}"/>
    <cellStyle name="_방동_산양2리지구_집계표" xfId="276" xr:uid="{00000000-0005-0000-0000-00005B120000}"/>
    <cellStyle name="_방동_산양2리지구_집계표_4.포장수량" xfId="277" xr:uid="{00000000-0005-0000-0000-00005C120000}"/>
    <cellStyle name="_방동_산양2리지구_집계표_집계표" xfId="278" xr:uid="{00000000-0005-0000-0000-00005D120000}"/>
    <cellStyle name="_방동_산양2리지구_집계표_집계표_4.포장수량" xfId="279" xr:uid="{00000000-0005-0000-0000-00005E120000}"/>
    <cellStyle name="_방동_산양2리지구_포장수량" xfId="280" xr:uid="{00000000-0005-0000-0000-00005F120000}"/>
    <cellStyle name="_방동_산양2리지구_포장수량_4.포장수량" xfId="281" xr:uid="{00000000-0005-0000-0000-000060120000}"/>
    <cellStyle name="_방동_산양리지구" xfId="282" xr:uid="{00000000-0005-0000-0000-000061120000}"/>
    <cellStyle name="_방동_산양리지구_01)횡단보도 및 과속방지턱" xfId="283" xr:uid="{00000000-0005-0000-0000-000062120000}"/>
    <cellStyle name="_방동_산양리지구_02)보도포장" xfId="284" xr:uid="{00000000-0005-0000-0000-000063120000}"/>
    <cellStyle name="_방동_산양리지구_02)보도포장_4.포장수량" xfId="285" xr:uid="{00000000-0005-0000-0000-000064120000}"/>
    <cellStyle name="_방동_산양리지구_3.배수공" xfId="286" xr:uid="{00000000-0005-0000-0000-000065120000}"/>
    <cellStyle name="_방동_산양리지구_3.배수공_4.포장수량" xfId="287" xr:uid="{00000000-0005-0000-0000-000066120000}"/>
    <cellStyle name="_방동_산양리지구_Book2" xfId="288" xr:uid="{00000000-0005-0000-0000-000067120000}"/>
    <cellStyle name="_방동_산양리지구_Book2_4.포장수량" xfId="289" xr:uid="{00000000-0005-0000-0000-000068120000}"/>
    <cellStyle name="_방동_산양리지구_Book2_집계표" xfId="290" xr:uid="{00000000-0005-0000-0000-000069120000}"/>
    <cellStyle name="_방동_산양리지구_Book2_집계표_4.포장수량" xfId="291" xr:uid="{00000000-0005-0000-0000-00006A120000}"/>
    <cellStyle name="_방동_산양리지구_갈전리2공구수량" xfId="292" xr:uid="{00000000-0005-0000-0000-00006B120000}"/>
    <cellStyle name="_방동_산양리지구_갈전리2공구수량_4.포장수량" xfId="293" xr:uid="{00000000-0005-0000-0000-00006C120000}"/>
    <cellStyle name="_방동_산양리지구_깨기" xfId="294" xr:uid="{00000000-0005-0000-0000-00006D120000}"/>
    <cellStyle name="_방동_산양리지구_깨기_4.포장수량" xfId="295" xr:uid="{00000000-0005-0000-0000-00006E120000}"/>
    <cellStyle name="_방동_산양리지구_수량" xfId="296" xr:uid="{00000000-0005-0000-0000-00006F120000}"/>
    <cellStyle name="_방동_산양리지구_수량(말미골천)" xfId="297" xr:uid="{00000000-0005-0000-0000-000070120000}"/>
    <cellStyle name="_방동_산양리지구_수량(말미골천)_4.포장수량" xfId="298" xr:uid="{00000000-0005-0000-0000-000071120000}"/>
    <cellStyle name="_방동_산양리지구_수량_4.포장수량" xfId="299" xr:uid="{00000000-0005-0000-0000-000072120000}"/>
    <cellStyle name="_방동_산양리지구_수량산출서" xfId="300" xr:uid="{00000000-0005-0000-0000-000073120000}"/>
    <cellStyle name="_방동_산양리지구_수량산출서_4.포장수량" xfId="301" xr:uid="{00000000-0005-0000-0000-000074120000}"/>
    <cellStyle name="_방동_산양리지구_우수공" xfId="302" xr:uid="{00000000-0005-0000-0000-000075120000}"/>
    <cellStyle name="_방동_산양리지구_우수공_3.배수공" xfId="303" xr:uid="{00000000-0005-0000-0000-000076120000}"/>
    <cellStyle name="_방동_산양리지구_우수공_3.배수공_4.포장수량" xfId="304" xr:uid="{00000000-0005-0000-0000-000077120000}"/>
    <cellStyle name="_방동_산양리지구_우수공_4.포장수량" xfId="305" xr:uid="{00000000-0005-0000-0000-000078120000}"/>
    <cellStyle name="_방동_산양리지구_우수공1" xfId="306" xr:uid="{00000000-0005-0000-0000-000079120000}"/>
    <cellStyle name="_방동_산양리지구_우수공1_3.배수공" xfId="307" xr:uid="{00000000-0005-0000-0000-00007A120000}"/>
    <cellStyle name="_방동_산양리지구_우수공1_3.배수공_4.포장수량" xfId="308" xr:uid="{00000000-0005-0000-0000-00007B120000}"/>
    <cellStyle name="_방동_산양리지구_우수공1_4.포장수량" xfId="309" xr:uid="{00000000-0005-0000-0000-00007C120000}"/>
    <cellStyle name="_방동_산양리지구_집계표" xfId="310" xr:uid="{00000000-0005-0000-0000-00007D120000}"/>
    <cellStyle name="_방동_산양리지구_집계표_4.포장수량" xfId="311" xr:uid="{00000000-0005-0000-0000-00007E120000}"/>
    <cellStyle name="_방동_산양리지구_집계표_집계표" xfId="312" xr:uid="{00000000-0005-0000-0000-00007F120000}"/>
    <cellStyle name="_방동_산양리지구_집계표_집계표_4.포장수량" xfId="313" xr:uid="{00000000-0005-0000-0000-000080120000}"/>
    <cellStyle name="_방동_산양리지구_포장수량" xfId="314" xr:uid="{00000000-0005-0000-0000-000081120000}"/>
    <cellStyle name="_방동_산양리지구_포장수량_4.포장수량" xfId="315" xr:uid="{00000000-0005-0000-0000-000082120000}"/>
    <cellStyle name="_방동_서상2리" xfId="316" xr:uid="{00000000-0005-0000-0000-000083120000}"/>
    <cellStyle name="_방동_서상2리_01)횡단보도 및 과속방지턱" xfId="317" xr:uid="{00000000-0005-0000-0000-000084120000}"/>
    <cellStyle name="_방동_서상2리_02)보도포장" xfId="318" xr:uid="{00000000-0005-0000-0000-000085120000}"/>
    <cellStyle name="_방동_서상2리_02)보도포장_4.포장수량" xfId="319" xr:uid="{00000000-0005-0000-0000-000086120000}"/>
    <cellStyle name="_방동_서상2리_3.배수공" xfId="320" xr:uid="{00000000-0005-0000-0000-000087120000}"/>
    <cellStyle name="_방동_서상2리_3.배수공_4.포장수량" xfId="321" xr:uid="{00000000-0005-0000-0000-000088120000}"/>
    <cellStyle name="_방동_서상2리_Book2" xfId="322" xr:uid="{00000000-0005-0000-0000-000089120000}"/>
    <cellStyle name="_방동_서상2리_Book2_4.포장수량" xfId="323" xr:uid="{00000000-0005-0000-0000-00008A120000}"/>
    <cellStyle name="_방동_서상2리_Book2_집계표" xfId="324" xr:uid="{00000000-0005-0000-0000-00008B120000}"/>
    <cellStyle name="_방동_서상2리_Book2_집계표_4.포장수량" xfId="325" xr:uid="{00000000-0005-0000-0000-00008C120000}"/>
    <cellStyle name="_방동_서상2리_갈전리2공구수량" xfId="326" xr:uid="{00000000-0005-0000-0000-00008D120000}"/>
    <cellStyle name="_방동_서상2리_갈전리2공구수량_4.포장수량" xfId="327" xr:uid="{00000000-0005-0000-0000-00008E120000}"/>
    <cellStyle name="_방동_서상2리_깨기" xfId="328" xr:uid="{00000000-0005-0000-0000-00008F120000}"/>
    <cellStyle name="_방동_서상2리_깨기_4.포장수량" xfId="329" xr:uid="{00000000-0005-0000-0000-000090120000}"/>
    <cellStyle name="_방동_서상2리_수량" xfId="330" xr:uid="{00000000-0005-0000-0000-000091120000}"/>
    <cellStyle name="_방동_서상2리_수량(말미골천)" xfId="331" xr:uid="{00000000-0005-0000-0000-000092120000}"/>
    <cellStyle name="_방동_서상2리_수량(말미골천)_4.포장수량" xfId="332" xr:uid="{00000000-0005-0000-0000-000093120000}"/>
    <cellStyle name="_방동_서상2리_수량_4.포장수량" xfId="333" xr:uid="{00000000-0005-0000-0000-000094120000}"/>
    <cellStyle name="_방동_서상2리_수량산출서" xfId="334" xr:uid="{00000000-0005-0000-0000-000095120000}"/>
    <cellStyle name="_방동_서상2리_수량산출서_4.포장수량" xfId="335" xr:uid="{00000000-0005-0000-0000-000096120000}"/>
    <cellStyle name="_방동_서상2리_우수공" xfId="336" xr:uid="{00000000-0005-0000-0000-000097120000}"/>
    <cellStyle name="_방동_서상2리_우수공_3.배수공" xfId="337" xr:uid="{00000000-0005-0000-0000-000098120000}"/>
    <cellStyle name="_방동_서상2리_우수공_3.배수공_4.포장수량" xfId="338" xr:uid="{00000000-0005-0000-0000-000099120000}"/>
    <cellStyle name="_방동_서상2리_우수공_4.포장수량" xfId="339" xr:uid="{00000000-0005-0000-0000-00009A120000}"/>
    <cellStyle name="_방동_서상2리_우수공1" xfId="340" xr:uid="{00000000-0005-0000-0000-00009B120000}"/>
    <cellStyle name="_방동_서상2리_우수공1_3.배수공" xfId="341" xr:uid="{00000000-0005-0000-0000-00009C120000}"/>
    <cellStyle name="_방동_서상2리_우수공1_3.배수공_4.포장수량" xfId="342" xr:uid="{00000000-0005-0000-0000-00009D120000}"/>
    <cellStyle name="_방동_서상2리_우수공1_4.포장수량" xfId="343" xr:uid="{00000000-0005-0000-0000-00009E120000}"/>
    <cellStyle name="_방동_서상2리_집계표" xfId="344" xr:uid="{00000000-0005-0000-0000-00009F120000}"/>
    <cellStyle name="_방동_서상2리_집계표_4.포장수량" xfId="345" xr:uid="{00000000-0005-0000-0000-0000A0120000}"/>
    <cellStyle name="_방동_서상2리_집계표_집계표" xfId="346" xr:uid="{00000000-0005-0000-0000-0000A1120000}"/>
    <cellStyle name="_방동_서상2리_집계표_집계표_4.포장수량" xfId="347" xr:uid="{00000000-0005-0000-0000-0000A2120000}"/>
    <cellStyle name="_방동_서상2리_포장수량" xfId="348" xr:uid="{00000000-0005-0000-0000-0000A3120000}"/>
    <cellStyle name="_방동_서상2리_포장수량_4.포장수량" xfId="349" xr:uid="{00000000-0005-0000-0000-0000A4120000}"/>
    <cellStyle name="_방동_수량" xfId="350" xr:uid="{00000000-0005-0000-0000-0000A5120000}"/>
    <cellStyle name="_방동_수량(말미골천)" xfId="351" xr:uid="{00000000-0005-0000-0000-0000A6120000}"/>
    <cellStyle name="_방동_수량(말미골천)_4.포장수량" xfId="352" xr:uid="{00000000-0005-0000-0000-0000A7120000}"/>
    <cellStyle name="_방동_수량_4.포장수량" xfId="353" xr:uid="{00000000-0005-0000-0000-0000A8120000}"/>
    <cellStyle name="_방동_수량산출서" xfId="354" xr:uid="{00000000-0005-0000-0000-0000A9120000}"/>
    <cellStyle name="_방동_수량산출서_4.포장수량" xfId="355" xr:uid="{00000000-0005-0000-0000-0000AA120000}"/>
    <cellStyle name="_방동_오항" xfId="356" xr:uid="{00000000-0005-0000-0000-0000AB120000}"/>
    <cellStyle name="_방동_오항_01)횡단보도 및 과속방지턱" xfId="357" xr:uid="{00000000-0005-0000-0000-0000AC120000}"/>
    <cellStyle name="_방동_오항_02)보도포장" xfId="358" xr:uid="{00000000-0005-0000-0000-0000AD120000}"/>
    <cellStyle name="_방동_오항_02)보도포장_4.포장수량" xfId="359" xr:uid="{00000000-0005-0000-0000-0000AE120000}"/>
    <cellStyle name="_방동_오항_3.배수공" xfId="360" xr:uid="{00000000-0005-0000-0000-0000AF120000}"/>
    <cellStyle name="_방동_오항_3.배수공_4.포장수량" xfId="361" xr:uid="{00000000-0005-0000-0000-0000B0120000}"/>
    <cellStyle name="_방동_오항_Book2" xfId="362" xr:uid="{00000000-0005-0000-0000-0000B1120000}"/>
    <cellStyle name="_방동_오항_Book2_4.포장수량" xfId="363" xr:uid="{00000000-0005-0000-0000-0000B2120000}"/>
    <cellStyle name="_방동_오항_Book2_집계표" xfId="364" xr:uid="{00000000-0005-0000-0000-0000B3120000}"/>
    <cellStyle name="_방동_오항_Book2_집계표_4.포장수량" xfId="365" xr:uid="{00000000-0005-0000-0000-0000B4120000}"/>
    <cellStyle name="_방동_오항_갈전리2공구수량" xfId="366" xr:uid="{00000000-0005-0000-0000-0000B5120000}"/>
    <cellStyle name="_방동_오항_갈전리2공구수량_4.포장수량" xfId="367" xr:uid="{00000000-0005-0000-0000-0000B6120000}"/>
    <cellStyle name="_방동_오항_깨기" xfId="368" xr:uid="{00000000-0005-0000-0000-0000B7120000}"/>
    <cellStyle name="_방동_오항_깨기_4.포장수량" xfId="369" xr:uid="{00000000-0005-0000-0000-0000B8120000}"/>
    <cellStyle name="_방동_오항_수량" xfId="370" xr:uid="{00000000-0005-0000-0000-0000B9120000}"/>
    <cellStyle name="_방동_오항_수량(말미골천)" xfId="371" xr:uid="{00000000-0005-0000-0000-0000BA120000}"/>
    <cellStyle name="_방동_오항_수량(말미골천)_4.포장수량" xfId="372" xr:uid="{00000000-0005-0000-0000-0000BB120000}"/>
    <cellStyle name="_방동_오항_수량_4.포장수량" xfId="373" xr:uid="{00000000-0005-0000-0000-0000BC120000}"/>
    <cellStyle name="_방동_오항_수량산출서" xfId="374" xr:uid="{00000000-0005-0000-0000-0000BD120000}"/>
    <cellStyle name="_방동_오항_수량산출서_4.포장수량" xfId="375" xr:uid="{00000000-0005-0000-0000-0000BE120000}"/>
    <cellStyle name="_방동_오항_우수공" xfId="376" xr:uid="{00000000-0005-0000-0000-0000BF120000}"/>
    <cellStyle name="_방동_오항_우수공_3.배수공" xfId="377" xr:uid="{00000000-0005-0000-0000-0000C0120000}"/>
    <cellStyle name="_방동_오항_우수공_3.배수공_4.포장수량" xfId="378" xr:uid="{00000000-0005-0000-0000-0000C1120000}"/>
    <cellStyle name="_방동_오항_우수공_4.포장수량" xfId="379" xr:uid="{00000000-0005-0000-0000-0000C2120000}"/>
    <cellStyle name="_방동_오항_우수공1" xfId="380" xr:uid="{00000000-0005-0000-0000-0000C3120000}"/>
    <cellStyle name="_방동_오항_우수공1_3.배수공" xfId="381" xr:uid="{00000000-0005-0000-0000-0000C4120000}"/>
    <cellStyle name="_방동_오항_우수공1_3.배수공_4.포장수량" xfId="382" xr:uid="{00000000-0005-0000-0000-0000C5120000}"/>
    <cellStyle name="_방동_오항_우수공1_4.포장수량" xfId="383" xr:uid="{00000000-0005-0000-0000-0000C6120000}"/>
    <cellStyle name="_방동_오항_집계표" xfId="384" xr:uid="{00000000-0005-0000-0000-0000C7120000}"/>
    <cellStyle name="_방동_오항_집계표_4.포장수량" xfId="385" xr:uid="{00000000-0005-0000-0000-0000C8120000}"/>
    <cellStyle name="_방동_오항_집계표_집계표" xfId="386" xr:uid="{00000000-0005-0000-0000-0000C9120000}"/>
    <cellStyle name="_방동_오항_집계표_집계표_4.포장수량" xfId="387" xr:uid="{00000000-0005-0000-0000-0000CA120000}"/>
    <cellStyle name="_방동_오항_포장수량" xfId="388" xr:uid="{00000000-0005-0000-0000-0000CB120000}"/>
    <cellStyle name="_방동_오항_포장수량_4.포장수량" xfId="389" xr:uid="{00000000-0005-0000-0000-0000CC120000}"/>
    <cellStyle name="_방동_우수공" xfId="390" xr:uid="{00000000-0005-0000-0000-0000CD120000}"/>
    <cellStyle name="_방동_우수공_3.배수공" xfId="391" xr:uid="{00000000-0005-0000-0000-0000CE120000}"/>
    <cellStyle name="_방동_우수공_3.배수공_4.포장수량" xfId="392" xr:uid="{00000000-0005-0000-0000-0000CF120000}"/>
    <cellStyle name="_방동_우수공_4.포장수량" xfId="393" xr:uid="{00000000-0005-0000-0000-0000D0120000}"/>
    <cellStyle name="_방동_우수공1" xfId="394" xr:uid="{00000000-0005-0000-0000-0000D1120000}"/>
    <cellStyle name="_방동_우수공1_3.배수공" xfId="395" xr:uid="{00000000-0005-0000-0000-0000D2120000}"/>
    <cellStyle name="_방동_우수공1_3.배수공_4.포장수량" xfId="396" xr:uid="{00000000-0005-0000-0000-0000D3120000}"/>
    <cellStyle name="_방동_우수공1_4.포장수량" xfId="397" xr:uid="{00000000-0005-0000-0000-0000D4120000}"/>
    <cellStyle name="_방동_원평" xfId="398" xr:uid="{00000000-0005-0000-0000-0000D5120000}"/>
    <cellStyle name="_방동_원평_01)횡단보도 및 과속방지턱" xfId="399" xr:uid="{00000000-0005-0000-0000-0000D6120000}"/>
    <cellStyle name="_방동_원평_02)보도포장" xfId="400" xr:uid="{00000000-0005-0000-0000-0000D7120000}"/>
    <cellStyle name="_방동_원평_02)보도포장_4.포장수량" xfId="401" xr:uid="{00000000-0005-0000-0000-0000D8120000}"/>
    <cellStyle name="_방동_원평_3.배수공" xfId="402" xr:uid="{00000000-0005-0000-0000-0000D9120000}"/>
    <cellStyle name="_방동_원평_3.배수공_4.포장수량" xfId="403" xr:uid="{00000000-0005-0000-0000-0000DA120000}"/>
    <cellStyle name="_방동_원평_Book2" xfId="404" xr:uid="{00000000-0005-0000-0000-0000DB120000}"/>
    <cellStyle name="_방동_원평_Book2_4.포장수량" xfId="405" xr:uid="{00000000-0005-0000-0000-0000DC120000}"/>
    <cellStyle name="_방동_원평_Book2_집계표" xfId="406" xr:uid="{00000000-0005-0000-0000-0000DD120000}"/>
    <cellStyle name="_방동_원평_Book2_집계표_4.포장수량" xfId="407" xr:uid="{00000000-0005-0000-0000-0000DE120000}"/>
    <cellStyle name="_방동_원평_갈전리2공구수량" xfId="408" xr:uid="{00000000-0005-0000-0000-0000DF120000}"/>
    <cellStyle name="_방동_원평_갈전리2공구수량_4.포장수량" xfId="409" xr:uid="{00000000-0005-0000-0000-0000E0120000}"/>
    <cellStyle name="_방동_원평_깨기" xfId="410" xr:uid="{00000000-0005-0000-0000-0000E1120000}"/>
    <cellStyle name="_방동_원평_깨기_4.포장수량" xfId="411" xr:uid="{00000000-0005-0000-0000-0000E2120000}"/>
    <cellStyle name="_방동_원평_수량" xfId="412" xr:uid="{00000000-0005-0000-0000-0000E3120000}"/>
    <cellStyle name="_방동_원평_수량(말미골천)" xfId="413" xr:uid="{00000000-0005-0000-0000-0000E4120000}"/>
    <cellStyle name="_방동_원평_수량(말미골천)_4.포장수량" xfId="414" xr:uid="{00000000-0005-0000-0000-0000E5120000}"/>
    <cellStyle name="_방동_원평_수량_4.포장수량" xfId="415" xr:uid="{00000000-0005-0000-0000-0000E6120000}"/>
    <cellStyle name="_방동_원평_수량산출서" xfId="416" xr:uid="{00000000-0005-0000-0000-0000E7120000}"/>
    <cellStyle name="_방동_원평_수량산출서_4.포장수량" xfId="417" xr:uid="{00000000-0005-0000-0000-0000E8120000}"/>
    <cellStyle name="_방동_원평_우수공" xfId="418" xr:uid="{00000000-0005-0000-0000-0000E9120000}"/>
    <cellStyle name="_방동_원평_우수공_3.배수공" xfId="419" xr:uid="{00000000-0005-0000-0000-0000EA120000}"/>
    <cellStyle name="_방동_원평_우수공_3.배수공_4.포장수량" xfId="420" xr:uid="{00000000-0005-0000-0000-0000EB120000}"/>
    <cellStyle name="_방동_원평_우수공_4.포장수량" xfId="421" xr:uid="{00000000-0005-0000-0000-0000EC120000}"/>
    <cellStyle name="_방동_원평_우수공1" xfId="422" xr:uid="{00000000-0005-0000-0000-0000ED120000}"/>
    <cellStyle name="_방동_원평_우수공1_3.배수공" xfId="423" xr:uid="{00000000-0005-0000-0000-0000EE120000}"/>
    <cellStyle name="_방동_원평_우수공1_3.배수공_4.포장수량" xfId="424" xr:uid="{00000000-0005-0000-0000-0000EF120000}"/>
    <cellStyle name="_방동_원평_우수공1_4.포장수량" xfId="425" xr:uid="{00000000-0005-0000-0000-0000F0120000}"/>
    <cellStyle name="_방동_원평_집계표" xfId="426" xr:uid="{00000000-0005-0000-0000-0000F1120000}"/>
    <cellStyle name="_방동_원평_집계표_4.포장수량" xfId="427" xr:uid="{00000000-0005-0000-0000-0000F2120000}"/>
    <cellStyle name="_방동_원평_집계표_집계표" xfId="428" xr:uid="{00000000-0005-0000-0000-0000F3120000}"/>
    <cellStyle name="_방동_원평_집계표_집계표_4.포장수량" xfId="429" xr:uid="{00000000-0005-0000-0000-0000F4120000}"/>
    <cellStyle name="_방동_원평_포장수량" xfId="430" xr:uid="{00000000-0005-0000-0000-0000F5120000}"/>
    <cellStyle name="_방동_원평_포장수량_4.포장수량" xfId="431" xr:uid="{00000000-0005-0000-0000-0000F6120000}"/>
    <cellStyle name="_방동_집계표" xfId="432" xr:uid="{00000000-0005-0000-0000-0000F7120000}"/>
    <cellStyle name="_방동_집계표_4.포장수량" xfId="433" xr:uid="{00000000-0005-0000-0000-0000F8120000}"/>
    <cellStyle name="_방동_집계표_집계표" xfId="434" xr:uid="{00000000-0005-0000-0000-0000F9120000}"/>
    <cellStyle name="_방동_집계표_집계표_4.포장수량" xfId="435" xr:uid="{00000000-0005-0000-0000-0000FA120000}"/>
    <cellStyle name="_방동_추곡" xfId="436" xr:uid="{00000000-0005-0000-0000-0000FB120000}"/>
    <cellStyle name="_방동_추곡_01)횡단보도 및 과속방지턱" xfId="437" xr:uid="{00000000-0005-0000-0000-0000FC120000}"/>
    <cellStyle name="_방동_추곡_02)보도포장" xfId="438" xr:uid="{00000000-0005-0000-0000-0000FD120000}"/>
    <cellStyle name="_방동_추곡_02)보도포장_4.포장수량" xfId="439" xr:uid="{00000000-0005-0000-0000-0000FE120000}"/>
    <cellStyle name="_방동_추곡_3.배수공" xfId="440" xr:uid="{00000000-0005-0000-0000-0000FF120000}"/>
    <cellStyle name="_방동_추곡_3.배수공_4.포장수량" xfId="441" xr:uid="{00000000-0005-0000-0000-000000130000}"/>
    <cellStyle name="_방동_추곡_Book2" xfId="442" xr:uid="{00000000-0005-0000-0000-000001130000}"/>
    <cellStyle name="_방동_추곡_Book2_4.포장수량" xfId="443" xr:uid="{00000000-0005-0000-0000-000002130000}"/>
    <cellStyle name="_방동_추곡_Book2_집계표" xfId="444" xr:uid="{00000000-0005-0000-0000-000003130000}"/>
    <cellStyle name="_방동_추곡_Book2_집계표_4.포장수량" xfId="445" xr:uid="{00000000-0005-0000-0000-000004130000}"/>
    <cellStyle name="_방동_추곡_갈전리2공구수량" xfId="446" xr:uid="{00000000-0005-0000-0000-000005130000}"/>
    <cellStyle name="_방동_추곡_갈전리2공구수량_4.포장수량" xfId="447" xr:uid="{00000000-0005-0000-0000-000006130000}"/>
    <cellStyle name="_방동_추곡_깨기" xfId="448" xr:uid="{00000000-0005-0000-0000-000007130000}"/>
    <cellStyle name="_방동_추곡_깨기_4.포장수량" xfId="449" xr:uid="{00000000-0005-0000-0000-000008130000}"/>
    <cellStyle name="_방동_추곡_수량" xfId="450" xr:uid="{00000000-0005-0000-0000-000009130000}"/>
    <cellStyle name="_방동_추곡_수량(말미골천)" xfId="451" xr:uid="{00000000-0005-0000-0000-00000A130000}"/>
    <cellStyle name="_방동_추곡_수량(말미골천)_4.포장수량" xfId="452" xr:uid="{00000000-0005-0000-0000-00000B130000}"/>
    <cellStyle name="_방동_추곡_수량_4.포장수량" xfId="453" xr:uid="{00000000-0005-0000-0000-00000C130000}"/>
    <cellStyle name="_방동_추곡_수량산출서" xfId="454" xr:uid="{00000000-0005-0000-0000-00000D130000}"/>
    <cellStyle name="_방동_추곡_수량산출서_4.포장수량" xfId="455" xr:uid="{00000000-0005-0000-0000-00000E130000}"/>
    <cellStyle name="_방동_추곡_우수공" xfId="456" xr:uid="{00000000-0005-0000-0000-00000F130000}"/>
    <cellStyle name="_방동_추곡_우수공_3.배수공" xfId="457" xr:uid="{00000000-0005-0000-0000-000010130000}"/>
    <cellStyle name="_방동_추곡_우수공_3.배수공_4.포장수량" xfId="458" xr:uid="{00000000-0005-0000-0000-000011130000}"/>
    <cellStyle name="_방동_추곡_우수공_4.포장수량" xfId="459" xr:uid="{00000000-0005-0000-0000-000012130000}"/>
    <cellStyle name="_방동_추곡_우수공1" xfId="460" xr:uid="{00000000-0005-0000-0000-000013130000}"/>
    <cellStyle name="_방동_추곡_우수공1_3.배수공" xfId="461" xr:uid="{00000000-0005-0000-0000-000014130000}"/>
    <cellStyle name="_방동_추곡_우수공1_3.배수공_4.포장수량" xfId="462" xr:uid="{00000000-0005-0000-0000-000015130000}"/>
    <cellStyle name="_방동_추곡_우수공1_4.포장수량" xfId="463" xr:uid="{00000000-0005-0000-0000-000016130000}"/>
    <cellStyle name="_방동_추곡_집계표" xfId="464" xr:uid="{00000000-0005-0000-0000-000017130000}"/>
    <cellStyle name="_방동_추곡_집계표_4.포장수량" xfId="465" xr:uid="{00000000-0005-0000-0000-000018130000}"/>
    <cellStyle name="_방동_추곡_집계표_집계표" xfId="466" xr:uid="{00000000-0005-0000-0000-000019130000}"/>
    <cellStyle name="_방동_추곡_집계표_집계표_4.포장수량" xfId="467" xr:uid="{00000000-0005-0000-0000-00001A130000}"/>
    <cellStyle name="_방동_추곡_포장수량" xfId="468" xr:uid="{00000000-0005-0000-0000-00001B130000}"/>
    <cellStyle name="_방동_추곡_포장수량_4.포장수량" xfId="469" xr:uid="{00000000-0005-0000-0000-00001C130000}"/>
    <cellStyle name="_방동_포장수량" xfId="470" xr:uid="{00000000-0005-0000-0000-00001D130000}"/>
    <cellStyle name="_방동_포장수량_4.포장수량" xfId="471" xr:uid="{00000000-0005-0000-0000-00001E130000}"/>
    <cellStyle name="_방류펌프장단위수량" xfId="6827" xr:uid="{00000000-0005-0000-0000-00001F130000}"/>
    <cellStyle name="_방음벽" xfId="6828" xr:uid="{00000000-0005-0000-0000-000020130000}"/>
    <cellStyle name="_방음벽(대호)" xfId="6829" xr:uid="{00000000-0005-0000-0000-000021130000}"/>
    <cellStyle name="_배,포,부,자" xfId="6830" xr:uid="{00000000-0005-0000-0000-000022130000}"/>
    <cellStyle name="_배,포,부,자재집" xfId="6831" xr:uid="{00000000-0005-0000-0000-000023130000}"/>
    <cellStyle name="_배수공" xfId="6832" xr:uid="{00000000-0005-0000-0000-000024130000}"/>
    <cellStyle name="_배수공(인제군)" xfId="6833" xr:uid="{00000000-0005-0000-0000-000025130000}"/>
    <cellStyle name="_배수공1" xfId="6834" xr:uid="{00000000-0005-0000-0000-000026130000}"/>
    <cellStyle name="_배수공3" xfId="6835" xr:uid="{00000000-0005-0000-0000-000027130000}"/>
    <cellStyle name="_배수공집계" xfId="6836" xr:uid="{00000000-0005-0000-0000-000028130000}"/>
    <cellStyle name="_배수공집계_Book1" xfId="6837" xr:uid="{00000000-0005-0000-0000-000029130000}"/>
    <cellStyle name="_배수공집계_Book4" xfId="6838" xr:uid="{00000000-0005-0000-0000-00002A130000}"/>
    <cellStyle name="_배수공집계_관로공(죽산3..)" xfId="6839" xr:uid="{00000000-0005-0000-0000-00002B130000}"/>
    <cellStyle name="_배수공집계_부대공(금산)" xfId="6840" xr:uid="{00000000-0005-0000-0000-00002C130000}"/>
    <cellStyle name="_배수공집계_부대공(죽산)" xfId="6841" xr:uid="{00000000-0005-0000-0000-00002D130000}"/>
    <cellStyle name="_배수공집계_부대공(죽산)1" xfId="6842" xr:uid="{00000000-0005-0000-0000-00002E130000}"/>
    <cellStyle name="_배수공집계_토공(3지구)" xfId="6843" xr:uid="{00000000-0005-0000-0000-00002F130000}"/>
    <cellStyle name="_배수공집계_토공(3지구)_토공(4지구)" xfId="6844" xr:uid="{00000000-0005-0000-0000-000030130000}"/>
    <cellStyle name="_배수공집계_토공(3지구)_토공(4지구)_토공(4지구)" xfId="6845" xr:uid="{00000000-0005-0000-0000-000031130000}"/>
    <cellStyle name="_배수공집계_토공(4지구)" xfId="6846" xr:uid="{00000000-0005-0000-0000-000032130000}"/>
    <cellStyle name="_배수공집계_토공(4지구)_토공(4지구)" xfId="6847" xr:uid="{00000000-0005-0000-0000-000033130000}"/>
    <cellStyle name="_배수공집계_토공(4지구)_토공(4지구)_토공(3지구)" xfId="6848" xr:uid="{00000000-0005-0000-0000-000034130000}"/>
    <cellStyle name="_배수공집계_토공(4지구)_토공(4지구)_토공(3지구)_토공(4지구)" xfId="6849" xr:uid="{00000000-0005-0000-0000-000035130000}"/>
    <cellStyle name="_배수공집계_토공(4지구)_토공(4지구)_토공(3지구)_토공(4지구)_토공(4지구)" xfId="6850" xr:uid="{00000000-0005-0000-0000-000036130000}"/>
    <cellStyle name="_배수공집계_토공(4지구)_토공(4지구)_토공(4지구)" xfId="6851" xr:uid="{00000000-0005-0000-0000-000037130000}"/>
    <cellStyle name="_배수공집계_휀스" xfId="6852" xr:uid="{00000000-0005-0000-0000-000038130000}"/>
    <cellStyle name="_배수설비 수량산출( TYPE-B)" xfId="6853" xr:uid="{00000000-0005-0000-0000-000039130000}"/>
    <cellStyle name="_배수암거" xfId="6854" xr:uid="{00000000-0005-0000-0000-00003A130000}"/>
    <cellStyle name="_배수지토공집계표" xfId="6855" xr:uid="{00000000-0005-0000-0000-00003B130000}"/>
    <cellStyle name="_백호1교라멘2경간-90" xfId="6856" xr:uid="{00000000-0005-0000-0000-00003C130000}"/>
    <cellStyle name="_백호2교라멘2경간-90" xfId="6857" xr:uid="{00000000-0005-0000-0000-00003D130000}"/>
    <cellStyle name="_별첨(계획서및실적서양식)" xfId="6858" xr:uid="{00000000-0005-0000-0000-00003E130000}"/>
    <cellStyle name="_별첨(계획서및실적서양식)_1" xfId="6859" xr:uid="{00000000-0005-0000-0000-00003F130000}"/>
    <cellStyle name="_보관-2경간UP PC BEAM 수량(야죽교)" xfId="6860" xr:uid="{00000000-0005-0000-0000-000040130000}"/>
    <cellStyle name="_보관-2경간UP PC BEAM 수량(야죽교)_02_금곡1교상부수량" xfId="6861" xr:uid="{00000000-0005-0000-0000-000041130000}"/>
    <cellStyle name="_본선수로콘크리트" xfId="6862" xr:uid="{00000000-0005-0000-0000-000042130000}"/>
    <cellStyle name="_본선수로콘크리트_금산교(수정)" xfId="6863" xr:uid="{00000000-0005-0000-0000-000043130000}"/>
    <cellStyle name="_본선수로콘크리트_금산교(수정)_금산교(수정4월29일)new" xfId="6864" xr:uid="{00000000-0005-0000-0000-000044130000}"/>
    <cellStyle name="_본선수로콘크리트_금산교(수정)_금산교(수정6월17일)new" xfId="6865" xr:uid="{00000000-0005-0000-0000-000045130000}"/>
    <cellStyle name="_본선수로콘크리트_금산교(수정)_금산교(수정6월19일)new" xfId="6866" xr:uid="{00000000-0005-0000-0000-000046130000}"/>
    <cellStyle name="_본선수로콘크리트_금산교(수정4월22일)" xfId="6867" xr:uid="{00000000-0005-0000-0000-000047130000}"/>
    <cellStyle name="_본선수로콘크리트_금산교(수정4월22일)_금산교(수정4월29일)new" xfId="6868" xr:uid="{00000000-0005-0000-0000-000048130000}"/>
    <cellStyle name="_본선수로콘크리트_금산교(수정4월22일)_금산교(수정6월17일)new" xfId="6869" xr:uid="{00000000-0005-0000-0000-000049130000}"/>
    <cellStyle name="_본선수로콘크리트_금산교(수정4월22일)_금산교(수정6월19일)new" xfId="6870" xr:uid="{00000000-0005-0000-0000-00004A130000}"/>
    <cellStyle name="_본선수로콘크리트_방음벽" xfId="6871" xr:uid="{00000000-0005-0000-0000-00004B130000}"/>
    <cellStyle name="_본선수로콘크리트_방음벽(대호)" xfId="6872" xr:uid="{00000000-0005-0000-0000-00004C130000}"/>
    <cellStyle name="_본선수로콘크리트_운북교(수정4월24일)" xfId="6873" xr:uid="{00000000-0005-0000-0000-00004D130000}"/>
    <cellStyle name="_본선수로콘크리트_운북교(수정4월24일)_운북교(수정4월24일)" xfId="6874" xr:uid="{00000000-0005-0000-0000-00004E130000}"/>
    <cellStyle name="_본선수로콘크리트_운북교(수정4월24일)_운북교(수정4월24일)_횡천교 교각수량" xfId="6875" xr:uid="{00000000-0005-0000-0000-00004F130000}"/>
    <cellStyle name="_본선수로콘크리트_운북교(수정4월24일)_운북교(수정4월24일)_횡천교 교각수량 산출 및 집계" xfId="6876" xr:uid="{00000000-0005-0000-0000-000050130000}"/>
    <cellStyle name="_본선수로콘크리트_운북교(수정4월24일)_운북교(수정4월24일)_횡천교 교대 수량산출" xfId="6877" xr:uid="{00000000-0005-0000-0000-000051130000}"/>
    <cellStyle name="_본선수로콘크리트_운북교(수정4월24일)_횡천교 교각수량" xfId="6878" xr:uid="{00000000-0005-0000-0000-000052130000}"/>
    <cellStyle name="_본선수로콘크리트_운북교(수정4월24일)_횡천교 교각수량 산출 및 집계" xfId="6879" xr:uid="{00000000-0005-0000-0000-000053130000}"/>
    <cellStyle name="_본선수로콘크리트_운북교(수정4월24일)_횡천교 교대 수량산출" xfId="6880" xr:uid="{00000000-0005-0000-0000-000054130000}"/>
    <cellStyle name="_본선수로콘크리트_울타리및차량방호책" xfId="6881" xr:uid="{00000000-0005-0000-0000-000055130000}"/>
    <cellStyle name="_본선수로콘크리트_횡천교 교각수량" xfId="6882" xr:uid="{00000000-0005-0000-0000-000056130000}"/>
    <cellStyle name="_본선수로콘크리트_횡천교 교각수량 산출 및 집계" xfId="6883" xr:uid="{00000000-0005-0000-0000-000057130000}"/>
    <cellStyle name="_본선수로콘크리트_횡천교 교대 수량산출" xfId="6884" xr:uid="{00000000-0005-0000-0000-000058130000}"/>
    <cellStyle name="_본선수로콘크리트수량총괄집계표" xfId="6885" xr:uid="{00000000-0005-0000-0000-000059130000}"/>
    <cellStyle name="_본선수로콘크리트수량총괄집계표(삼환)" xfId="6886" xr:uid="{00000000-0005-0000-0000-00005A130000}"/>
    <cellStyle name="_본선차로부" xfId="6887" xr:uid="{00000000-0005-0000-0000-00005B130000}"/>
    <cellStyle name="_부대공" xfId="6888" xr:uid="{00000000-0005-0000-0000-00005C130000}"/>
    <cellStyle name="_부대공(A-LINE)" xfId="6889" xr:uid="{00000000-0005-0000-0000-00005D130000}"/>
    <cellStyle name="_부대공A" xfId="6890" xr:uid="{00000000-0005-0000-0000-00005E130000}"/>
    <cellStyle name="_부대공A_Book1" xfId="6891" xr:uid="{00000000-0005-0000-0000-00005F130000}"/>
    <cellStyle name="_부대공A_Book4" xfId="6892" xr:uid="{00000000-0005-0000-0000-000060130000}"/>
    <cellStyle name="_부대공A_관로공(죽산3..)" xfId="6893" xr:uid="{00000000-0005-0000-0000-000061130000}"/>
    <cellStyle name="_부대공A_부대공(금산)" xfId="6894" xr:uid="{00000000-0005-0000-0000-000062130000}"/>
    <cellStyle name="_부대공A_부대공(죽산)" xfId="6895" xr:uid="{00000000-0005-0000-0000-000063130000}"/>
    <cellStyle name="_부대공A_부대공(죽산)1" xfId="6896" xr:uid="{00000000-0005-0000-0000-000064130000}"/>
    <cellStyle name="_부대공A_토공(3지구)" xfId="6897" xr:uid="{00000000-0005-0000-0000-000065130000}"/>
    <cellStyle name="_부대공A_토공(3지구)_토공(4지구)" xfId="6898" xr:uid="{00000000-0005-0000-0000-000066130000}"/>
    <cellStyle name="_부대공A_토공(3지구)_토공(4지구)_토공(4지구)" xfId="6899" xr:uid="{00000000-0005-0000-0000-000067130000}"/>
    <cellStyle name="_부대공A_토공(4지구)" xfId="6900" xr:uid="{00000000-0005-0000-0000-000068130000}"/>
    <cellStyle name="_부대공A_토공(4지구)_토공(4지구)" xfId="6901" xr:uid="{00000000-0005-0000-0000-000069130000}"/>
    <cellStyle name="_부대공A_토공(4지구)_토공(4지구)_토공(3지구)" xfId="6902" xr:uid="{00000000-0005-0000-0000-00006A130000}"/>
    <cellStyle name="_부대공A_토공(4지구)_토공(4지구)_토공(3지구)_토공(4지구)" xfId="6903" xr:uid="{00000000-0005-0000-0000-00006B130000}"/>
    <cellStyle name="_부대공A_토공(4지구)_토공(4지구)_토공(3지구)_토공(4지구)_토공(4지구)" xfId="6904" xr:uid="{00000000-0005-0000-0000-00006C130000}"/>
    <cellStyle name="_부대공A_토공(4지구)_토공(4지구)_토공(4지구)" xfId="6905" xr:uid="{00000000-0005-0000-0000-00006D130000}"/>
    <cellStyle name="_부대공A_휀스" xfId="6906" xr:uid="{00000000-0005-0000-0000-00006E130000}"/>
    <cellStyle name="_부대수량1" xfId="6907" xr:uid="{00000000-0005-0000-0000-00006F130000}"/>
    <cellStyle name="_부대시설공(영동-추풍령)" xfId="6908" xr:uid="{00000000-0005-0000-0000-000070130000}"/>
    <cellStyle name="_부대시설공(영동-추풍령)_부대공집계" xfId="6909" xr:uid="{00000000-0005-0000-0000-000071130000}"/>
    <cellStyle name="_부대시설공(영동-추풍령)_부대시설공(영동-추풍령)" xfId="6910" xr:uid="{00000000-0005-0000-0000-000072130000}"/>
    <cellStyle name="_비옥토_벌개제근_연약지반(최종)" xfId="6911" xr:uid="{00000000-0005-0000-0000-000073130000}"/>
    <cellStyle name="_비탈면보호공" xfId="6912" xr:uid="{00000000-0005-0000-0000-000074130000}"/>
    <cellStyle name="_사당1동(전체)" xfId="6913" xr:uid="{00000000-0005-0000-0000-000075130000}"/>
    <cellStyle name="_사본 - 승본도로수량(금회분)" xfId="6914" xr:uid="{00000000-0005-0000-0000-000076130000}"/>
    <cellStyle name="_사본 - 승본도로수량(금회분)_Book1" xfId="6915" xr:uid="{00000000-0005-0000-0000-000077130000}"/>
    <cellStyle name="_사본 - 승본도로수량(금회분)_Book4" xfId="6916" xr:uid="{00000000-0005-0000-0000-000078130000}"/>
    <cellStyle name="_사본 - 승본도로수량(금회분)_관로공(죽산3..)" xfId="6917" xr:uid="{00000000-0005-0000-0000-000079130000}"/>
    <cellStyle name="_사본 - 승본도로수량(금회분)_부대공(금산)" xfId="6918" xr:uid="{00000000-0005-0000-0000-00007A130000}"/>
    <cellStyle name="_사본 - 승본도로수량(금회분)_부대공(죽산)" xfId="6919" xr:uid="{00000000-0005-0000-0000-00007B130000}"/>
    <cellStyle name="_사본 - 승본도로수량(금회분)_부대공(죽산)1" xfId="6920" xr:uid="{00000000-0005-0000-0000-00007C130000}"/>
    <cellStyle name="_사본 - 승본도로수량(금회분)_토공(3지구)" xfId="6921" xr:uid="{00000000-0005-0000-0000-00007D130000}"/>
    <cellStyle name="_사본 - 승본도로수량(금회분)_토공(3지구)_토공(4지구)" xfId="6922" xr:uid="{00000000-0005-0000-0000-00007E130000}"/>
    <cellStyle name="_사본 - 승본도로수량(금회분)_토공(3지구)_토공(4지구)_토공(4지구)" xfId="6923" xr:uid="{00000000-0005-0000-0000-00007F130000}"/>
    <cellStyle name="_사본 - 승본도로수량(금회분)_토공(4지구)" xfId="6924" xr:uid="{00000000-0005-0000-0000-000080130000}"/>
    <cellStyle name="_사본 - 승본도로수량(금회분)_토공(4지구)_토공(4지구)" xfId="6925" xr:uid="{00000000-0005-0000-0000-000081130000}"/>
    <cellStyle name="_사본 - 승본도로수량(금회분)_토공(4지구)_토공(4지구)_토공(3지구)" xfId="6926" xr:uid="{00000000-0005-0000-0000-000082130000}"/>
    <cellStyle name="_사본 - 승본도로수량(금회분)_토공(4지구)_토공(4지구)_토공(3지구)_토공(4지구)" xfId="6927" xr:uid="{00000000-0005-0000-0000-000083130000}"/>
    <cellStyle name="_사본 - 승본도로수량(금회분)_토공(4지구)_토공(4지구)_토공(3지구)_토공(4지구)_토공(4지구)" xfId="6928" xr:uid="{00000000-0005-0000-0000-000084130000}"/>
    <cellStyle name="_사본 - 승본도로수량(금회분)_토공(4지구)_토공(4지구)_토공(4지구)" xfId="6929" xr:uid="{00000000-0005-0000-0000-000085130000}"/>
    <cellStyle name="_사본 - 승본도로수량(금회분)_휀스" xfId="6930" xr:uid="{00000000-0005-0000-0000-000086130000}"/>
    <cellStyle name="_사시농로" xfId="6931" xr:uid="{00000000-0005-0000-0000-000087130000}"/>
    <cellStyle name="_산출근거" xfId="6932" xr:uid="{00000000-0005-0000-0000-000088130000}"/>
    <cellStyle name="_삼남" xfId="6933" xr:uid="{00000000-0005-0000-0000-000089130000}"/>
    <cellStyle name="_삼남_2차변경단가산출근거" xfId="6934" xr:uid="{00000000-0005-0000-0000-00008A130000}"/>
    <cellStyle name="_삼남_2차변경단가산출근거_3차변경단가산출근거" xfId="6935" xr:uid="{00000000-0005-0000-0000-00008B130000}"/>
    <cellStyle name="_삼남_외국인투자지역" xfId="6936" xr:uid="{00000000-0005-0000-0000-00008C130000}"/>
    <cellStyle name="_삼남_외국인투자지역_3차변경단가산출근거" xfId="6937" xr:uid="{00000000-0005-0000-0000-00008D130000}"/>
    <cellStyle name="_삼사처리구역" xfId="6938" xr:uid="{00000000-0005-0000-0000-00008E130000}"/>
    <cellStyle name="_삼사처리구역_Book1" xfId="6939" xr:uid="{00000000-0005-0000-0000-00008F130000}"/>
    <cellStyle name="_삼사처리구역_Book4" xfId="6940" xr:uid="{00000000-0005-0000-0000-000090130000}"/>
    <cellStyle name="_삼사처리구역_관로공(죽산3..)" xfId="6941" xr:uid="{00000000-0005-0000-0000-000091130000}"/>
    <cellStyle name="_삼사처리구역_부대공(금산)" xfId="6942" xr:uid="{00000000-0005-0000-0000-000092130000}"/>
    <cellStyle name="_삼사처리구역_부대공(죽산)" xfId="6943" xr:uid="{00000000-0005-0000-0000-000093130000}"/>
    <cellStyle name="_삼사처리구역_부대공(죽산)1" xfId="6944" xr:uid="{00000000-0005-0000-0000-000094130000}"/>
    <cellStyle name="_삼사처리구역_휀스" xfId="6945" xr:uid="{00000000-0005-0000-0000-000095130000}"/>
    <cellStyle name="_상방부력_05U(5823)_통로BOX " xfId="6946" xr:uid="{00000000-0005-0000-0000-000096130000}"/>
    <cellStyle name="_상방부력_U-12_통로BOX " xfId="6947" xr:uid="{00000000-0005-0000-0000-000097130000}"/>
    <cellStyle name="_상방부력_U-13_통로BOX " xfId="6948" xr:uid="{00000000-0005-0000-0000-000098130000}"/>
    <cellStyle name="_상방부력_U-14_통로BOX " xfId="6949" xr:uid="{00000000-0005-0000-0000-000099130000}"/>
    <cellStyle name="_상방부력_U-14-1_통로BOX " xfId="6950" xr:uid="{00000000-0005-0000-0000-00009A130000}"/>
    <cellStyle name="_상방부력_통로BOX " xfId="6951" xr:uid="{00000000-0005-0000-0000-00009B130000}"/>
    <cellStyle name="_상부,옹벽,부대공개소별집계표" xfId="6952" xr:uid="{00000000-0005-0000-0000-00009C130000}"/>
    <cellStyle name="_상수공" xfId="6953" xr:uid="{00000000-0005-0000-0000-00009D130000}"/>
    <cellStyle name="_서원IC교 일반수량" xfId="6954" xr:uid="{00000000-0005-0000-0000-00009E130000}"/>
    <cellStyle name="_서원IC교 일반수량_교량총괄 일반수량" xfId="6955" xr:uid="{00000000-0005-0000-0000-00009F130000}"/>
    <cellStyle name="_석 축A" xfId="6956" xr:uid="{00000000-0005-0000-0000-0000A0130000}"/>
    <cellStyle name="_석 축A_Book1" xfId="6957" xr:uid="{00000000-0005-0000-0000-0000A1130000}"/>
    <cellStyle name="_석 축A_Book4" xfId="6958" xr:uid="{00000000-0005-0000-0000-0000A2130000}"/>
    <cellStyle name="_석 축A_관로공(죽산3..)" xfId="6959" xr:uid="{00000000-0005-0000-0000-0000A3130000}"/>
    <cellStyle name="_석 축A_부대공(금산)" xfId="6960" xr:uid="{00000000-0005-0000-0000-0000A4130000}"/>
    <cellStyle name="_석 축A_부대공(죽산)" xfId="6961" xr:uid="{00000000-0005-0000-0000-0000A5130000}"/>
    <cellStyle name="_석 축A_부대공(죽산)1" xfId="6962" xr:uid="{00000000-0005-0000-0000-0000A6130000}"/>
    <cellStyle name="_석 축A_토공(3지구)" xfId="6963" xr:uid="{00000000-0005-0000-0000-0000A7130000}"/>
    <cellStyle name="_석 축A_토공(3지구)_토공(4지구)" xfId="6964" xr:uid="{00000000-0005-0000-0000-0000A8130000}"/>
    <cellStyle name="_석 축A_토공(3지구)_토공(4지구)_토공(4지구)" xfId="6965" xr:uid="{00000000-0005-0000-0000-0000A9130000}"/>
    <cellStyle name="_석 축A_토공(4지구)" xfId="6966" xr:uid="{00000000-0005-0000-0000-0000AA130000}"/>
    <cellStyle name="_석 축A_토공(4지구)_토공(4지구)" xfId="6967" xr:uid="{00000000-0005-0000-0000-0000AB130000}"/>
    <cellStyle name="_석 축A_토공(4지구)_토공(4지구)_토공(3지구)" xfId="6968" xr:uid="{00000000-0005-0000-0000-0000AC130000}"/>
    <cellStyle name="_석 축A_토공(4지구)_토공(4지구)_토공(3지구)_토공(4지구)" xfId="6969" xr:uid="{00000000-0005-0000-0000-0000AD130000}"/>
    <cellStyle name="_석 축A_토공(4지구)_토공(4지구)_토공(3지구)_토공(4지구)_토공(4지구)" xfId="6970" xr:uid="{00000000-0005-0000-0000-0000AE130000}"/>
    <cellStyle name="_석 축A_토공(4지구)_토공(4지구)_토공(4지구)" xfId="6971" xr:uid="{00000000-0005-0000-0000-0000AF130000}"/>
    <cellStyle name="_석 축A_휀스" xfId="6972" xr:uid="{00000000-0005-0000-0000-0000B0130000}"/>
    <cellStyle name="_석교농로" xfId="6973" xr:uid="{00000000-0005-0000-0000-0000B1130000}"/>
    <cellStyle name="_석축공" xfId="6974" xr:uid="{00000000-0005-0000-0000-0000B2130000}"/>
    <cellStyle name="_석호교 토공수량" xfId="6975" xr:uid="{00000000-0005-0000-0000-0000B3130000}"/>
    <cellStyle name="_석호교 토공수량_02_금곡1교상부수량" xfId="6976" xr:uid="{00000000-0005-0000-0000-0000B4130000}"/>
    <cellStyle name="_선정(1)" xfId="6977" xr:uid="{00000000-0005-0000-0000-0000B5130000}"/>
    <cellStyle name="_선정(1)_선정안(삼산)" xfId="6978" xr:uid="{00000000-0005-0000-0000-0000B6130000}"/>
    <cellStyle name="_선정(1)_추풍령" xfId="6979" xr:uid="{00000000-0005-0000-0000-0000B7130000}"/>
    <cellStyle name="_선정(1)_추풍령-1" xfId="6980" xr:uid="{00000000-0005-0000-0000-0000B8130000}"/>
    <cellStyle name="_선정(2)" xfId="6981" xr:uid="{00000000-0005-0000-0000-0000B9130000}"/>
    <cellStyle name="_선정(2)_선정안(삼산)" xfId="6982" xr:uid="{00000000-0005-0000-0000-0000BA130000}"/>
    <cellStyle name="_선정(2)_추풍령" xfId="6983" xr:uid="{00000000-0005-0000-0000-0000BB130000}"/>
    <cellStyle name="_선정(2)_추풍령-1" xfId="6984" xr:uid="{00000000-0005-0000-0000-0000BC130000}"/>
    <cellStyle name="_선정(3)" xfId="6985" xr:uid="{00000000-0005-0000-0000-0000BD130000}"/>
    <cellStyle name="_선정(3)_선정안(삼산)" xfId="6986" xr:uid="{00000000-0005-0000-0000-0000BE130000}"/>
    <cellStyle name="_선정(3)_추풍령" xfId="6987" xr:uid="{00000000-0005-0000-0000-0000BF130000}"/>
    <cellStyle name="_선정(3)_추풍령-1" xfId="6988" xr:uid="{00000000-0005-0000-0000-0000C0130000}"/>
    <cellStyle name="_선정(4)" xfId="6989" xr:uid="{00000000-0005-0000-0000-0000C1130000}"/>
    <cellStyle name="_선정(4)_선정안(삼산)" xfId="6990" xr:uid="{00000000-0005-0000-0000-0000C2130000}"/>
    <cellStyle name="_선정(4)_추풍령" xfId="6991" xr:uid="{00000000-0005-0000-0000-0000C3130000}"/>
    <cellStyle name="_선정(4)_추풍령-1" xfId="6992" xr:uid="{00000000-0005-0000-0000-0000C4130000}"/>
    <cellStyle name="_선정(5)" xfId="6993" xr:uid="{00000000-0005-0000-0000-0000C5130000}"/>
    <cellStyle name="_선정(5)_선정안(삼산)" xfId="6994" xr:uid="{00000000-0005-0000-0000-0000C6130000}"/>
    <cellStyle name="_선정(5)_추풍령" xfId="6995" xr:uid="{00000000-0005-0000-0000-0000C7130000}"/>
    <cellStyle name="_선정(5)_추풍령-1" xfId="6996" xr:uid="{00000000-0005-0000-0000-0000C8130000}"/>
    <cellStyle name="_세륜세차시설(수량)" xfId="6997" xr:uid="{00000000-0005-0000-0000-0000C9130000}"/>
    <cellStyle name="_소단측구변경" xfId="6998" xr:uid="{00000000-0005-0000-0000-0000CA130000}"/>
    <cellStyle name="_수 량 연화.내감" xfId="6999" xr:uid="{00000000-0005-0000-0000-0000CB130000}"/>
    <cellStyle name="_수 량 연화.내감_Book1" xfId="7000" xr:uid="{00000000-0005-0000-0000-0000CC130000}"/>
    <cellStyle name="_수 량 연화.내감_Book4" xfId="7001" xr:uid="{00000000-0005-0000-0000-0000CD130000}"/>
    <cellStyle name="_수 량 연화.내감_관로공(죽산3..)" xfId="7002" xr:uid="{00000000-0005-0000-0000-0000CE130000}"/>
    <cellStyle name="_수 량 연화.내감_금산제수량(전체최종)" xfId="7003" xr:uid="{00000000-0005-0000-0000-0000CF130000}"/>
    <cellStyle name="_수 량 연화.내감_금산제수량(전체최종)_Book1" xfId="7004" xr:uid="{00000000-0005-0000-0000-0000D0130000}"/>
    <cellStyle name="_수 량 연화.내감_금산제수량(전체최종)_Book4" xfId="7005" xr:uid="{00000000-0005-0000-0000-0000D1130000}"/>
    <cellStyle name="_수 량 연화.내감_금산제수량(전체최종)_관로공(죽산3..)" xfId="7006" xr:uid="{00000000-0005-0000-0000-0000D2130000}"/>
    <cellStyle name="_수 량 연화.내감_금산제수량(전체최종)_부대공(금산)" xfId="7007" xr:uid="{00000000-0005-0000-0000-0000D3130000}"/>
    <cellStyle name="_수 량 연화.내감_금산제수량(전체최종)_부대공(죽산)" xfId="7008" xr:uid="{00000000-0005-0000-0000-0000D4130000}"/>
    <cellStyle name="_수 량 연화.내감_금산제수량(전체최종)_부대공(죽산)1" xfId="7009" xr:uid="{00000000-0005-0000-0000-0000D5130000}"/>
    <cellStyle name="_수 량 연화.내감_금산제수량(전체최종)_토공(3지구)" xfId="7010" xr:uid="{00000000-0005-0000-0000-0000D6130000}"/>
    <cellStyle name="_수 량 연화.내감_금산제수량(전체최종)_토공(3지구)_토공(4지구)" xfId="7011" xr:uid="{00000000-0005-0000-0000-0000D7130000}"/>
    <cellStyle name="_수 량 연화.내감_금산제수량(전체최종)_토공(3지구)_토공(4지구)_토공(4지구)" xfId="7012" xr:uid="{00000000-0005-0000-0000-0000D8130000}"/>
    <cellStyle name="_수 량 연화.내감_금산제수량(전체최종)_토공(4지구)" xfId="7013" xr:uid="{00000000-0005-0000-0000-0000D9130000}"/>
    <cellStyle name="_수 량 연화.내감_금산제수량(전체최종)_토공(4지구)_토공(4지구)" xfId="7014" xr:uid="{00000000-0005-0000-0000-0000DA130000}"/>
    <cellStyle name="_수 량 연화.내감_금산제수량(전체최종)_토공(4지구)_토공(4지구)_토공(3지구)" xfId="7015" xr:uid="{00000000-0005-0000-0000-0000DB130000}"/>
    <cellStyle name="_수 량 연화.내감_금산제수량(전체최종)_토공(4지구)_토공(4지구)_토공(3지구)_토공(4지구)" xfId="7016" xr:uid="{00000000-0005-0000-0000-0000DC130000}"/>
    <cellStyle name="_수 량 연화.내감_금산제수량(전체최종)_토공(4지구)_토공(4지구)_토공(3지구)_토공(4지구)_토공(4지구)" xfId="7017" xr:uid="{00000000-0005-0000-0000-0000DD130000}"/>
    <cellStyle name="_수 량 연화.내감_금산제수량(전체최종)_토공(4지구)_토공(4지구)_토공(4지구)" xfId="7018" xr:uid="{00000000-0005-0000-0000-0000DE130000}"/>
    <cellStyle name="_수 량 연화.내감_금산제수량(전체최종)_휀스" xfId="7019" xr:uid="{00000000-0005-0000-0000-0000DF130000}"/>
    <cellStyle name="_수 량 연화.내감_부대공(금산)" xfId="7020" xr:uid="{00000000-0005-0000-0000-0000E0130000}"/>
    <cellStyle name="_수 량 연화.내감_부대공(죽산)" xfId="7021" xr:uid="{00000000-0005-0000-0000-0000E1130000}"/>
    <cellStyle name="_수 량 연화.내감_부대공(죽산)1" xfId="7022" xr:uid="{00000000-0005-0000-0000-0000E2130000}"/>
    <cellStyle name="_수 량 연화.내감_토공(3지구)" xfId="7023" xr:uid="{00000000-0005-0000-0000-0000E3130000}"/>
    <cellStyle name="_수 량 연화.내감_토공(3지구)_토공(4지구)" xfId="7024" xr:uid="{00000000-0005-0000-0000-0000E4130000}"/>
    <cellStyle name="_수 량 연화.내감_토공(3지구)_토공(4지구)_토공(4지구)" xfId="7025" xr:uid="{00000000-0005-0000-0000-0000E5130000}"/>
    <cellStyle name="_수 량 연화.내감_토공(4지구)" xfId="7026" xr:uid="{00000000-0005-0000-0000-0000E6130000}"/>
    <cellStyle name="_수 량 연화.내감_토공(4지구)_토공(4지구)" xfId="7027" xr:uid="{00000000-0005-0000-0000-0000E7130000}"/>
    <cellStyle name="_수 량 연화.내감_토공(4지구)_토공(4지구)_토공(3지구)" xfId="7028" xr:uid="{00000000-0005-0000-0000-0000E8130000}"/>
    <cellStyle name="_수 량 연화.내감_토공(4지구)_토공(4지구)_토공(3지구)_토공(4지구)" xfId="7029" xr:uid="{00000000-0005-0000-0000-0000E9130000}"/>
    <cellStyle name="_수 량 연화.내감_토공(4지구)_토공(4지구)_토공(3지구)_토공(4지구)_토공(4지구)" xfId="7030" xr:uid="{00000000-0005-0000-0000-0000EA130000}"/>
    <cellStyle name="_수 량 연화.내감_토공(4지구)_토공(4지구)_토공(4지구)" xfId="7031" xr:uid="{00000000-0005-0000-0000-0000EB130000}"/>
    <cellStyle name="_수 량 연화.내감_휀스" xfId="7032" xr:uid="{00000000-0005-0000-0000-0000EC130000}"/>
    <cellStyle name="_수량" xfId="472" xr:uid="{00000000-0005-0000-0000-0000ED130000}"/>
    <cellStyle name="_수량 2" xfId="11282" xr:uid="{00000000-0005-0000-0000-0000EE130000}"/>
    <cellStyle name="_수량 3" xfId="11283" xr:uid="{00000000-0005-0000-0000-0000EF130000}"/>
    <cellStyle name="_수량 4" xfId="11284" xr:uid="{00000000-0005-0000-0000-0000F0130000}"/>
    <cellStyle name="_수량 5" xfId="11285" xr:uid="{00000000-0005-0000-0000-0000F1130000}"/>
    <cellStyle name="_수량(말미골천)" xfId="473" xr:uid="{00000000-0005-0000-0000-0000F2130000}"/>
    <cellStyle name="_수량(말미골천)_4.포장수량" xfId="474" xr:uid="{00000000-0005-0000-0000-0000F3130000}"/>
    <cellStyle name="_수량_1" xfId="7033" xr:uid="{00000000-0005-0000-0000-0000F4130000}"/>
    <cellStyle name="_수량_2" xfId="7034" xr:uid="{00000000-0005-0000-0000-0000F5130000}"/>
    <cellStyle name="_수량_4.포장수량" xfId="475" xr:uid="{00000000-0005-0000-0000-0000F6130000}"/>
    <cellStyle name="_수량1" xfId="7035" xr:uid="{00000000-0005-0000-0000-0000F7130000}"/>
    <cellStyle name="_수량1_1" xfId="7036" xr:uid="{00000000-0005-0000-0000-0000F8130000}"/>
    <cellStyle name="_수량2" xfId="7037" xr:uid="{00000000-0005-0000-0000-0000F9130000}"/>
    <cellStyle name="_수량2_1" xfId="7038" xr:uid="{00000000-0005-0000-0000-0000FA130000}"/>
    <cellStyle name="_수량last" xfId="7039" xr:uid="{00000000-0005-0000-0000-0000FB130000}"/>
    <cellStyle name="_수량last_1" xfId="7040" xr:uid="{00000000-0005-0000-0000-0000FC130000}"/>
    <cellStyle name="_수량last_2" xfId="7041" xr:uid="{00000000-0005-0000-0000-0000FD130000}"/>
    <cellStyle name="_수량금회 연화.내감" xfId="7042" xr:uid="{00000000-0005-0000-0000-0000FE130000}"/>
    <cellStyle name="_수량금회 연화.내감_Book1" xfId="7043" xr:uid="{00000000-0005-0000-0000-0000FF130000}"/>
    <cellStyle name="_수량금회 연화.내감_Book4" xfId="7044" xr:uid="{00000000-0005-0000-0000-000000140000}"/>
    <cellStyle name="_수량금회 연화.내감_관로공(죽산3..)" xfId="7045" xr:uid="{00000000-0005-0000-0000-000001140000}"/>
    <cellStyle name="_수량금회 연화.내감_금산제수량(전체최종)" xfId="7046" xr:uid="{00000000-0005-0000-0000-000002140000}"/>
    <cellStyle name="_수량금회 연화.내감_금산제수량(전체최종)_Book1" xfId="7047" xr:uid="{00000000-0005-0000-0000-000003140000}"/>
    <cellStyle name="_수량금회 연화.내감_금산제수량(전체최종)_Book4" xfId="7048" xr:uid="{00000000-0005-0000-0000-000004140000}"/>
    <cellStyle name="_수량금회 연화.내감_금산제수량(전체최종)_관로공(죽산3..)" xfId="7049" xr:uid="{00000000-0005-0000-0000-000005140000}"/>
    <cellStyle name="_수량금회 연화.내감_금산제수량(전체최종)_부대공(금산)" xfId="7050" xr:uid="{00000000-0005-0000-0000-000006140000}"/>
    <cellStyle name="_수량금회 연화.내감_금산제수량(전체최종)_부대공(죽산)" xfId="7051" xr:uid="{00000000-0005-0000-0000-000007140000}"/>
    <cellStyle name="_수량금회 연화.내감_금산제수량(전체최종)_부대공(죽산)1" xfId="7052" xr:uid="{00000000-0005-0000-0000-000008140000}"/>
    <cellStyle name="_수량금회 연화.내감_금산제수량(전체최종)_토공(3지구)" xfId="7053" xr:uid="{00000000-0005-0000-0000-000009140000}"/>
    <cellStyle name="_수량금회 연화.내감_금산제수량(전체최종)_토공(3지구)_토공(4지구)" xfId="7054" xr:uid="{00000000-0005-0000-0000-00000A140000}"/>
    <cellStyle name="_수량금회 연화.내감_금산제수량(전체최종)_토공(3지구)_토공(4지구)_토공(4지구)" xfId="7055" xr:uid="{00000000-0005-0000-0000-00000B140000}"/>
    <cellStyle name="_수량금회 연화.내감_금산제수량(전체최종)_토공(4지구)" xfId="7056" xr:uid="{00000000-0005-0000-0000-00000C140000}"/>
    <cellStyle name="_수량금회 연화.내감_금산제수량(전체최종)_토공(4지구)_토공(4지구)" xfId="7057" xr:uid="{00000000-0005-0000-0000-00000D140000}"/>
    <cellStyle name="_수량금회 연화.내감_금산제수량(전체최종)_토공(4지구)_토공(4지구)_토공(3지구)" xfId="7058" xr:uid="{00000000-0005-0000-0000-00000E140000}"/>
    <cellStyle name="_수량금회 연화.내감_금산제수량(전체최종)_토공(4지구)_토공(4지구)_토공(3지구)_토공(4지구)" xfId="7059" xr:uid="{00000000-0005-0000-0000-00000F140000}"/>
    <cellStyle name="_수량금회 연화.내감_금산제수량(전체최종)_토공(4지구)_토공(4지구)_토공(3지구)_토공(4지구)_토공(4지구)" xfId="7060" xr:uid="{00000000-0005-0000-0000-000010140000}"/>
    <cellStyle name="_수량금회 연화.내감_금산제수량(전체최종)_토공(4지구)_토공(4지구)_토공(4지구)" xfId="7061" xr:uid="{00000000-0005-0000-0000-000011140000}"/>
    <cellStyle name="_수량금회 연화.내감_금산제수량(전체최종)_휀스" xfId="7062" xr:uid="{00000000-0005-0000-0000-000012140000}"/>
    <cellStyle name="_수량금회 연화.내감_부대공(금산)" xfId="7063" xr:uid="{00000000-0005-0000-0000-000013140000}"/>
    <cellStyle name="_수량금회 연화.내감_부대공(죽산)" xfId="7064" xr:uid="{00000000-0005-0000-0000-000014140000}"/>
    <cellStyle name="_수량금회 연화.내감_부대공(죽산)1" xfId="7065" xr:uid="{00000000-0005-0000-0000-000015140000}"/>
    <cellStyle name="_수량금회 연화.내감_토공(3지구)" xfId="7066" xr:uid="{00000000-0005-0000-0000-000016140000}"/>
    <cellStyle name="_수량금회 연화.내감_토공(3지구)_토공(4지구)" xfId="7067" xr:uid="{00000000-0005-0000-0000-000017140000}"/>
    <cellStyle name="_수량금회 연화.내감_토공(3지구)_토공(4지구)_토공(4지구)" xfId="7068" xr:uid="{00000000-0005-0000-0000-000018140000}"/>
    <cellStyle name="_수량금회 연화.내감_토공(4지구)" xfId="7069" xr:uid="{00000000-0005-0000-0000-000019140000}"/>
    <cellStyle name="_수량금회 연화.내감_토공(4지구)_토공(4지구)" xfId="7070" xr:uid="{00000000-0005-0000-0000-00001A140000}"/>
    <cellStyle name="_수량금회 연화.내감_토공(4지구)_토공(4지구)_토공(3지구)" xfId="7071" xr:uid="{00000000-0005-0000-0000-00001B140000}"/>
    <cellStyle name="_수량금회 연화.내감_토공(4지구)_토공(4지구)_토공(3지구)_토공(4지구)" xfId="7072" xr:uid="{00000000-0005-0000-0000-00001C140000}"/>
    <cellStyle name="_수량금회 연화.내감_토공(4지구)_토공(4지구)_토공(3지구)_토공(4지구)_토공(4지구)" xfId="7073" xr:uid="{00000000-0005-0000-0000-00001D140000}"/>
    <cellStyle name="_수량금회 연화.내감_토공(4지구)_토공(4지구)_토공(4지구)" xfId="7074" xr:uid="{00000000-0005-0000-0000-00001E140000}"/>
    <cellStyle name="_수량금회 연화.내감_휀스" xfId="7075" xr:uid="{00000000-0005-0000-0000-00001F140000}"/>
    <cellStyle name="_수량산출" xfId="7076" xr:uid="{00000000-0005-0000-0000-000020140000}"/>
    <cellStyle name="_수량산출 구눌하수도" xfId="7077" xr:uid="{00000000-0005-0000-0000-000021140000}"/>
    <cellStyle name="_수량산출 구눌하수도_Book1" xfId="7078" xr:uid="{00000000-0005-0000-0000-000022140000}"/>
    <cellStyle name="_수량산출 구눌하수도_Book4" xfId="7079" xr:uid="{00000000-0005-0000-0000-000023140000}"/>
    <cellStyle name="_수량산출 구눌하수도_관로공(죽산3..)" xfId="7080" xr:uid="{00000000-0005-0000-0000-000024140000}"/>
    <cellStyle name="_수량산출 구눌하수도_금산제수량(전체최종)" xfId="7081" xr:uid="{00000000-0005-0000-0000-000025140000}"/>
    <cellStyle name="_수량산출 구눌하수도_금산제수량(전체최종)_Book1" xfId="7082" xr:uid="{00000000-0005-0000-0000-000026140000}"/>
    <cellStyle name="_수량산출 구눌하수도_금산제수량(전체최종)_Book4" xfId="7083" xr:uid="{00000000-0005-0000-0000-000027140000}"/>
    <cellStyle name="_수량산출 구눌하수도_금산제수량(전체최종)_관로공(죽산3..)" xfId="7084" xr:uid="{00000000-0005-0000-0000-000028140000}"/>
    <cellStyle name="_수량산출 구눌하수도_금산제수량(전체최종)_부대공(금산)" xfId="7085" xr:uid="{00000000-0005-0000-0000-000029140000}"/>
    <cellStyle name="_수량산출 구눌하수도_금산제수량(전체최종)_부대공(죽산)" xfId="7086" xr:uid="{00000000-0005-0000-0000-00002A140000}"/>
    <cellStyle name="_수량산출 구눌하수도_금산제수량(전체최종)_부대공(죽산)1" xfId="7087" xr:uid="{00000000-0005-0000-0000-00002B140000}"/>
    <cellStyle name="_수량산출 구눌하수도_금산제수량(전체최종)_토공(3지구)" xfId="7088" xr:uid="{00000000-0005-0000-0000-00002C140000}"/>
    <cellStyle name="_수량산출 구눌하수도_금산제수량(전체최종)_토공(3지구)_토공(4지구)" xfId="7089" xr:uid="{00000000-0005-0000-0000-00002D140000}"/>
    <cellStyle name="_수량산출 구눌하수도_금산제수량(전체최종)_토공(3지구)_토공(4지구)_토공(4지구)" xfId="7090" xr:uid="{00000000-0005-0000-0000-00002E140000}"/>
    <cellStyle name="_수량산출 구눌하수도_금산제수량(전체최종)_토공(4지구)" xfId="7091" xr:uid="{00000000-0005-0000-0000-00002F140000}"/>
    <cellStyle name="_수량산출 구눌하수도_금산제수량(전체최종)_토공(4지구)_토공(4지구)" xfId="7092" xr:uid="{00000000-0005-0000-0000-000030140000}"/>
    <cellStyle name="_수량산출 구눌하수도_금산제수량(전체최종)_토공(4지구)_토공(4지구)_토공(3지구)" xfId="7093" xr:uid="{00000000-0005-0000-0000-000031140000}"/>
    <cellStyle name="_수량산출 구눌하수도_금산제수량(전체최종)_토공(4지구)_토공(4지구)_토공(3지구)_토공(4지구)" xfId="7094" xr:uid="{00000000-0005-0000-0000-000032140000}"/>
    <cellStyle name="_수량산출 구눌하수도_금산제수량(전체최종)_토공(4지구)_토공(4지구)_토공(3지구)_토공(4지구)_토공(4지구)" xfId="7095" xr:uid="{00000000-0005-0000-0000-000033140000}"/>
    <cellStyle name="_수량산출 구눌하수도_금산제수량(전체최종)_토공(4지구)_토공(4지구)_토공(4지구)" xfId="7096" xr:uid="{00000000-0005-0000-0000-000034140000}"/>
    <cellStyle name="_수량산출 구눌하수도_금산제수량(전체최종)_휀스" xfId="7097" xr:uid="{00000000-0005-0000-0000-000035140000}"/>
    <cellStyle name="_수량산출 구눌하수도_부대공(금산)" xfId="7098" xr:uid="{00000000-0005-0000-0000-000036140000}"/>
    <cellStyle name="_수량산출 구눌하수도_부대공(죽산)" xfId="7099" xr:uid="{00000000-0005-0000-0000-000037140000}"/>
    <cellStyle name="_수량산출 구눌하수도_부대공(죽산)1" xfId="7100" xr:uid="{00000000-0005-0000-0000-000038140000}"/>
    <cellStyle name="_수량산출 구눌하수도_토공(3지구)" xfId="7101" xr:uid="{00000000-0005-0000-0000-000039140000}"/>
    <cellStyle name="_수량산출 구눌하수도_토공(3지구)_토공(4지구)" xfId="7102" xr:uid="{00000000-0005-0000-0000-00003A140000}"/>
    <cellStyle name="_수량산출 구눌하수도_토공(3지구)_토공(4지구)_토공(4지구)" xfId="7103" xr:uid="{00000000-0005-0000-0000-00003B140000}"/>
    <cellStyle name="_수량산출 구눌하수도_토공(4지구)" xfId="7104" xr:uid="{00000000-0005-0000-0000-00003C140000}"/>
    <cellStyle name="_수량산출 구눌하수도_토공(4지구)_토공(4지구)" xfId="7105" xr:uid="{00000000-0005-0000-0000-00003D140000}"/>
    <cellStyle name="_수량산출 구눌하수도_토공(4지구)_토공(4지구)_토공(3지구)" xfId="7106" xr:uid="{00000000-0005-0000-0000-00003E140000}"/>
    <cellStyle name="_수량산출 구눌하수도_토공(4지구)_토공(4지구)_토공(3지구)_토공(4지구)" xfId="7107" xr:uid="{00000000-0005-0000-0000-00003F140000}"/>
    <cellStyle name="_수량산출 구눌하수도_토공(4지구)_토공(4지구)_토공(3지구)_토공(4지구)_토공(4지구)" xfId="7108" xr:uid="{00000000-0005-0000-0000-000040140000}"/>
    <cellStyle name="_수량산출 구눌하수도_토공(4지구)_토공(4지구)_토공(4지구)" xfId="7109" xr:uid="{00000000-0005-0000-0000-000041140000}"/>
    <cellStyle name="_수량산출 구눌하수도_휀스" xfId="7110" xr:uid="{00000000-0005-0000-0000-000042140000}"/>
    <cellStyle name="_수량산출 음지하천" xfId="7111" xr:uid="{00000000-0005-0000-0000-000043140000}"/>
    <cellStyle name="_수량산출 음지하천_Book1" xfId="7112" xr:uid="{00000000-0005-0000-0000-000044140000}"/>
    <cellStyle name="_수량산출 음지하천_Book4" xfId="7113" xr:uid="{00000000-0005-0000-0000-000045140000}"/>
    <cellStyle name="_수량산출 음지하천_관로공(죽산3..)" xfId="7114" xr:uid="{00000000-0005-0000-0000-000046140000}"/>
    <cellStyle name="_수량산출 음지하천_금산제수량(전체최종)" xfId="7115" xr:uid="{00000000-0005-0000-0000-000047140000}"/>
    <cellStyle name="_수량산출 음지하천_금산제수량(전체최종)_Book1" xfId="7116" xr:uid="{00000000-0005-0000-0000-000048140000}"/>
    <cellStyle name="_수량산출 음지하천_금산제수량(전체최종)_Book4" xfId="7117" xr:uid="{00000000-0005-0000-0000-000049140000}"/>
    <cellStyle name="_수량산출 음지하천_금산제수량(전체최종)_관로공(죽산3..)" xfId="7118" xr:uid="{00000000-0005-0000-0000-00004A140000}"/>
    <cellStyle name="_수량산출 음지하천_금산제수량(전체최종)_부대공(금산)" xfId="7119" xr:uid="{00000000-0005-0000-0000-00004B140000}"/>
    <cellStyle name="_수량산출 음지하천_금산제수량(전체최종)_부대공(죽산)" xfId="7120" xr:uid="{00000000-0005-0000-0000-00004C140000}"/>
    <cellStyle name="_수량산출 음지하천_금산제수량(전체최종)_부대공(죽산)1" xfId="7121" xr:uid="{00000000-0005-0000-0000-00004D140000}"/>
    <cellStyle name="_수량산출 음지하천_금산제수량(전체최종)_토공(3지구)" xfId="7122" xr:uid="{00000000-0005-0000-0000-00004E140000}"/>
    <cellStyle name="_수량산출 음지하천_금산제수량(전체최종)_토공(3지구)_토공(4지구)" xfId="7123" xr:uid="{00000000-0005-0000-0000-00004F140000}"/>
    <cellStyle name="_수량산출 음지하천_금산제수량(전체최종)_토공(3지구)_토공(4지구)_토공(4지구)" xfId="7124" xr:uid="{00000000-0005-0000-0000-000050140000}"/>
    <cellStyle name="_수량산출 음지하천_금산제수량(전체최종)_토공(4지구)" xfId="7125" xr:uid="{00000000-0005-0000-0000-000051140000}"/>
    <cellStyle name="_수량산출 음지하천_금산제수량(전체최종)_토공(4지구)_토공(4지구)" xfId="7126" xr:uid="{00000000-0005-0000-0000-000052140000}"/>
    <cellStyle name="_수량산출 음지하천_금산제수량(전체최종)_토공(4지구)_토공(4지구)_토공(3지구)" xfId="7127" xr:uid="{00000000-0005-0000-0000-000053140000}"/>
    <cellStyle name="_수량산출 음지하천_금산제수량(전체최종)_토공(4지구)_토공(4지구)_토공(3지구)_토공(4지구)" xfId="7128" xr:uid="{00000000-0005-0000-0000-000054140000}"/>
    <cellStyle name="_수량산출 음지하천_금산제수량(전체최종)_토공(4지구)_토공(4지구)_토공(3지구)_토공(4지구)_토공(4지구)" xfId="7129" xr:uid="{00000000-0005-0000-0000-000055140000}"/>
    <cellStyle name="_수량산출 음지하천_금산제수량(전체최종)_토공(4지구)_토공(4지구)_토공(4지구)" xfId="7130" xr:uid="{00000000-0005-0000-0000-000056140000}"/>
    <cellStyle name="_수량산출 음지하천_금산제수량(전체최종)_휀스" xfId="7131" xr:uid="{00000000-0005-0000-0000-000057140000}"/>
    <cellStyle name="_수량산출 음지하천_부대공(금산)" xfId="7132" xr:uid="{00000000-0005-0000-0000-000058140000}"/>
    <cellStyle name="_수량산출 음지하천_부대공(죽산)" xfId="7133" xr:uid="{00000000-0005-0000-0000-000059140000}"/>
    <cellStyle name="_수량산출 음지하천_부대공(죽산)1" xfId="7134" xr:uid="{00000000-0005-0000-0000-00005A140000}"/>
    <cellStyle name="_수량산출 음지하천_토공(3지구)" xfId="7135" xr:uid="{00000000-0005-0000-0000-00005B140000}"/>
    <cellStyle name="_수량산출 음지하천_토공(3지구)_토공(4지구)" xfId="7136" xr:uid="{00000000-0005-0000-0000-00005C140000}"/>
    <cellStyle name="_수량산출 음지하천_토공(3지구)_토공(4지구)_토공(4지구)" xfId="7137" xr:uid="{00000000-0005-0000-0000-00005D140000}"/>
    <cellStyle name="_수량산출 음지하천_토공(4지구)" xfId="7138" xr:uid="{00000000-0005-0000-0000-00005E140000}"/>
    <cellStyle name="_수량산출 음지하천_토공(4지구)_토공(4지구)" xfId="7139" xr:uid="{00000000-0005-0000-0000-00005F140000}"/>
    <cellStyle name="_수량산출 음지하천_토공(4지구)_토공(4지구)_토공(3지구)" xfId="7140" xr:uid="{00000000-0005-0000-0000-000060140000}"/>
    <cellStyle name="_수량산출 음지하천_토공(4지구)_토공(4지구)_토공(3지구)_토공(4지구)" xfId="7141" xr:uid="{00000000-0005-0000-0000-000061140000}"/>
    <cellStyle name="_수량산출 음지하천_토공(4지구)_토공(4지구)_토공(3지구)_토공(4지구)_토공(4지구)" xfId="7142" xr:uid="{00000000-0005-0000-0000-000062140000}"/>
    <cellStyle name="_수량산출 음지하천_토공(4지구)_토공(4지구)_토공(4지구)" xfId="7143" xr:uid="{00000000-0005-0000-0000-000063140000}"/>
    <cellStyle name="_수량산출 음지하천_휀스" xfId="7144" xr:uid="{00000000-0005-0000-0000-000064140000}"/>
    <cellStyle name="_수량산출서" xfId="476" xr:uid="{00000000-0005-0000-0000-000065140000}"/>
    <cellStyle name="_수량산출서_4.포장수량" xfId="477" xr:uid="{00000000-0005-0000-0000-000066140000}"/>
    <cellStyle name="_수량산출용지" xfId="7145" xr:uid="{00000000-0005-0000-0000-000067140000}"/>
    <cellStyle name="_수회구조물공" xfId="7146" xr:uid="{00000000-0005-0000-0000-000068140000}"/>
    <cellStyle name="_수회토공" xfId="7147" xr:uid="{00000000-0005-0000-0000-000069140000}"/>
    <cellStyle name="_수회포장공" xfId="7148" xr:uid="{00000000-0005-0000-0000-00006A140000}"/>
    <cellStyle name="_승본도로수량(금회분)" xfId="7149" xr:uid="{00000000-0005-0000-0000-00006B140000}"/>
    <cellStyle name="_승본도로수량(금회분)_Book1" xfId="7150" xr:uid="{00000000-0005-0000-0000-00006C140000}"/>
    <cellStyle name="_승본도로수량(금회분)_Book4" xfId="7151" xr:uid="{00000000-0005-0000-0000-00006D140000}"/>
    <cellStyle name="_승본도로수량(금회분)_관로공(죽산3..)" xfId="7152" xr:uid="{00000000-0005-0000-0000-00006E140000}"/>
    <cellStyle name="_승본도로수량(금회분)_부대공(금산)" xfId="7153" xr:uid="{00000000-0005-0000-0000-00006F140000}"/>
    <cellStyle name="_승본도로수량(금회분)_부대공(죽산)" xfId="7154" xr:uid="{00000000-0005-0000-0000-000070140000}"/>
    <cellStyle name="_승본도로수량(금회분)_부대공(죽산)1" xfId="7155" xr:uid="{00000000-0005-0000-0000-000071140000}"/>
    <cellStyle name="_승본도로수량(금회분)_토공(3지구)" xfId="7156" xr:uid="{00000000-0005-0000-0000-000072140000}"/>
    <cellStyle name="_승본도로수량(금회분)_토공(3지구)_토공(4지구)" xfId="7157" xr:uid="{00000000-0005-0000-0000-000073140000}"/>
    <cellStyle name="_승본도로수량(금회분)_토공(3지구)_토공(4지구)_토공(4지구)" xfId="7158" xr:uid="{00000000-0005-0000-0000-000074140000}"/>
    <cellStyle name="_승본도로수량(금회분)_토공(4지구)" xfId="7159" xr:uid="{00000000-0005-0000-0000-000075140000}"/>
    <cellStyle name="_승본도로수량(금회분)_토공(4지구)_토공(4지구)" xfId="7160" xr:uid="{00000000-0005-0000-0000-000076140000}"/>
    <cellStyle name="_승본도로수량(금회분)_토공(4지구)_토공(4지구)_토공(3지구)" xfId="7161" xr:uid="{00000000-0005-0000-0000-000077140000}"/>
    <cellStyle name="_승본도로수량(금회분)_토공(4지구)_토공(4지구)_토공(3지구)_토공(4지구)" xfId="7162" xr:uid="{00000000-0005-0000-0000-000078140000}"/>
    <cellStyle name="_승본도로수량(금회분)_토공(4지구)_토공(4지구)_토공(3지구)_토공(4지구)_토공(4지구)" xfId="7163" xr:uid="{00000000-0005-0000-0000-000079140000}"/>
    <cellStyle name="_승본도로수량(금회분)_토공(4지구)_토공(4지구)_토공(4지구)" xfId="7164" xr:uid="{00000000-0005-0000-0000-00007A140000}"/>
    <cellStyle name="_승본도로수량(금회분)_휀스" xfId="7165" xr:uid="{00000000-0005-0000-0000-00007B140000}"/>
    <cellStyle name="_승본도로수량산출" xfId="7166" xr:uid="{00000000-0005-0000-0000-00007C140000}"/>
    <cellStyle name="_승본도로수량산출_Book1" xfId="7167" xr:uid="{00000000-0005-0000-0000-00007D140000}"/>
    <cellStyle name="_승본도로수량산출_Book4" xfId="7168" xr:uid="{00000000-0005-0000-0000-00007E140000}"/>
    <cellStyle name="_승본도로수량산출_관로공(죽산3..)" xfId="7169" xr:uid="{00000000-0005-0000-0000-00007F140000}"/>
    <cellStyle name="_승본도로수량산출_부대공(금산)" xfId="7170" xr:uid="{00000000-0005-0000-0000-000080140000}"/>
    <cellStyle name="_승본도로수량산출_부대공(죽산)" xfId="7171" xr:uid="{00000000-0005-0000-0000-000081140000}"/>
    <cellStyle name="_승본도로수량산출_부대공(죽산)1" xfId="7172" xr:uid="{00000000-0005-0000-0000-000082140000}"/>
    <cellStyle name="_승본도로수량산출_토공(3지구)" xfId="7173" xr:uid="{00000000-0005-0000-0000-000083140000}"/>
    <cellStyle name="_승본도로수량산출_토공(3지구)_토공(4지구)" xfId="7174" xr:uid="{00000000-0005-0000-0000-000084140000}"/>
    <cellStyle name="_승본도로수량산출_토공(3지구)_토공(4지구)_토공(4지구)" xfId="7175" xr:uid="{00000000-0005-0000-0000-000085140000}"/>
    <cellStyle name="_승본도로수량산출_토공(4지구)" xfId="7176" xr:uid="{00000000-0005-0000-0000-000086140000}"/>
    <cellStyle name="_승본도로수량산출_토공(4지구)_토공(4지구)" xfId="7177" xr:uid="{00000000-0005-0000-0000-000087140000}"/>
    <cellStyle name="_승본도로수량산출_토공(4지구)_토공(4지구)_토공(3지구)" xfId="7178" xr:uid="{00000000-0005-0000-0000-000088140000}"/>
    <cellStyle name="_승본도로수량산출_토공(4지구)_토공(4지구)_토공(3지구)_토공(4지구)" xfId="7179" xr:uid="{00000000-0005-0000-0000-000089140000}"/>
    <cellStyle name="_승본도로수량산출_토공(4지구)_토공(4지구)_토공(3지구)_토공(4지구)_토공(4지구)" xfId="7180" xr:uid="{00000000-0005-0000-0000-00008A140000}"/>
    <cellStyle name="_승본도로수량산출_토공(4지구)_토공(4지구)_토공(4지구)" xfId="7181" xr:uid="{00000000-0005-0000-0000-00008B140000}"/>
    <cellStyle name="_승본도로수량산출_휀스" xfId="7182" xr:uid="{00000000-0005-0000-0000-00008C140000}"/>
    <cellStyle name="_신금교하부수량" xfId="7183" xr:uid="{00000000-0005-0000-0000-00008D140000}"/>
    <cellStyle name="_신금교하부수량_02_금곡1교상부수량" xfId="7184" xr:uid="{00000000-0005-0000-0000-00008E140000}"/>
    <cellStyle name="_신단천깨기" xfId="7185" xr:uid="{00000000-0005-0000-0000-00008F140000}"/>
    <cellStyle name="_신당천수량 변경(전체)" xfId="7186" xr:uid="{00000000-0005-0000-0000-000090140000}"/>
    <cellStyle name="_신당천수량 변경(전체)_Book1" xfId="7187" xr:uid="{00000000-0005-0000-0000-000091140000}"/>
    <cellStyle name="_신당천수량 변경(전체)_Book4" xfId="7188" xr:uid="{00000000-0005-0000-0000-000092140000}"/>
    <cellStyle name="_신당천수량 변경(전체)_관로공(죽산3..)" xfId="7189" xr:uid="{00000000-0005-0000-0000-000093140000}"/>
    <cellStyle name="_신당천수량 변경(전체)_부대공(금산)" xfId="7190" xr:uid="{00000000-0005-0000-0000-000094140000}"/>
    <cellStyle name="_신당천수량 변경(전체)_부대공(죽산)" xfId="7191" xr:uid="{00000000-0005-0000-0000-000095140000}"/>
    <cellStyle name="_신당천수량 변경(전체)_부대공(죽산)1" xfId="7192" xr:uid="{00000000-0005-0000-0000-000096140000}"/>
    <cellStyle name="_신당천수량 변경(전체)_토공(3지구)" xfId="7193" xr:uid="{00000000-0005-0000-0000-000097140000}"/>
    <cellStyle name="_신당천수량 변경(전체)_토공(3지구)_토공(4지구)" xfId="7194" xr:uid="{00000000-0005-0000-0000-000098140000}"/>
    <cellStyle name="_신당천수량 변경(전체)_토공(3지구)_토공(4지구)_토공(4지구)" xfId="7195" xr:uid="{00000000-0005-0000-0000-000099140000}"/>
    <cellStyle name="_신당천수량 변경(전체)_토공(4지구)" xfId="7196" xr:uid="{00000000-0005-0000-0000-00009A140000}"/>
    <cellStyle name="_신당천수량 변경(전체)_토공(4지구)_토공(4지구)" xfId="7197" xr:uid="{00000000-0005-0000-0000-00009B140000}"/>
    <cellStyle name="_신당천수량 변경(전체)_토공(4지구)_토공(4지구)_토공(3지구)" xfId="7198" xr:uid="{00000000-0005-0000-0000-00009C140000}"/>
    <cellStyle name="_신당천수량 변경(전체)_토공(4지구)_토공(4지구)_토공(3지구)_토공(4지구)" xfId="7199" xr:uid="{00000000-0005-0000-0000-00009D140000}"/>
    <cellStyle name="_신당천수량 변경(전체)_토공(4지구)_토공(4지구)_토공(3지구)_토공(4지구)_토공(4지구)" xfId="7200" xr:uid="{00000000-0005-0000-0000-00009E140000}"/>
    <cellStyle name="_신당천수량 변경(전체)_토공(4지구)_토공(4지구)_토공(4지구)" xfId="7201" xr:uid="{00000000-0005-0000-0000-00009F140000}"/>
    <cellStyle name="_신당천수량 변경(전체)_휀스" xfId="7202" xr:uid="{00000000-0005-0000-0000-0000A0140000}"/>
    <cellStyle name="_신대" xfId="7203" xr:uid="{00000000-0005-0000-0000-0000A1140000}"/>
    <cellStyle name="_신대농로" xfId="7204" xr:uid="{00000000-0005-0000-0000-0000A2140000}"/>
    <cellStyle name="_신언1공구수량산출" xfId="7205" xr:uid="{00000000-0005-0000-0000-0000A3140000}"/>
    <cellStyle name="_신촌교수량산출" xfId="7206" xr:uid="{00000000-0005-0000-0000-0000A4140000}"/>
    <cellStyle name="_암  거" xfId="7207" xr:uid="{00000000-0005-0000-0000-0000A5140000}"/>
    <cellStyle name="_암  거_Book1" xfId="7208" xr:uid="{00000000-0005-0000-0000-0000A6140000}"/>
    <cellStyle name="_암  거_Book4" xfId="7209" xr:uid="{00000000-0005-0000-0000-0000A7140000}"/>
    <cellStyle name="_암  거_관로공(죽산3..)" xfId="7210" xr:uid="{00000000-0005-0000-0000-0000A8140000}"/>
    <cellStyle name="_암  거_부대공(금산)" xfId="7211" xr:uid="{00000000-0005-0000-0000-0000A9140000}"/>
    <cellStyle name="_암  거_부대공(죽산)" xfId="7212" xr:uid="{00000000-0005-0000-0000-0000AA140000}"/>
    <cellStyle name="_암  거_부대공(죽산)1" xfId="7213" xr:uid="{00000000-0005-0000-0000-0000AB140000}"/>
    <cellStyle name="_암  거_토공(3지구)" xfId="7214" xr:uid="{00000000-0005-0000-0000-0000AC140000}"/>
    <cellStyle name="_암  거_토공(3지구)_토공(4지구)" xfId="7215" xr:uid="{00000000-0005-0000-0000-0000AD140000}"/>
    <cellStyle name="_암  거_토공(3지구)_토공(4지구)_토공(4지구)" xfId="7216" xr:uid="{00000000-0005-0000-0000-0000AE140000}"/>
    <cellStyle name="_암  거_토공(4지구)" xfId="7217" xr:uid="{00000000-0005-0000-0000-0000AF140000}"/>
    <cellStyle name="_암  거_토공(4지구)_토공(4지구)" xfId="7218" xr:uid="{00000000-0005-0000-0000-0000B0140000}"/>
    <cellStyle name="_암  거_토공(4지구)_토공(4지구)_토공(3지구)" xfId="7219" xr:uid="{00000000-0005-0000-0000-0000B1140000}"/>
    <cellStyle name="_암  거_토공(4지구)_토공(4지구)_토공(3지구)_토공(4지구)" xfId="7220" xr:uid="{00000000-0005-0000-0000-0000B2140000}"/>
    <cellStyle name="_암  거_토공(4지구)_토공(4지구)_토공(3지구)_토공(4지구)_토공(4지구)" xfId="7221" xr:uid="{00000000-0005-0000-0000-0000B3140000}"/>
    <cellStyle name="_암  거_토공(4지구)_토공(4지구)_토공(4지구)" xfId="7222" xr:uid="{00000000-0005-0000-0000-0000B4140000}"/>
    <cellStyle name="_암  거_휀스" xfId="7223" xr:uid="{00000000-0005-0000-0000-0000B5140000}"/>
    <cellStyle name="_암  거04" xfId="7224" xr:uid="{00000000-0005-0000-0000-0000B6140000}"/>
    <cellStyle name="_암  거04_Book1" xfId="7225" xr:uid="{00000000-0005-0000-0000-0000B7140000}"/>
    <cellStyle name="_암  거04_Book4" xfId="7226" xr:uid="{00000000-0005-0000-0000-0000B8140000}"/>
    <cellStyle name="_암  거04_관로공(죽산3..)" xfId="7227" xr:uid="{00000000-0005-0000-0000-0000B9140000}"/>
    <cellStyle name="_암  거04_부대공(금산)" xfId="7228" xr:uid="{00000000-0005-0000-0000-0000BA140000}"/>
    <cellStyle name="_암  거04_부대공(죽산)" xfId="7229" xr:uid="{00000000-0005-0000-0000-0000BB140000}"/>
    <cellStyle name="_암  거04_부대공(죽산)1" xfId="7230" xr:uid="{00000000-0005-0000-0000-0000BC140000}"/>
    <cellStyle name="_암  거04_토공(3지구)" xfId="7231" xr:uid="{00000000-0005-0000-0000-0000BD140000}"/>
    <cellStyle name="_암  거04_토공(3지구)_토공(4지구)" xfId="7232" xr:uid="{00000000-0005-0000-0000-0000BE140000}"/>
    <cellStyle name="_암  거04_토공(3지구)_토공(4지구)_토공(4지구)" xfId="7233" xr:uid="{00000000-0005-0000-0000-0000BF140000}"/>
    <cellStyle name="_암  거04_토공(4지구)" xfId="7234" xr:uid="{00000000-0005-0000-0000-0000C0140000}"/>
    <cellStyle name="_암  거04_토공(4지구)_토공(4지구)" xfId="7235" xr:uid="{00000000-0005-0000-0000-0000C1140000}"/>
    <cellStyle name="_암  거04_토공(4지구)_토공(4지구)_토공(3지구)" xfId="7236" xr:uid="{00000000-0005-0000-0000-0000C2140000}"/>
    <cellStyle name="_암  거04_토공(4지구)_토공(4지구)_토공(3지구)_토공(4지구)" xfId="7237" xr:uid="{00000000-0005-0000-0000-0000C3140000}"/>
    <cellStyle name="_암  거04_토공(4지구)_토공(4지구)_토공(3지구)_토공(4지구)_토공(4지구)" xfId="7238" xr:uid="{00000000-0005-0000-0000-0000C4140000}"/>
    <cellStyle name="_암  거04_토공(4지구)_토공(4지구)_토공(4지구)" xfId="7239" xr:uid="{00000000-0005-0000-0000-0000C5140000}"/>
    <cellStyle name="_암  거04_휀스" xfId="7240" xr:uid="{00000000-0005-0000-0000-0000C6140000}"/>
    <cellStyle name="_암거2.5일반" xfId="478" xr:uid="{00000000-0005-0000-0000-0000C7140000}"/>
    <cellStyle name="_암거2.5토공" xfId="479" xr:uid="{00000000-0005-0000-0000-0000C8140000}"/>
    <cellStyle name="_암거낙차부" xfId="7241" xr:uid="{00000000-0005-0000-0000-0000C9140000}"/>
    <cellStyle name="_암거낙차부_0.구조물공(총괄)" xfId="7242" xr:uid="{00000000-0005-0000-0000-0000CA140000}"/>
    <cellStyle name="_암거낙차부_016울산화봉-구조물-06오수터파기(1)" xfId="7243" xr:uid="{00000000-0005-0000-0000-0000CB140000}"/>
    <cellStyle name="_암거낙차부_016울산화봉-구조물-06오수터파기(1)_우수공사-2차" xfId="7244" xr:uid="{00000000-0005-0000-0000-0000CC140000}"/>
    <cellStyle name="_암거낙차부_05.하천공사-터파기" xfId="7245" xr:uid="{00000000-0005-0000-0000-0000CD140000}"/>
    <cellStyle name="_암거낙차부_05.하천공사-터파기_우수공사-2차" xfId="7246" xr:uid="{00000000-0005-0000-0000-0000CE140000}"/>
    <cellStyle name="_암거낙차부_1.0 토공" xfId="7247" xr:uid="{00000000-0005-0000-0000-0000CF140000}"/>
    <cellStyle name="_암거낙차부_1.우수관수량(2)" xfId="7248" xr:uid="{00000000-0005-0000-0000-0000D0140000}"/>
    <cellStyle name="_암거낙차부_1.우수관수량(2)_2차수량집계,단위수량" xfId="7249" xr:uid="{00000000-0005-0000-0000-0000D1140000}"/>
    <cellStyle name="_암거낙차부_1.우수관수량(2)_2차수량집계,단위수량_2차수량집계,단위수량" xfId="7250" xr:uid="{00000000-0005-0000-0000-0000D2140000}"/>
    <cellStyle name="_암거낙차부_1.우수관수량(2)_2차수량집계,단위수량_2차수량집계,단위수량_2차수량집계,단위수량" xfId="7251" xr:uid="{00000000-0005-0000-0000-0000D3140000}"/>
    <cellStyle name="_암거낙차부_1.우수관수량(2-관로표식,CCTV,관천공)" xfId="7252" xr:uid="{00000000-0005-0000-0000-0000D4140000}"/>
    <cellStyle name="_암거낙차부_1.우수관수량(2-관로표식,CCTV,관천공)_2차수량집계,단위수량" xfId="7253" xr:uid="{00000000-0005-0000-0000-0000D5140000}"/>
    <cellStyle name="_암거낙차부_1.우수관수량(2-관로표식,CCTV,관천공)_2차수량집계,단위수량_2차수량집계,단위수량" xfId="7254" xr:uid="{00000000-0005-0000-0000-0000D6140000}"/>
    <cellStyle name="_암거낙차부_1.우수관수량(2-관로표식,CCTV,관천공)_2차수량집계,단위수량_2차수량집계,단위수량_2차수량집계,단위수량" xfId="7255" xr:uid="{00000000-0005-0000-0000-0000D7140000}"/>
    <cellStyle name="_암거낙차부_1.우수관수량(2-관절단)" xfId="7256" xr:uid="{00000000-0005-0000-0000-0000D8140000}"/>
    <cellStyle name="_암거낙차부_1.우수관수량(2-관절단)_2차수량집계,단위수량" xfId="7257" xr:uid="{00000000-0005-0000-0000-0000D9140000}"/>
    <cellStyle name="_암거낙차부_1.우수관수량(2-관절단)_2차수량집계,단위수량_2차수량집계,단위수량" xfId="7258" xr:uid="{00000000-0005-0000-0000-0000DA140000}"/>
    <cellStyle name="_암거낙차부_1.우수관수량(2-관절단)_2차수량집계,단위수량_2차수량집계,단위수량_2차수량집계,단위수량" xfId="7259" xr:uid="{00000000-0005-0000-0000-0000DB140000}"/>
    <cellStyle name="_암거낙차부_111" xfId="7260" xr:uid="{00000000-0005-0000-0000-0000DC140000}"/>
    <cellStyle name="_암거낙차부_111_2차수량집계,단위수량" xfId="7261" xr:uid="{00000000-0005-0000-0000-0000DD140000}"/>
    <cellStyle name="_암거낙차부_111_2차수량집계,단위수량_2차수량집계,단위수량" xfId="7262" xr:uid="{00000000-0005-0000-0000-0000DE140000}"/>
    <cellStyle name="_암거낙차부_111_2차수량집계,단위수량_2차수량집계,단위수량_2차수량집계,단위수량" xfId="7263" xr:uid="{00000000-0005-0000-0000-0000DF140000}"/>
    <cellStyle name="_암거낙차부_12.오수공사-지구내터파기" xfId="7264" xr:uid="{00000000-0005-0000-0000-0000E0140000}"/>
    <cellStyle name="_암거낙차부_12.오수공사-지구내터파기_우수공사-2차" xfId="7265" xr:uid="{00000000-0005-0000-0000-0000E1140000}"/>
    <cellStyle name="_암거낙차부_1오수공사-1차" xfId="7266" xr:uid="{00000000-0005-0000-0000-0000E2140000}"/>
    <cellStyle name="_암거낙차부_1오수공사-1차(08.18)" xfId="7267" xr:uid="{00000000-0005-0000-0000-0000E3140000}"/>
    <cellStyle name="_암거낙차부_1오수공사-1차(08.18)_우수공사-2차" xfId="7268" xr:uid="{00000000-0005-0000-0000-0000E4140000}"/>
    <cellStyle name="_암거낙차부_1오수공사-1차(08.22)" xfId="7269" xr:uid="{00000000-0005-0000-0000-0000E5140000}"/>
    <cellStyle name="_암거낙차부_1오수공사-1차(08.22)_우수공사-2차" xfId="7270" xr:uid="{00000000-0005-0000-0000-0000E6140000}"/>
    <cellStyle name="_암거낙차부_1오수공사-1차(08.27)" xfId="7271" xr:uid="{00000000-0005-0000-0000-0000E7140000}"/>
    <cellStyle name="_암거낙차부_1오수공사-1차(08.27)_우수공사-2차" xfId="7272" xr:uid="{00000000-0005-0000-0000-0000E8140000}"/>
    <cellStyle name="_암거낙차부_1오수공사-1차(맨홀변경전)" xfId="7273" xr:uid="{00000000-0005-0000-0000-0000E9140000}"/>
    <cellStyle name="_암거낙차부_1오수공사-1차(맨홀변경전)_우수공사-2차" xfId="7274" xr:uid="{00000000-0005-0000-0000-0000EA140000}"/>
    <cellStyle name="_암거낙차부_1오수공사-1차_우수공사-2차" xfId="7275" xr:uid="{00000000-0005-0000-0000-0000EB140000}"/>
    <cellStyle name="_암거낙차부_1오수공사-1차-0701" xfId="7276" xr:uid="{00000000-0005-0000-0000-0000EC140000}"/>
    <cellStyle name="_암거낙차부_1오수공사-1차-0701_우수공사-2차" xfId="7277" xr:uid="{00000000-0005-0000-0000-0000ED140000}"/>
    <cellStyle name="_암거낙차부_2.0 토공" xfId="7278" xr:uid="{00000000-0005-0000-0000-0000EE140000}"/>
    <cellStyle name="_암거낙차부_2차수량집계,단위수량" xfId="7279" xr:uid="{00000000-0005-0000-0000-0000EF140000}"/>
    <cellStyle name="_암거낙차부_2차수량집계,단위수량_2차수량집계,단위수량" xfId="7280" xr:uid="{00000000-0005-0000-0000-0000F0140000}"/>
    <cellStyle name="_암거낙차부_2차수량집계,단위수량_2차수량집계,단위수량_2차수량집계,단위수량" xfId="7281" xr:uid="{00000000-0005-0000-0000-0000F1140000}"/>
    <cellStyle name="_암거낙차부_Book1" xfId="7282" xr:uid="{00000000-0005-0000-0000-0000F2140000}"/>
    <cellStyle name="_암거낙차부_Book1_2차수량집계,단위수량" xfId="7283" xr:uid="{00000000-0005-0000-0000-0000F3140000}"/>
    <cellStyle name="_암거낙차부_Book1_2차수량집계,단위수량_2차수량집계,단위수량" xfId="7284" xr:uid="{00000000-0005-0000-0000-0000F4140000}"/>
    <cellStyle name="_암거낙차부_Book1_2차수량집계,단위수량_2차수량집계,단위수량_2차수량집계,단위수량" xfId="7285" xr:uid="{00000000-0005-0000-0000-0000F5140000}"/>
    <cellStyle name="_암거낙차부_H01-우수토공" xfId="7286" xr:uid="{00000000-0005-0000-0000-0000F6140000}"/>
    <cellStyle name="_암거낙차부_H01-우수토공_H03-우수관수량" xfId="7287" xr:uid="{00000000-0005-0000-0000-0000F7140000}"/>
    <cellStyle name="_암거낙차부_H02-우수관수량" xfId="7288" xr:uid="{00000000-0005-0000-0000-0000F8140000}"/>
    <cellStyle name="_암거낙차부_H02-우수관수량_2차수량집계,단위수량" xfId="7289" xr:uid="{00000000-0005-0000-0000-0000F9140000}"/>
    <cellStyle name="_암거낙차부_H02-우수관수량_2차수량집계,단위수량_2차수량집계,단위수량" xfId="7290" xr:uid="{00000000-0005-0000-0000-0000FA140000}"/>
    <cellStyle name="_암거낙차부_H02-우수관수량_2차수량집계,단위수량_2차수량집계,단위수량_2차수량집계,단위수량" xfId="7291" xr:uid="{00000000-0005-0000-0000-0000FB140000}"/>
    <cellStyle name="_암거낙차부_H03-우수관수량" xfId="7292" xr:uid="{00000000-0005-0000-0000-0000FC140000}"/>
    <cellStyle name="_암거낙차부_H03-우수관수량_H03-우수관수량" xfId="7293" xr:uid="{00000000-0005-0000-0000-0000FD140000}"/>
    <cellStyle name="_암거낙차부_H041-현장타설(직선부)" xfId="7294" xr:uid="{00000000-0005-0000-0000-0000FE140000}"/>
    <cellStyle name="_암거낙차부_H13-PCBOX(151)" xfId="7295" xr:uid="{00000000-0005-0000-0000-0000FF140000}"/>
    <cellStyle name="_암거낙차부_H13-PCBOX(151)_박대리-PCBOX수량산출서" xfId="7296" xr:uid="{00000000-0005-0000-0000-000000150000}"/>
    <cellStyle name="_암거낙차부_H13-초기우수처리" xfId="7297" xr:uid="{00000000-0005-0000-0000-000001150000}"/>
    <cellStyle name="_암거낙차부_H13-초기우수처리(2공구)" xfId="7298" xr:uid="{00000000-0005-0000-0000-000002150000}"/>
    <cellStyle name="_암거낙차부_H14-PCBOX(202)" xfId="7299" xr:uid="{00000000-0005-0000-0000-000003150000}"/>
    <cellStyle name="_암거낙차부_H14-PCBOX(202)_박대리-PCBOX수량산출서" xfId="7300" xr:uid="{00000000-0005-0000-0000-000004150000}"/>
    <cellStyle name="_암거낙차부_가시설" xfId="7301" xr:uid="{00000000-0005-0000-0000-000005150000}"/>
    <cellStyle name="_암거낙차부_가시설_1.0 토공" xfId="7302" xr:uid="{00000000-0005-0000-0000-000006150000}"/>
    <cellStyle name="_암거낙차부_가시설_2.0 토공" xfId="7303" xr:uid="{00000000-0005-0000-0000-000007150000}"/>
    <cellStyle name="_암거낙차부_가시설_구내배관토공" xfId="7304" xr:uid="{00000000-0005-0000-0000-000008150000}"/>
    <cellStyle name="_암거낙차부_가시설_맨홀토공" xfId="7305" xr:uid="{00000000-0005-0000-0000-000009150000}"/>
    <cellStyle name="_암거낙차부_관기초 단위수량 " xfId="7306" xr:uid="{00000000-0005-0000-0000-00000A150000}"/>
    <cellStyle name="_암거낙차부_관기초수량" xfId="7307" xr:uid="{00000000-0005-0000-0000-00000B150000}"/>
    <cellStyle name="_암거낙차부_구내배관토공" xfId="7308" xr:uid="{00000000-0005-0000-0000-00000C150000}"/>
    <cellStyle name="_암거낙차부_맨홀토공" xfId="7309" xr:uid="{00000000-0005-0000-0000-00000D150000}"/>
    <cellStyle name="_암거낙차부_박대리-PCBOX수량산출서" xfId="7310" xr:uid="{00000000-0005-0000-0000-00000E150000}"/>
    <cellStyle name="_암거낙차부_사당1동(전체)" xfId="7311" xr:uid="{00000000-0005-0000-0000-00000F150000}"/>
    <cellStyle name="_암거낙차부_수량" xfId="7312" xr:uid="{00000000-0005-0000-0000-000010150000}"/>
    <cellStyle name="_암거낙차부_수량(낙차부)" xfId="7313" xr:uid="{00000000-0005-0000-0000-000011150000}"/>
    <cellStyle name="_암거낙차부_수량(낙차부)_박대리-PCBOX수량산출서" xfId="7314" xr:uid="{00000000-0005-0000-0000-000012150000}"/>
    <cellStyle name="_암거낙차부_수량(접합부)" xfId="7315" xr:uid="{00000000-0005-0000-0000-000013150000}"/>
    <cellStyle name="_암거낙차부_수량(접합부)_박대리-PCBOX수량산출서" xfId="7316" xr:uid="{00000000-0005-0000-0000-000014150000}"/>
    <cellStyle name="_암거낙차부_수량_박대리-PCBOX수량산출서" xfId="7317" xr:uid="{00000000-0005-0000-0000-000015150000}"/>
    <cellStyle name="_암거낙차부_오수공-광명소하(1차)" xfId="7318" xr:uid="{00000000-0005-0000-0000-000016150000}"/>
    <cellStyle name="_암거낙차부_오수공-광명소하(1차)_대전-오수공(2차)-1공구_관기초 단위수량 " xfId="7319" xr:uid="{00000000-0005-0000-0000-000017150000}"/>
    <cellStyle name="_암거낙차부_오수공-광명소하(1차)_우수공사-2차" xfId="7320" xr:uid="{00000000-0005-0000-0000-000018150000}"/>
    <cellStyle name="_암거낙차부_오수공-광명소하(2차)" xfId="7321" xr:uid="{00000000-0005-0000-0000-000019150000}"/>
    <cellStyle name="_암거낙차부_오수공-광명소하(2차)_대전-오수공(2차)-1공구_관기초 단위수량 " xfId="7322" xr:uid="{00000000-0005-0000-0000-00001A150000}"/>
    <cellStyle name="_암거낙차부_오수공-광명소하(2차)_우수공사-2차" xfId="7323" xr:uid="{00000000-0005-0000-0000-00001B150000}"/>
    <cellStyle name="_암거낙차부_오수공사-1차" xfId="7324" xr:uid="{00000000-0005-0000-0000-00001C150000}"/>
    <cellStyle name="_암거낙차부_오수공사-1차_0.구조물공(총괄)" xfId="7325" xr:uid="{00000000-0005-0000-0000-00001D150000}"/>
    <cellStyle name="_암거낙차부_오수공사-1차_016울산화봉-구조물-06오수터파기(1)" xfId="7326" xr:uid="{00000000-0005-0000-0000-00001E150000}"/>
    <cellStyle name="_암거낙차부_오수공사-1차_016울산화봉-구조물-06오수터파기(1)_우수공사-2차" xfId="7327" xr:uid="{00000000-0005-0000-0000-00001F150000}"/>
    <cellStyle name="_암거낙차부_오수공사-1차_05.하천공사-터파기" xfId="7328" xr:uid="{00000000-0005-0000-0000-000020150000}"/>
    <cellStyle name="_암거낙차부_오수공사-1차_05.하천공사-터파기_우수공사-2차" xfId="7329" xr:uid="{00000000-0005-0000-0000-000021150000}"/>
    <cellStyle name="_암거낙차부_오수공사-1차_1.0 토공" xfId="7330" xr:uid="{00000000-0005-0000-0000-000022150000}"/>
    <cellStyle name="_암거낙차부_오수공사-1차_1.우수관수량(2)" xfId="7331" xr:uid="{00000000-0005-0000-0000-000023150000}"/>
    <cellStyle name="_암거낙차부_오수공사-1차_1.우수관수량(2)_2차수량집계,단위수량" xfId="7332" xr:uid="{00000000-0005-0000-0000-000024150000}"/>
    <cellStyle name="_암거낙차부_오수공사-1차_1.우수관수량(2)_2차수량집계,단위수량_2차수량집계,단위수량" xfId="7333" xr:uid="{00000000-0005-0000-0000-000025150000}"/>
    <cellStyle name="_암거낙차부_오수공사-1차_1.우수관수량(2)_2차수량집계,단위수량_2차수량집계,단위수량_2차수량집계,단위수량" xfId="7334" xr:uid="{00000000-0005-0000-0000-000026150000}"/>
    <cellStyle name="_암거낙차부_오수공사-1차_1.우수관수량(2-관로표식,CCTV,관천공)" xfId="7335" xr:uid="{00000000-0005-0000-0000-000027150000}"/>
    <cellStyle name="_암거낙차부_오수공사-1차_1.우수관수량(2-관로표식,CCTV,관천공)_2차수량집계,단위수량" xfId="7336" xr:uid="{00000000-0005-0000-0000-000028150000}"/>
    <cellStyle name="_암거낙차부_오수공사-1차_1.우수관수량(2-관로표식,CCTV,관천공)_2차수량집계,단위수량_2차수량집계,단위수량" xfId="7337" xr:uid="{00000000-0005-0000-0000-000029150000}"/>
    <cellStyle name="_암거낙차부_오수공사-1차_1.우수관수량(2-관로표식,CCTV,관천공)_2차수량집계,단위수량_2차수량집계,단위수량_2차수량집계,단위수량" xfId="7338" xr:uid="{00000000-0005-0000-0000-00002A150000}"/>
    <cellStyle name="_암거낙차부_오수공사-1차_1.우수관수량(2-관절단)" xfId="7339" xr:uid="{00000000-0005-0000-0000-00002B150000}"/>
    <cellStyle name="_암거낙차부_오수공사-1차_1.우수관수량(2-관절단)_2차수량집계,단위수량" xfId="7340" xr:uid="{00000000-0005-0000-0000-00002C150000}"/>
    <cellStyle name="_암거낙차부_오수공사-1차_1.우수관수량(2-관절단)_2차수량집계,단위수량_2차수량집계,단위수량" xfId="7341" xr:uid="{00000000-0005-0000-0000-00002D150000}"/>
    <cellStyle name="_암거낙차부_오수공사-1차_1.우수관수량(2-관절단)_2차수량집계,단위수량_2차수량집계,단위수량_2차수량집계,단위수량" xfId="7342" xr:uid="{00000000-0005-0000-0000-00002E150000}"/>
    <cellStyle name="_암거낙차부_오수공사-1차_111" xfId="7343" xr:uid="{00000000-0005-0000-0000-00002F150000}"/>
    <cellStyle name="_암거낙차부_오수공사-1차_111_2차수량집계,단위수량" xfId="7344" xr:uid="{00000000-0005-0000-0000-000030150000}"/>
    <cellStyle name="_암거낙차부_오수공사-1차_111_2차수량집계,단위수량_2차수량집계,단위수량" xfId="7345" xr:uid="{00000000-0005-0000-0000-000031150000}"/>
    <cellStyle name="_암거낙차부_오수공사-1차_111_2차수량집계,단위수량_2차수량집계,단위수량_2차수량집계,단위수량" xfId="7346" xr:uid="{00000000-0005-0000-0000-000032150000}"/>
    <cellStyle name="_암거낙차부_오수공사-1차_12.오수공사-지구내터파기" xfId="7347" xr:uid="{00000000-0005-0000-0000-000033150000}"/>
    <cellStyle name="_암거낙차부_오수공사-1차_12.오수공사-지구내터파기_우수공사-2차" xfId="7348" xr:uid="{00000000-0005-0000-0000-000034150000}"/>
    <cellStyle name="_암거낙차부_오수공사-1차_1오수공사-1차" xfId="7349" xr:uid="{00000000-0005-0000-0000-000035150000}"/>
    <cellStyle name="_암거낙차부_오수공사-1차_1오수공사-1차(08.18)" xfId="7350" xr:uid="{00000000-0005-0000-0000-000036150000}"/>
    <cellStyle name="_암거낙차부_오수공사-1차_1오수공사-1차(08.18)_우수공사-2차" xfId="7351" xr:uid="{00000000-0005-0000-0000-000037150000}"/>
    <cellStyle name="_암거낙차부_오수공사-1차_1오수공사-1차(08.22)" xfId="7352" xr:uid="{00000000-0005-0000-0000-000038150000}"/>
    <cellStyle name="_암거낙차부_오수공사-1차_1오수공사-1차(08.22)_우수공사-2차" xfId="7353" xr:uid="{00000000-0005-0000-0000-000039150000}"/>
    <cellStyle name="_암거낙차부_오수공사-1차_1오수공사-1차(08.27)" xfId="7354" xr:uid="{00000000-0005-0000-0000-00003A150000}"/>
    <cellStyle name="_암거낙차부_오수공사-1차_1오수공사-1차(08.27)_우수공사-2차" xfId="7355" xr:uid="{00000000-0005-0000-0000-00003B150000}"/>
    <cellStyle name="_암거낙차부_오수공사-1차_1오수공사-1차(맨홀변경전)" xfId="7356" xr:uid="{00000000-0005-0000-0000-00003C150000}"/>
    <cellStyle name="_암거낙차부_오수공사-1차_1오수공사-1차(맨홀변경전)_우수공사-2차" xfId="7357" xr:uid="{00000000-0005-0000-0000-00003D150000}"/>
    <cellStyle name="_암거낙차부_오수공사-1차_1오수공사-1차_우수공사-2차" xfId="7358" xr:uid="{00000000-0005-0000-0000-00003E150000}"/>
    <cellStyle name="_암거낙차부_오수공사-1차_1오수공사-1차-0701" xfId="7359" xr:uid="{00000000-0005-0000-0000-00003F150000}"/>
    <cellStyle name="_암거낙차부_오수공사-1차_1오수공사-1차-0701_우수공사-2차" xfId="7360" xr:uid="{00000000-0005-0000-0000-000040150000}"/>
    <cellStyle name="_암거낙차부_오수공사-1차_2.0 토공" xfId="7361" xr:uid="{00000000-0005-0000-0000-000041150000}"/>
    <cellStyle name="_암거낙차부_오수공사-1차_2차수량집계,단위수량" xfId="7362" xr:uid="{00000000-0005-0000-0000-000042150000}"/>
    <cellStyle name="_암거낙차부_오수공사-1차_2차수량집계,단위수량_2차수량집계,단위수량" xfId="7363" xr:uid="{00000000-0005-0000-0000-000043150000}"/>
    <cellStyle name="_암거낙차부_오수공사-1차_2차수량집계,단위수량_2차수량집계,단위수량_2차수량집계,단위수량" xfId="7364" xr:uid="{00000000-0005-0000-0000-000044150000}"/>
    <cellStyle name="_암거낙차부_오수공사-1차_Book1" xfId="7365" xr:uid="{00000000-0005-0000-0000-000045150000}"/>
    <cellStyle name="_암거낙차부_오수공사-1차_Book1_2차수량집계,단위수량" xfId="7366" xr:uid="{00000000-0005-0000-0000-000046150000}"/>
    <cellStyle name="_암거낙차부_오수공사-1차_Book1_2차수량집계,단위수량_2차수량집계,단위수량" xfId="7367" xr:uid="{00000000-0005-0000-0000-000047150000}"/>
    <cellStyle name="_암거낙차부_오수공사-1차_Book1_2차수량집계,단위수량_2차수량집계,단위수량_2차수량집계,단위수량" xfId="7368" xr:uid="{00000000-0005-0000-0000-000048150000}"/>
    <cellStyle name="_암거낙차부_오수공사-1차_H02-우수관수량" xfId="7369" xr:uid="{00000000-0005-0000-0000-000049150000}"/>
    <cellStyle name="_암거낙차부_오수공사-1차_H02-우수관수량_2차수량집계,단위수량" xfId="7370" xr:uid="{00000000-0005-0000-0000-00004A150000}"/>
    <cellStyle name="_암거낙차부_오수공사-1차_H02-우수관수량_2차수량집계,단위수량_2차수량집계,단위수량" xfId="7371" xr:uid="{00000000-0005-0000-0000-00004B150000}"/>
    <cellStyle name="_암거낙차부_오수공사-1차_H02-우수관수량_2차수량집계,단위수량_2차수량집계,단위수량_2차수량집계,단위수량" xfId="7372" xr:uid="{00000000-0005-0000-0000-00004C150000}"/>
    <cellStyle name="_암거낙차부_오수공사-1차_가시설" xfId="7373" xr:uid="{00000000-0005-0000-0000-00004D150000}"/>
    <cellStyle name="_암거낙차부_오수공사-1차_가시설_1.0 토공" xfId="7374" xr:uid="{00000000-0005-0000-0000-00004E150000}"/>
    <cellStyle name="_암거낙차부_오수공사-1차_가시설_2.0 토공" xfId="7375" xr:uid="{00000000-0005-0000-0000-00004F150000}"/>
    <cellStyle name="_암거낙차부_오수공사-1차_가시설_구내배관토공" xfId="7376" xr:uid="{00000000-0005-0000-0000-000050150000}"/>
    <cellStyle name="_암거낙차부_오수공사-1차_가시설_맨홀토공" xfId="7377" xr:uid="{00000000-0005-0000-0000-000051150000}"/>
    <cellStyle name="_암거낙차부_오수공사-1차_관기초 단위수량 " xfId="7378" xr:uid="{00000000-0005-0000-0000-000052150000}"/>
    <cellStyle name="_암거낙차부_오수공사-1차_구내배관토공" xfId="7379" xr:uid="{00000000-0005-0000-0000-000053150000}"/>
    <cellStyle name="_암거낙차부_오수공사-1차_맨홀토공" xfId="7380" xr:uid="{00000000-0005-0000-0000-000054150000}"/>
    <cellStyle name="_암거낙차부_오수공사-1차_사당1동(전체)" xfId="7381" xr:uid="{00000000-0005-0000-0000-000055150000}"/>
    <cellStyle name="_암거낙차부_오수공사-1차_오수공-광명소하(1차)" xfId="7382" xr:uid="{00000000-0005-0000-0000-000056150000}"/>
    <cellStyle name="_암거낙차부_오수공사-1차_오수공-광명소하(1차)_대전-오수공(2차)-1공구_관기초 단위수량 " xfId="7383" xr:uid="{00000000-0005-0000-0000-000057150000}"/>
    <cellStyle name="_암거낙차부_오수공사-1차_오수공-광명소하(1차)_우수공사-2차" xfId="7384" xr:uid="{00000000-0005-0000-0000-000058150000}"/>
    <cellStyle name="_암거낙차부_오수공사-1차_오수공-광명소하(2차)" xfId="7385" xr:uid="{00000000-0005-0000-0000-000059150000}"/>
    <cellStyle name="_암거낙차부_오수공사-1차_오수공-광명소하(2차)_대전-오수공(2차)-1공구_관기초 단위수량 " xfId="7386" xr:uid="{00000000-0005-0000-0000-00005A150000}"/>
    <cellStyle name="_암거낙차부_오수공사-1차_오수공-광명소하(2차)_우수공사-2차" xfId="7387" xr:uid="{00000000-0005-0000-0000-00005B150000}"/>
    <cellStyle name="_암거낙차부_오수공사-1차_오수공사(단지내)-1차" xfId="7388" xr:uid="{00000000-0005-0000-0000-00005C150000}"/>
    <cellStyle name="_암거낙차부_오수공사-1차_오수공사(단지내)-1차_0.구조물공(총괄)" xfId="7389" xr:uid="{00000000-0005-0000-0000-00005D150000}"/>
    <cellStyle name="_암거낙차부_오수공사-1차_오수공사(단지내)-1차_016울산화봉-구조물-06오수터파기(1)" xfId="7390" xr:uid="{00000000-0005-0000-0000-00005E150000}"/>
    <cellStyle name="_암거낙차부_오수공사-1차_오수공사(단지내)-1차_016울산화봉-구조물-06오수터파기(1)_우수공사-2차" xfId="7391" xr:uid="{00000000-0005-0000-0000-00005F150000}"/>
    <cellStyle name="_암거낙차부_오수공사-1차_오수공사(단지내)-1차_05.하천공사-터파기" xfId="7392" xr:uid="{00000000-0005-0000-0000-000060150000}"/>
    <cellStyle name="_암거낙차부_오수공사-1차_오수공사(단지내)-1차_05.하천공사-터파기_우수공사-2차" xfId="7393" xr:uid="{00000000-0005-0000-0000-000061150000}"/>
    <cellStyle name="_암거낙차부_오수공사-1차_오수공사(단지내)-1차_1.0 토공" xfId="7394" xr:uid="{00000000-0005-0000-0000-000062150000}"/>
    <cellStyle name="_암거낙차부_오수공사-1차_오수공사(단지내)-1차_1.우수관수량(2)" xfId="7395" xr:uid="{00000000-0005-0000-0000-000063150000}"/>
    <cellStyle name="_암거낙차부_오수공사-1차_오수공사(단지내)-1차_1.우수관수량(2)_2차수량집계,단위수량" xfId="7396" xr:uid="{00000000-0005-0000-0000-000064150000}"/>
    <cellStyle name="_암거낙차부_오수공사-1차_오수공사(단지내)-1차_1.우수관수량(2)_2차수량집계,단위수량_2차수량집계,단위수량" xfId="7397" xr:uid="{00000000-0005-0000-0000-000065150000}"/>
    <cellStyle name="_암거낙차부_오수공사-1차_오수공사(단지내)-1차_1.우수관수량(2)_2차수량집계,단위수량_2차수량집계,단위수량_2차수량집계,단위수량" xfId="7398" xr:uid="{00000000-0005-0000-0000-000066150000}"/>
    <cellStyle name="_암거낙차부_오수공사-1차_오수공사(단지내)-1차_1.우수관수량(2-관로표식,CCTV,관천공)" xfId="7399" xr:uid="{00000000-0005-0000-0000-000067150000}"/>
    <cellStyle name="_암거낙차부_오수공사-1차_오수공사(단지내)-1차_1.우수관수량(2-관로표식,CCTV,관천공)_2차수량집계,단위수량" xfId="7400" xr:uid="{00000000-0005-0000-0000-000068150000}"/>
    <cellStyle name="_암거낙차부_오수공사-1차_오수공사(단지내)-1차_1.우수관수량(2-관로표식,CCTV,관천공)_2차수량집계,단위수량_2차수량집계,단위수량" xfId="7401" xr:uid="{00000000-0005-0000-0000-000069150000}"/>
    <cellStyle name="_암거낙차부_오수공사-1차_오수공사(단지내)-1차_1.우수관수량(2-관로표식,CCTV,관천공)_2차수량집계,단위수량_2차수량집계,단위수량_2차수량집계,단위수량" xfId="7402" xr:uid="{00000000-0005-0000-0000-00006A150000}"/>
    <cellStyle name="_암거낙차부_오수공사-1차_오수공사(단지내)-1차_1.우수관수량(2-관절단)" xfId="7403" xr:uid="{00000000-0005-0000-0000-00006B150000}"/>
    <cellStyle name="_암거낙차부_오수공사-1차_오수공사(단지내)-1차_1.우수관수량(2-관절단)_2차수량집계,단위수량" xfId="7404" xr:uid="{00000000-0005-0000-0000-00006C150000}"/>
    <cellStyle name="_암거낙차부_오수공사-1차_오수공사(단지내)-1차_1.우수관수량(2-관절단)_2차수량집계,단위수량_2차수량집계,단위수량" xfId="7405" xr:uid="{00000000-0005-0000-0000-00006D150000}"/>
    <cellStyle name="_암거낙차부_오수공사-1차_오수공사(단지내)-1차_1.우수관수량(2-관절단)_2차수량집계,단위수량_2차수량집계,단위수량_2차수량집계,단위수량" xfId="7406" xr:uid="{00000000-0005-0000-0000-00006E150000}"/>
    <cellStyle name="_암거낙차부_오수공사-1차_오수공사(단지내)-1차_111" xfId="7407" xr:uid="{00000000-0005-0000-0000-00006F150000}"/>
    <cellStyle name="_암거낙차부_오수공사-1차_오수공사(단지내)-1차_111_2차수량집계,단위수량" xfId="7408" xr:uid="{00000000-0005-0000-0000-000070150000}"/>
    <cellStyle name="_암거낙차부_오수공사-1차_오수공사(단지내)-1차_111_2차수량집계,단위수량_2차수량집계,단위수량" xfId="7409" xr:uid="{00000000-0005-0000-0000-000071150000}"/>
    <cellStyle name="_암거낙차부_오수공사-1차_오수공사(단지내)-1차_111_2차수량집계,단위수량_2차수량집계,단위수량_2차수량집계,단위수량" xfId="7410" xr:uid="{00000000-0005-0000-0000-000072150000}"/>
    <cellStyle name="_암거낙차부_오수공사-1차_오수공사(단지내)-1차_12.오수공사-지구내터파기" xfId="7411" xr:uid="{00000000-0005-0000-0000-000073150000}"/>
    <cellStyle name="_암거낙차부_오수공사-1차_오수공사(단지내)-1차_12.오수공사-지구내터파기_우수공사-2차" xfId="7412" xr:uid="{00000000-0005-0000-0000-000074150000}"/>
    <cellStyle name="_암거낙차부_오수공사-1차_오수공사(단지내)-1차_1오수공사-1차" xfId="7413" xr:uid="{00000000-0005-0000-0000-000075150000}"/>
    <cellStyle name="_암거낙차부_오수공사-1차_오수공사(단지내)-1차_1오수공사-1차(08.18)" xfId="7414" xr:uid="{00000000-0005-0000-0000-000076150000}"/>
    <cellStyle name="_암거낙차부_오수공사-1차_오수공사(단지내)-1차_1오수공사-1차(08.18)_우수공사-2차" xfId="7415" xr:uid="{00000000-0005-0000-0000-000077150000}"/>
    <cellStyle name="_암거낙차부_오수공사-1차_오수공사(단지내)-1차_1오수공사-1차(08.22)" xfId="7416" xr:uid="{00000000-0005-0000-0000-000078150000}"/>
    <cellStyle name="_암거낙차부_오수공사-1차_오수공사(단지내)-1차_1오수공사-1차(08.22)_우수공사-2차" xfId="7417" xr:uid="{00000000-0005-0000-0000-000079150000}"/>
    <cellStyle name="_암거낙차부_오수공사-1차_오수공사(단지내)-1차_1오수공사-1차(08.27)" xfId="7418" xr:uid="{00000000-0005-0000-0000-00007A150000}"/>
    <cellStyle name="_암거낙차부_오수공사-1차_오수공사(단지내)-1차_1오수공사-1차(08.27)_우수공사-2차" xfId="7419" xr:uid="{00000000-0005-0000-0000-00007B150000}"/>
    <cellStyle name="_암거낙차부_오수공사-1차_오수공사(단지내)-1차_1오수공사-1차(맨홀변경전)" xfId="7420" xr:uid="{00000000-0005-0000-0000-00007C150000}"/>
    <cellStyle name="_암거낙차부_오수공사-1차_오수공사(단지내)-1차_1오수공사-1차(맨홀변경전)_우수공사-2차" xfId="7421" xr:uid="{00000000-0005-0000-0000-00007D150000}"/>
    <cellStyle name="_암거낙차부_오수공사-1차_오수공사(단지내)-1차_1오수공사-1차_우수공사-2차" xfId="7422" xr:uid="{00000000-0005-0000-0000-00007E150000}"/>
    <cellStyle name="_암거낙차부_오수공사-1차_오수공사(단지내)-1차_1오수공사-1차-0701" xfId="7423" xr:uid="{00000000-0005-0000-0000-00007F150000}"/>
    <cellStyle name="_암거낙차부_오수공사-1차_오수공사(단지내)-1차_1오수공사-1차-0701_우수공사-2차" xfId="7424" xr:uid="{00000000-0005-0000-0000-000080150000}"/>
    <cellStyle name="_암거낙차부_오수공사-1차_오수공사(단지내)-1차_2.0 토공" xfId="7425" xr:uid="{00000000-0005-0000-0000-000081150000}"/>
    <cellStyle name="_암거낙차부_오수공사-1차_오수공사(단지내)-1차_2차수량집계,단위수량" xfId="7426" xr:uid="{00000000-0005-0000-0000-000082150000}"/>
    <cellStyle name="_암거낙차부_오수공사-1차_오수공사(단지내)-1차_2차수량집계,단위수량_2차수량집계,단위수량" xfId="7427" xr:uid="{00000000-0005-0000-0000-000083150000}"/>
    <cellStyle name="_암거낙차부_오수공사-1차_오수공사(단지내)-1차_2차수량집계,단위수량_2차수량집계,단위수량_2차수량집계,단위수량" xfId="7428" xr:uid="{00000000-0005-0000-0000-000084150000}"/>
    <cellStyle name="_암거낙차부_오수공사-1차_오수공사(단지내)-1차_Book1" xfId="7429" xr:uid="{00000000-0005-0000-0000-000085150000}"/>
    <cellStyle name="_암거낙차부_오수공사-1차_오수공사(단지내)-1차_Book1_2차수량집계,단위수량" xfId="7430" xr:uid="{00000000-0005-0000-0000-000086150000}"/>
    <cellStyle name="_암거낙차부_오수공사-1차_오수공사(단지내)-1차_Book1_2차수량집계,단위수량_2차수량집계,단위수량" xfId="7431" xr:uid="{00000000-0005-0000-0000-000087150000}"/>
    <cellStyle name="_암거낙차부_오수공사-1차_오수공사(단지내)-1차_Book1_2차수량집계,단위수량_2차수량집계,단위수량_2차수량집계,단위수량" xfId="7432" xr:uid="{00000000-0005-0000-0000-000088150000}"/>
    <cellStyle name="_암거낙차부_오수공사-1차_오수공사(단지내)-1차_H02-우수관수량" xfId="7433" xr:uid="{00000000-0005-0000-0000-000089150000}"/>
    <cellStyle name="_암거낙차부_오수공사-1차_오수공사(단지내)-1차_H02-우수관수량_2차수량집계,단위수량" xfId="7434" xr:uid="{00000000-0005-0000-0000-00008A150000}"/>
    <cellStyle name="_암거낙차부_오수공사-1차_오수공사(단지내)-1차_H02-우수관수량_2차수량집계,단위수량_2차수량집계,단위수량" xfId="7435" xr:uid="{00000000-0005-0000-0000-00008B150000}"/>
    <cellStyle name="_암거낙차부_오수공사-1차_오수공사(단지내)-1차_H02-우수관수량_2차수량집계,단위수량_2차수량집계,단위수량_2차수량집계,단위수량" xfId="7436" xr:uid="{00000000-0005-0000-0000-00008C150000}"/>
    <cellStyle name="_암거낙차부_오수공사-1차_오수공사(단지내)-1차_가시설" xfId="7437" xr:uid="{00000000-0005-0000-0000-00008D150000}"/>
    <cellStyle name="_암거낙차부_오수공사-1차_오수공사(단지내)-1차_가시설_1.0 토공" xfId="7438" xr:uid="{00000000-0005-0000-0000-00008E150000}"/>
    <cellStyle name="_암거낙차부_오수공사-1차_오수공사(단지내)-1차_가시설_2.0 토공" xfId="7439" xr:uid="{00000000-0005-0000-0000-00008F150000}"/>
    <cellStyle name="_암거낙차부_오수공사-1차_오수공사(단지내)-1차_가시설_구내배관토공" xfId="7440" xr:uid="{00000000-0005-0000-0000-000090150000}"/>
    <cellStyle name="_암거낙차부_오수공사-1차_오수공사(단지내)-1차_가시설_맨홀토공" xfId="7441" xr:uid="{00000000-0005-0000-0000-000091150000}"/>
    <cellStyle name="_암거낙차부_오수공사-1차_오수공사(단지내)-1차_관기초 단위수량 " xfId="7442" xr:uid="{00000000-0005-0000-0000-000092150000}"/>
    <cellStyle name="_암거낙차부_오수공사-1차_오수공사(단지내)-1차_구내배관토공" xfId="7443" xr:uid="{00000000-0005-0000-0000-000093150000}"/>
    <cellStyle name="_암거낙차부_오수공사-1차_오수공사(단지내)-1차_맨홀토공" xfId="7444" xr:uid="{00000000-0005-0000-0000-000094150000}"/>
    <cellStyle name="_암거낙차부_오수공사-1차_오수공사(단지내)-1차_사당1동(전체)" xfId="7445" xr:uid="{00000000-0005-0000-0000-000095150000}"/>
    <cellStyle name="_암거낙차부_오수공사-1차_오수공사(단지내)-1차_오수공-광명소하(1차)" xfId="7446" xr:uid="{00000000-0005-0000-0000-000096150000}"/>
    <cellStyle name="_암거낙차부_오수공사-1차_오수공사(단지내)-1차_오수공-광명소하(1차)_대전-오수공(2차)-1공구_관기초 단위수량 " xfId="7447" xr:uid="{00000000-0005-0000-0000-000097150000}"/>
    <cellStyle name="_암거낙차부_오수공사-1차_오수공사(단지내)-1차_오수공-광명소하(1차)_우수공사-2차" xfId="7448" xr:uid="{00000000-0005-0000-0000-000098150000}"/>
    <cellStyle name="_암거낙차부_오수공사-1차_오수공사(단지내)-1차_오수공-광명소하(2차)" xfId="7449" xr:uid="{00000000-0005-0000-0000-000099150000}"/>
    <cellStyle name="_암거낙차부_오수공사-1차_오수공사(단지내)-1차_오수공-광명소하(2차)_대전-오수공(2차)-1공구_관기초 단위수량 " xfId="7450" xr:uid="{00000000-0005-0000-0000-00009A150000}"/>
    <cellStyle name="_암거낙차부_오수공사-1차_오수공사(단지내)-1차_오수공-광명소하(2차)_우수공사-2차" xfId="7451" xr:uid="{00000000-0005-0000-0000-00009B150000}"/>
    <cellStyle name="_암거낙차부_오수공사-1차_오수공사(단지내)-1차_오수공사-2차" xfId="7452" xr:uid="{00000000-0005-0000-0000-00009C150000}"/>
    <cellStyle name="_암거낙차부_오수공사-1차_오수공사(단지내)-1차_오수공사-2차(08.27)" xfId="7453" xr:uid="{00000000-0005-0000-0000-00009D150000}"/>
    <cellStyle name="_암거낙차부_오수공사-1차_오수공사(단지내)-1차_오수공사-2차(08.27)_우수공사-2차" xfId="7454" xr:uid="{00000000-0005-0000-0000-00009E150000}"/>
    <cellStyle name="_암거낙차부_오수공사-1차_오수공사(단지내)-1차_오수공사-2차(10.10)" xfId="7455" xr:uid="{00000000-0005-0000-0000-00009F150000}"/>
    <cellStyle name="_암거낙차부_오수공사-1차_오수공사(단지내)-1차_오수공사-2차(10.10)_우수공사-2차" xfId="7456" xr:uid="{00000000-0005-0000-0000-0000A0150000}"/>
    <cellStyle name="_암거낙차부_오수공사-1차_오수공사(단지내)-1차_오수공사-2차_대전-오수공(2차)-1공구_관기초 단위수량 " xfId="7457" xr:uid="{00000000-0005-0000-0000-0000A1150000}"/>
    <cellStyle name="_암거낙차부_오수공사-1차_오수공사(단지내)-1차_오수공사-2차_우수공사-2차" xfId="7458" xr:uid="{00000000-0005-0000-0000-0000A2150000}"/>
    <cellStyle name="_암거낙차부_오수공사-1차_오수공사(단지내)-1차_오수관연장(자기마크용,지구내)" xfId="7459" xr:uid="{00000000-0005-0000-0000-0000A3150000}"/>
    <cellStyle name="_암거낙차부_오수공사-1차_오수공사(단지내)-1차_오수관연장(자기마크용,지구내)_우수공사-2차" xfId="7460" xr:uid="{00000000-0005-0000-0000-0000A4150000}"/>
    <cellStyle name="_암거낙차부_오수공사-1차_오수공사(단지내)-1차_오수관연장(지구내)" xfId="7461" xr:uid="{00000000-0005-0000-0000-0000A5150000}"/>
    <cellStyle name="_암거낙차부_오수공사-1차_오수공사(단지내)-1차_오수관연장(지구내)_우수공사-2차" xfId="7462" xr:uid="{00000000-0005-0000-0000-0000A6150000}"/>
    <cellStyle name="_암거낙차부_오수공사-1차_오수공사(단지내)-1차_우수공-1차" xfId="7463" xr:uid="{00000000-0005-0000-0000-0000A7150000}"/>
    <cellStyle name="_암거낙차부_오수공사-1차_오수공사(단지내)-1차_우수공-1차_우수공사-2차" xfId="7464" xr:uid="{00000000-0005-0000-0000-0000A8150000}"/>
    <cellStyle name="_암거낙차부_오수공사-1차_오수공사(단지내)-1차_우수관수량3" xfId="7465" xr:uid="{00000000-0005-0000-0000-0000A9150000}"/>
    <cellStyle name="_암거낙차부_오수공사-1차_오수공사(단지내)-1차_우수관수량3_2차수량집계,단위수량" xfId="7466" xr:uid="{00000000-0005-0000-0000-0000AA150000}"/>
    <cellStyle name="_암거낙차부_오수공사-1차_오수공사(단지내)-1차_우수관수량3_2차수량집계,단위수량_2차수량집계,단위수량" xfId="7467" xr:uid="{00000000-0005-0000-0000-0000AB150000}"/>
    <cellStyle name="_암거낙차부_오수공사-1차_오수공사(단지내)-1차_우수관수량3_2차수량집계,단위수량_2차수량집계,단위수량_2차수량집계,단위수량" xfId="7468" xr:uid="{00000000-0005-0000-0000-0000AC150000}"/>
    <cellStyle name="_암거낙차부_오수공사-1차_오수공사(단지내)-1차_터파기(지구내.08.28)" xfId="7469" xr:uid="{00000000-0005-0000-0000-0000AD150000}"/>
    <cellStyle name="_암거낙차부_오수공사-1차_오수공사(단지내)-1차_터파기(지구내.08.28)_우수공사-2차" xfId="7470" xr:uid="{00000000-0005-0000-0000-0000AE150000}"/>
    <cellStyle name="_암거낙차부_오수공사-1차_오수공사(단지내)-1차_터파기(지구내.08.29)" xfId="7471" xr:uid="{00000000-0005-0000-0000-0000AF150000}"/>
    <cellStyle name="_암거낙차부_오수공사-1차_오수공사(단지내)-1차_터파기(지구내.08.29)_우수공사-2차" xfId="7472" xr:uid="{00000000-0005-0000-0000-0000B0150000}"/>
    <cellStyle name="_암거낙차부_오수공사-1차_오수공사(단지내)-1차_터파기(참고용)" xfId="7473" xr:uid="{00000000-0005-0000-0000-0000B1150000}"/>
    <cellStyle name="_암거낙차부_오수공사-1차_오수공사(단지내)-1차_터파기(참고용)_우수공사-2차" xfId="7474" xr:uid="{00000000-0005-0000-0000-0000B2150000}"/>
    <cellStyle name="_암거낙차부_오수공사-1차_오수공사-2차" xfId="7475" xr:uid="{00000000-0005-0000-0000-0000B3150000}"/>
    <cellStyle name="_암거낙차부_오수공사-1차_오수공사-2차(08.27)" xfId="7476" xr:uid="{00000000-0005-0000-0000-0000B4150000}"/>
    <cellStyle name="_암거낙차부_오수공사-1차_오수공사-2차(08.27)_우수공사-2차" xfId="7477" xr:uid="{00000000-0005-0000-0000-0000B5150000}"/>
    <cellStyle name="_암거낙차부_오수공사-1차_오수공사-2차(10.10)" xfId="7478" xr:uid="{00000000-0005-0000-0000-0000B6150000}"/>
    <cellStyle name="_암거낙차부_오수공사-1차_오수공사-2차(10.10)_우수공사-2차" xfId="7479" xr:uid="{00000000-0005-0000-0000-0000B7150000}"/>
    <cellStyle name="_암거낙차부_오수공사-1차_오수공사-2차_대전-오수공(2차)-1공구_관기초 단위수량 " xfId="7480" xr:uid="{00000000-0005-0000-0000-0000B8150000}"/>
    <cellStyle name="_암거낙차부_오수공사-1차_오수공사-2차_우수공사-2차" xfId="7481" xr:uid="{00000000-0005-0000-0000-0000B9150000}"/>
    <cellStyle name="_암거낙차부_오수공사-1차_오수관연장(자기마크용,지구내)" xfId="7482" xr:uid="{00000000-0005-0000-0000-0000BA150000}"/>
    <cellStyle name="_암거낙차부_오수공사-1차_오수관연장(자기마크용,지구내)_우수공사-2차" xfId="7483" xr:uid="{00000000-0005-0000-0000-0000BB150000}"/>
    <cellStyle name="_암거낙차부_오수공사-1차_오수관연장(지구내)" xfId="7484" xr:uid="{00000000-0005-0000-0000-0000BC150000}"/>
    <cellStyle name="_암거낙차부_오수공사-1차_오수관연장(지구내)_우수공사-2차" xfId="7485" xr:uid="{00000000-0005-0000-0000-0000BD150000}"/>
    <cellStyle name="_암거낙차부_오수공사-1차_우수공-1차" xfId="7486" xr:uid="{00000000-0005-0000-0000-0000BE150000}"/>
    <cellStyle name="_암거낙차부_오수공사-1차_우수공-1차_우수공사-2차" xfId="7487" xr:uid="{00000000-0005-0000-0000-0000BF150000}"/>
    <cellStyle name="_암거낙차부_오수공사-1차_우수관수량3" xfId="7488" xr:uid="{00000000-0005-0000-0000-0000C0150000}"/>
    <cellStyle name="_암거낙차부_오수공사-1차_우수관수량3_2차수량집계,단위수량" xfId="7489" xr:uid="{00000000-0005-0000-0000-0000C1150000}"/>
    <cellStyle name="_암거낙차부_오수공사-1차_우수관수량3_2차수량집계,단위수량_2차수량집계,단위수량" xfId="7490" xr:uid="{00000000-0005-0000-0000-0000C2150000}"/>
    <cellStyle name="_암거낙차부_오수공사-1차_우수관수량3_2차수량집계,단위수량_2차수량집계,단위수량_2차수량집계,단위수량" xfId="7491" xr:uid="{00000000-0005-0000-0000-0000C3150000}"/>
    <cellStyle name="_암거낙차부_오수공사-1차_터파기(지구내.08.28)" xfId="7492" xr:uid="{00000000-0005-0000-0000-0000C4150000}"/>
    <cellStyle name="_암거낙차부_오수공사-1차_터파기(지구내.08.28)_우수공사-2차" xfId="7493" xr:uid="{00000000-0005-0000-0000-0000C5150000}"/>
    <cellStyle name="_암거낙차부_오수공사-1차_터파기(지구내.08.29)" xfId="7494" xr:uid="{00000000-0005-0000-0000-0000C6150000}"/>
    <cellStyle name="_암거낙차부_오수공사-1차_터파기(지구내.08.29)_우수공사-2차" xfId="7495" xr:uid="{00000000-0005-0000-0000-0000C7150000}"/>
    <cellStyle name="_암거낙차부_오수공사-1차_터파기(참고용)" xfId="7496" xr:uid="{00000000-0005-0000-0000-0000C8150000}"/>
    <cellStyle name="_암거낙차부_오수공사-1차_터파기(참고용)_우수공사-2차" xfId="7497" xr:uid="{00000000-0005-0000-0000-0000C9150000}"/>
    <cellStyle name="_암거낙차부_오수공사-2차" xfId="7498" xr:uid="{00000000-0005-0000-0000-0000CA150000}"/>
    <cellStyle name="_암거낙차부_오수공사-2차(08.27)" xfId="7499" xr:uid="{00000000-0005-0000-0000-0000CB150000}"/>
    <cellStyle name="_암거낙차부_오수공사-2차(08.27)_우수공사-2차" xfId="7500" xr:uid="{00000000-0005-0000-0000-0000CC150000}"/>
    <cellStyle name="_암거낙차부_오수공사-2차(10.10)" xfId="7501" xr:uid="{00000000-0005-0000-0000-0000CD150000}"/>
    <cellStyle name="_암거낙차부_오수공사-2차(10.10)_우수공사-2차" xfId="7502" xr:uid="{00000000-0005-0000-0000-0000CE150000}"/>
    <cellStyle name="_암거낙차부_오수공사-2차_대전-오수공(2차)-1공구_관기초 단위수량 " xfId="7503" xr:uid="{00000000-0005-0000-0000-0000CF150000}"/>
    <cellStyle name="_암거낙차부_오수공사-2차_우수공사-2차" xfId="7504" xr:uid="{00000000-0005-0000-0000-0000D0150000}"/>
    <cellStyle name="_암거낙차부_오수관연장(자기마크용,지구내)" xfId="7505" xr:uid="{00000000-0005-0000-0000-0000D1150000}"/>
    <cellStyle name="_암거낙차부_오수관연장(자기마크용,지구내)_우수공사-2차" xfId="7506" xr:uid="{00000000-0005-0000-0000-0000D2150000}"/>
    <cellStyle name="_암거낙차부_오수관연장(지구내)" xfId="7507" xr:uid="{00000000-0005-0000-0000-0000D3150000}"/>
    <cellStyle name="_암거낙차부_오수관연장(지구내)_우수공사-2차" xfId="7508" xr:uid="{00000000-0005-0000-0000-0000D4150000}"/>
    <cellStyle name="_암거낙차부_우수공-1차" xfId="7509" xr:uid="{00000000-0005-0000-0000-0000D5150000}"/>
    <cellStyle name="_암거낙차부_우수공-1차_우수공사-2차" xfId="7510" xr:uid="{00000000-0005-0000-0000-0000D6150000}"/>
    <cellStyle name="_암거낙차부_우수관수량3" xfId="7511" xr:uid="{00000000-0005-0000-0000-0000D7150000}"/>
    <cellStyle name="_암거낙차부_우수관수량3_2차수량집계,단위수량" xfId="7512" xr:uid="{00000000-0005-0000-0000-0000D8150000}"/>
    <cellStyle name="_암거낙차부_우수관수량3_2차수량집계,단위수량_2차수량집계,단위수량" xfId="7513" xr:uid="{00000000-0005-0000-0000-0000D9150000}"/>
    <cellStyle name="_암거낙차부_우수관수량3_2차수량집계,단위수량_2차수량집계,단위수량_2차수량집계,단위수량" xfId="7514" xr:uid="{00000000-0005-0000-0000-0000DA150000}"/>
    <cellStyle name="_암거낙차부_울산수량산출(주공용-노은희작업)11" xfId="7515" xr:uid="{00000000-0005-0000-0000-0000DB150000}"/>
    <cellStyle name="_암거낙차부_울산수량산출(주공용-노은희작업)11_토공및호안공집계" xfId="7516" xr:uid="{00000000-0005-0000-0000-0000DC150000}"/>
    <cellStyle name="_암거낙차부_울산수량산출(주공용-노은희작업)11_토공및호안공집계_토공및호안공집계0123" xfId="7517" xr:uid="{00000000-0005-0000-0000-0000DD150000}"/>
    <cellStyle name="_암거낙차부_초기우수처리수량" xfId="7518" xr:uid="{00000000-0005-0000-0000-0000DE150000}"/>
    <cellStyle name="_암거낙차부_터파기(지구내.08.28)" xfId="7519" xr:uid="{00000000-0005-0000-0000-0000DF150000}"/>
    <cellStyle name="_암거낙차부_터파기(지구내.08.28)_우수공사-2차" xfId="7520" xr:uid="{00000000-0005-0000-0000-0000E0150000}"/>
    <cellStyle name="_암거낙차부_터파기(지구내.08.29)" xfId="7521" xr:uid="{00000000-0005-0000-0000-0000E1150000}"/>
    <cellStyle name="_암거낙차부_터파기(지구내.08.29)_우수공사-2차" xfId="7522" xr:uid="{00000000-0005-0000-0000-0000E2150000}"/>
    <cellStyle name="_암거낙차부_터파기(참고용)" xfId="7523" xr:uid="{00000000-0005-0000-0000-0000E3150000}"/>
    <cellStyle name="_암거낙차부_터파기(참고용)_우수공사-2차" xfId="7524" xr:uid="{00000000-0005-0000-0000-0000E4150000}"/>
    <cellStyle name="_암거낙차부_토공및호안공집계" xfId="7525" xr:uid="{00000000-0005-0000-0000-0000E5150000}"/>
    <cellStyle name="_암거낙차부_토공및호안공집계_토공및호안공집계0123" xfId="7526" xr:uid="{00000000-0005-0000-0000-0000E6150000}"/>
    <cellStyle name="_암거일반수량1.5" xfId="480" xr:uid="{00000000-0005-0000-0000-0000E7150000}"/>
    <cellStyle name="_암거토공수량1.5" xfId="481" xr:uid="{00000000-0005-0000-0000-0000E8150000}"/>
    <cellStyle name="_암거표준구간" xfId="7527" xr:uid="{00000000-0005-0000-0000-0000E9150000}"/>
    <cellStyle name="_앙성수량총괄(관수정)" xfId="7528" xr:uid="{00000000-0005-0000-0000-0000EA150000}"/>
    <cellStyle name="_앙성수량총괄(관수정)_1" xfId="7529" xr:uid="{00000000-0005-0000-0000-0000EB150000}"/>
    <cellStyle name="_앙성수량총괄(관수정)_1공구수량" xfId="7530" xr:uid="{00000000-0005-0000-0000-0000EC150000}"/>
    <cellStyle name="_앙성수량총괄(관수정)_1공구수량_수안보조경공사" xfId="7531" xr:uid="{00000000-0005-0000-0000-0000ED150000}"/>
    <cellStyle name="_앙성수량총괄(관수정)_2" xfId="7532" xr:uid="{00000000-0005-0000-0000-0000EE150000}"/>
    <cellStyle name="_앙성수량총괄(관수정)_2_1공구수량" xfId="7533" xr:uid="{00000000-0005-0000-0000-0000EF150000}"/>
    <cellStyle name="_앙성수량총괄(관수정)_2_1공구수량_수안보조경공사" xfId="7534" xr:uid="{00000000-0005-0000-0000-0000F0150000}"/>
    <cellStyle name="_앙성수량총괄(관수정)_2_u형개거" xfId="7535" xr:uid="{00000000-0005-0000-0000-0000F1150000}"/>
    <cellStyle name="_앙성수량총괄(관수정)_2_내오량천수량" xfId="7536" xr:uid="{00000000-0005-0000-0000-0000F2150000}"/>
    <cellStyle name="_앙성수량총괄(관수정)_2_동계지구(변경1)" xfId="7537" xr:uid="{00000000-0005-0000-0000-0000F3150000}"/>
    <cellStyle name="_앙성수량총괄(관수정)_2_동계지구(변경1)_수안보조경공사" xfId="7538" xr:uid="{00000000-0005-0000-0000-0000F4150000}"/>
    <cellStyle name="_앙성수량총괄(관수정)_2_배수공" xfId="7539" xr:uid="{00000000-0005-0000-0000-0000F5150000}"/>
    <cellStyle name="_앙성수량총괄(관수정)_2_토공1" xfId="7540" xr:uid="{00000000-0005-0000-0000-0000F6150000}"/>
    <cellStyle name="_앙성수량총괄(관수정)_2_토공1_수안보조경공사" xfId="7541" xr:uid="{00000000-0005-0000-0000-0000F7150000}"/>
    <cellStyle name="_앙성수량총괄(관수정)_u형개거" xfId="7542" xr:uid="{00000000-0005-0000-0000-0000F8150000}"/>
    <cellStyle name="_앙성수량총괄(관수정)_내오량천수량" xfId="7543" xr:uid="{00000000-0005-0000-0000-0000F9150000}"/>
    <cellStyle name="_앙성수량총괄(관수정)_동계지구(변경1)" xfId="7544" xr:uid="{00000000-0005-0000-0000-0000FA150000}"/>
    <cellStyle name="_앙성수량총괄(관수정)_동계지구(변경1)_수안보조경공사" xfId="7545" xr:uid="{00000000-0005-0000-0000-0000FB150000}"/>
    <cellStyle name="_앙성수량총괄(관수정)_배수공" xfId="7546" xr:uid="{00000000-0005-0000-0000-0000FC150000}"/>
    <cellStyle name="_앙성수량총괄(관수정)_토공1" xfId="7547" xr:uid="{00000000-0005-0000-0000-0000FD150000}"/>
    <cellStyle name="_앙성수량총괄(관수정)_토공1_수안보조경공사" xfId="7548" xr:uid="{00000000-0005-0000-0000-0000FE150000}"/>
    <cellStyle name="_양식" xfId="7549" xr:uid="{00000000-0005-0000-0000-0000FF150000}"/>
    <cellStyle name="_양식_1" xfId="7550" xr:uid="{00000000-0005-0000-0000-000000160000}"/>
    <cellStyle name="_양식_2" xfId="7551" xr:uid="{00000000-0005-0000-0000-000001160000}"/>
    <cellStyle name="_여의교교각구체" xfId="7552" xr:uid="{00000000-0005-0000-0000-000002160000}"/>
    <cellStyle name="_여의교교대토공" xfId="7553" xr:uid="{00000000-0005-0000-0000-000003160000}"/>
    <cellStyle name="_여의교수량산출" xfId="7554" xr:uid="{00000000-0005-0000-0000-000004160000}"/>
    <cellStyle name="_연결관 토공" xfId="7555" xr:uid="{00000000-0005-0000-0000-000005160000}"/>
    <cellStyle name="_연화지제(3공구) 수량" xfId="7556" xr:uid="{00000000-0005-0000-0000-000006160000}"/>
    <cellStyle name="_연화지제(3공구) 수량_Book1" xfId="7557" xr:uid="{00000000-0005-0000-0000-000007160000}"/>
    <cellStyle name="_연화지제(3공구) 수량_Book4" xfId="7558" xr:uid="{00000000-0005-0000-0000-000008160000}"/>
    <cellStyle name="_연화지제(3공구) 수량_관로공(죽산3..)" xfId="7559" xr:uid="{00000000-0005-0000-0000-000009160000}"/>
    <cellStyle name="_연화지제(3공구) 수량_부대공(금산)" xfId="7560" xr:uid="{00000000-0005-0000-0000-00000A160000}"/>
    <cellStyle name="_연화지제(3공구) 수량_부대공(죽산)" xfId="7561" xr:uid="{00000000-0005-0000-0000-00000B160000}"/>
    <cellStyle name="_연화지제(3공구) 수량_부대공(죽산)1" xfId="7562" xr:uid="{00000000-0005-0000-0000-00000C160000}"/>
    <cellStyle name="_연화지제(3공구) 수량_토공(3지구)" xfId="7563" xr:uid="{00000000-0005-0000-0000-00000D160000}"/>
    <cellStyle name="_연화지제(3공구) 수량_토공(3지구)_토공(4지구)" xfId="7564" xr:uid="{00000000-0005-0000-0000-00000E160000}"/>
    <cellStyle name="_연화지제(3공구) 수량_토공(3지구)_토공(4지구)_토공(4지구)" xfId="7565" xr:uid="{00000000-0005-0000-0000-00000F160000}"/>
    <cellStyle name="_연화지제(3공구) 수량_토공(4지구)" xfId="7566" xr:uid="{00000000-0005-0000-0000-000010160000}"/>
    <cellStyle name="_연화지제(3공구) 수량_토공(4지구)_토공(4지구)" xfId="7567" xr:uid="{00000000-0005-0000-0000-000011160000}"/>
    <cellStyle name="_연화지제(3공구) 수량_토공(4지구)_토공(4지구)_토공(3지구)" xfId="7568" xr:uid="{00000000-0005-0000-0000-000012160000}"/>
    <cellStyle name="_연화지제(3공구) 수량_토공(4지구)_토공(4지구)_토공(3지구)_토공(4지구)" xfId="7569" xr:uid="{00000000-0005-0000-0000-000013160000}"/>
    <cellStyle name="_연화지제(3공구) 수량_토공(4지구)_토공(4지구)_토공(3지구)_토공(4지구)_토공(4지구)" xfId="7570" xr:uid="{00000000-0005-0000-0000-000014160000}"/>
    <cellStyle name="_연화지제(3공구) 수량_토공(4지구)_토공(4지구)_토공(4지구)" xfId="7571" xr:uid="{00000000-0005-0000-0000-000015160000}"/>
    <cellStyle name="_연화지제(3공구) 수량_휀스" xfId="7572" xr:uid="{00000000-0005-0000-0000-000016160000}"/>
    <cellStyle name="_오수가압부분격점수량" xfId="7573" xr:uid="{00000000-0005-0000-0000-000017160000}"/>
    <cellStyle name="_오수가압부분격점수량_001-간지(오수및중수공)1" xfId="7574" xr:uid="{00000000-0005-0000-0000-000018160000}"/>
    <cellStyle name="_오수가압부분격점수량_001-간지(오수및중수공)1_001-간지(오수및중수공)" xfId="7575" xr:uid="{00000000-0005-0000-0000-000019160000}"/>
    <cellStyle name="_오수가압부분격점수량_002-오수관로" xfId="7576" xr:uid="{00000000-0005-0000-0000-00001A160000}"/>
    <cellStyle name="_오수가압부분격점수량_002-오수관로_001-간지(오수공)" xfId="7577" xr:uid="{00000000-0005-0000-0000-00001B160000}"/>
    <cellStyle name="_오수가압부분격점수량_002-오수관로_002-오수관로" xfId="7578" xr:uid="{00000000-0005-0000-0000-00001C160000}"/>
    <cellStyle name="_오수가압부분격점수량_002-오수관로_002-오수관로1" xfId="7579" xr:uid="{00000000-0005-0000-0000-00001D160000}"/>
    <cellStyle name="_오수가압부분격점수량_002-오수관로_100%-오수관로" xfId="7580" xr:uid="{00000000-0005-0000-0000-00001E160000}"/>
    <cellStyle name="_오수가압부분격점수량_002-오수관로_2-오수관로" xfId="7581" xr:uid="{00000000-0005-0000-0000-00001F160000}"/>
    <cellStyle name="_오수가압부분격점수량_002-오수관로_관로터파기" xfId="7582" xr:uid="{00000000-0005-0000-0000-000020160000}"/>
    <cellStyle name="_오수가압부분격점수량_002-오수관로_단위수량" xfId="7583" xr:uid="{00000000-0005-0000-0000-000021160000}"/>
    <cellStyle name="_오수가압부분격점수량_오수관수량" xfId="7584" xr:uid="{00000000-0005-0000-0000-000022160000}"/>
    <cellStyle name="_오수가압부분격점수량_오수관수량_001-간지(오수및중수공)1" xfId="7585" xr:uid="{00000000-0005-0000-0000-000023160000}"/>
    <cellStyle name="_오수가압부분격점수량_오수관수량_001-간지(오수및중수공)1_001-간지(오수및중수공)" xfId="7586" xr:uid="{00000000-0005-0000-0000-000024160000}"/>
    <cellStyle name="_오수가압부분격점수량_오수관수량_002-오수관로" xfId="7587" xr:uid="{00000000-0005-0000-0000-000025160000}"/>
    <cellStyle name="_오수가압부분격점수량_오수관수량_002-오수관로_001-간지(오수공)" xfId="7588" xr:uid="{00000000-0005-0000-0000-000026160000}"/>
    <cellStyle name="_오수가압부분격점수량_오수관수량_002-오수관로_002-오수관로" xfId="7589" xr:uid="{00000000-0005-0000-0000-000027160000}"/>
    <cellStyle name="_오수가압부분격점수량_오수관수량_002-오수관로_002-오수관로1" xfId="7590" xr:uid="{00000000-0005-0000-0000-000028160000}"/>
    <cellStyle name="_오수가압부분격점수량_오수관수량_002-오수관로_100%-오수관로" xfId="7591" xr:uid="{00000000-0005-0000-0000-000029160000}"/>
    <cellStyle name="_오수가압부분격점수량_오수관수량_002-오수관로_2-오수관로" xfId="7592" xr:uid="{00000000-0005-0000-0000-00002A160000}"/>
    <cellStyle name="_오수가압부분격점수량_오수관수량_002-오수관로_관로터파기" xfId="7593" xr:uid="{00000000-0005-0000-0000-00002B160000}"/>
    <cellStyle name="_오수가압부분격점수량_오수관수량_002-오수관로_단위수량" xfId="7594" xr:uid="{00000000-0005-0000-0000-00002C160000}"/>
    <cellStyle name="_오수공수량산출서" xfId="7595" xr:uid="{00000000-0005-0000-0000-00002D160000}"/>
    <cellStyle name="_오수공수량산출서(변경)" xfId="7596" xr:uid="{00000000-0005-0000-0000-00002E160000}"/>
    <cellStyle name="_오수관로" xfId="7597" xr:uid="{00000000-0005-0000-0000-00002F160000}"/>
    <cellStyle name="_오수관수량" xfId="7598" xr:uid="{00000000-0005-0000-0000-000030160000}"/>
    <cellStyle name="_오수관수량_001-간지(오수및중수공)1" xfId="7599" xr:uid="{00000000-0005-0000-0000-000031160000}"/>
    <cellStyle name="_오수관수량_001-간지(오수및중수공)1_001-간지(오수및중수공)" xfId="7600" xr:uid="{00000000-0005-0000-0000-000032160000}"/>
    <cellStyle name="_오수관수량_002-오수관로" xfId="7601" xr:uid="{00000000-0005-0000-0000-000033160000}"/>
    <cellStyle name="_오수관수량_002-오수관로_001-간지(오수공)" xfId="7602" xr:uid="{00000000-0005-0000-0000-000034160000}"/>
    <cellStyle name="_오수관수량_002-오수관로_002-오수관로" xfId="7603" xr:uid="{00000000-0005-0000-0000-000035160000}"/>
    <cellStyle name="_오수관수량_002-오수관로_002-오수관로1" xfId="7604" xr:uid="{00000000-0005-0000-0000-000036160000}"/>
    <cellStyle name="_오수관수량_002-오수관로_100%-오수관로" xfId="7605" xr:uid="{00000000-0005-0000-0000-000037160000}"/>
    <cellStyle name="_오수관수량_002-오수관로_2-오수관로" xfId="7606" xr:uid="{00000000-0005-0000-0000-000038160000}"/>
    <cellStyle name="_오수관수량_002-오수관로_관로터파기" xfId="7607" xr:uid="{00000000-0005-0000-0000-000039160000}"/>
    <cellStyle name="_오수관수량_002-오수관로_단위수량" xfId="7608" xr:uid="{00000000-0005-0000-0000-00003A160000}"/>
    <cellStyle name="_오수관수량_오수관수량" xfId="7609" xr:uid="{00000000-0005-0000-0000-00003B160000}"/>
    <cellStyle name="_오수관수량_오수관수량_001-간지(오수및중수공)1" xfId="7610" xr:uid="{00000000-0005-0000-0000-00003C160000}"/>
    <cellStyle name="_오수관수량_오수관수량_001-간지(오수및중수공)1_001-간지(오수및중수공)" xfId="7611" xr:uid="{00000000-0005-0000-0000-00003D160000}"/>
    <cellStyle name="_오수관수량_오수관수량_002-오수관로" xfId="7612" xr:uid="{00000000-0005-0000-0000-00003E160000}"/>
    <cellStyle name="_오수관수량_오수관수량_002-오수관로_001-간지(오수공)" xfId="7613" xr:uid="{00000000-0005-0000-0000-00003F160000}"/>
    <cellStyle name="_오수관수량_오수관수량_002-오수관로_002-오수관로" xfId="7614" xr:uid="{00000000-0005-0000-0000-000040160000}"/>
    <cellStyle name="_오수관수량_오수관수량_002-오수관로_002-오수관로1" xfId="7615" xr:uid="{00000000-0005-0000-0000-000041160000}"/>
    <cellStyle name="_오수관수량_오수관수량_002-오수관로_100%-오수관로" xfId="7616" xr:uid="{00000000-0005-0000-0000-000042160000}"/>
    <cellStyle name="_오수관수량_오수관수량_002-오수관로_2-오수관로" xfId="7617" xr:uid="{00000000-0005-0000-0000-000043160000}"/>
    <cellStyle name="_오수관수량_오수관수량_002-오수관로_관로터파기" xfId="7618" xr:uid="{00000000-0005-0000-0000-000044160000}"/>
    <cellStyle name="_오수관수량_오수관수량_002-오수관로_단위수량" xfId="7619" xr:uid="{00000000-0005-0000-0000-000045160000}"/>
    <cellStyle name="_오수맨홀INVERT" xfId="7620" xr:uid="{00000000-0005-0000-0000-000046160000}"/>
    <cellStyle name="_옹벽" xfId="7621" xr:uid="{00000000-0005-0000-0000-000047160000}"/>
    <cellStyle name="_옹벽H=6.0M" xfId="7622" xr:uid="{00000000-0005-0000-0000-000048160000}"/>
    <cellStyle name="_옹벽수량(8-23)" xfId="7623" xr:uid="{00000000-0005-0000-0000-000049160000}"/>
    <cellStyle name="_완산 구조물공" xfId="7624" xr:uid="{00000000-0005-0000-0000-00004A160000}"/>
    <cellStyle name="_용정2p3(아포)" xfId="7625" xr:uid="{00000000-0005-0000-0000-00004B160000}"/>
    <cellStyle name="_우수공" xfId="482" xr:uid="{00000000-0005-0000-0000-00004C160000}"/>
    <cellStyle name="_우수공_3.배수공" xfId="483" xr:uid="{00000000-0005-0000-0000-00004D160000}"/>
    <cellStyle name="_우수공_3.배수공_4.포장수량" xfId="484" xr:uid="{00000000-0005-0000-0000-00004E160000}"/>
    <cellStyle name="_우수공_4.포장수량" xfId="485" xr:uid="{00000000-0005-0000-0000-00004F160000}"/>
    <cellStyle name="_우수공1" xfId="486" xr:uid="{00000000-0005-0000-0000-000050160000}"/>
    <cellStyle name="_우수공1_3.배수공" xfId="487" xr:uid="{00000000-0005-0000-0000-000051160000}"/>
    <cellStyle name="_우수공1_3.배수공_4.포장수량" xfId="488" xr:uid="{00000000-0005-0000-0000-000052160000}"/>
    <cellStyle name="_우수공1_4.포장수량" xfId="489" xr:uid="{00000000-0005-0000-0000-000053160000}"/>
    <cellStyle name="_우수토실폐쇄" xfId="7626" xr:uid="{00000000-0005-0000-0000-000054160000}"/>
    <cellStyle name="_우수토실폐쇄_Book1" xfId="7627" xr:uid="{00000000-0005-0000-0000-000055160000}"/>
    <cellStyle name="_우수토실폐쇄_Book4" xfId="7628" xr:uid="{00000000-0005-0000-0000-000056160000}"/>
    <cellStyle name="_우수토실폐쇄_관로공(죽산3..)" xfId="7629" xr:uid="{00000000-0005-0000-0000-000057160000}"/>
    <cellStyle name="_우수토실폐쇄_부대공(금산)" xfId="7630" xr:uid="{00000000-0005-0000-0000-000058160000}"/>
    <cellStyle name="_우수토실폐쇄_부대공(죽산)" xfId="7631" xr:uid="{00000000-0005-0000-0000-000059160000}"/>
    <cellStyle name="_우수토실폐쇄_부대공(죽산)1" xfId="7632" xr:uid="{00000000-0005-0000-0000-00005A160000}"/>
    <cellStyle name="_우수토실폐쇄_휀스" xfId="7633" xr:uid="{00000000-0005-0000-0000-00005B160000}"/>
    <cellStyle name="_운북교(수정4월24일)" xfId="7634" xr:uid="{00000000-0005-0000-0000-00005C160000}"/>
    <cellStyle name="_운북교(수정4월24일)_운북교(수정4월24일)" xfId="7635" xr:uid="{00000000-0005-0000-0000-00005D160000}"/>
    <cellStyle name="_운북교(수정4월24일)_운북교(수정4월24일)_횡천교 교각수량" xfId="7636" xr:uid="{00000000-0005-0000-0000-00005E160000}"/>
    <cellStyle name="_운북교(수정4월24일)_운북교(수정4월24일)_횡천교 교각수량 산출 및 집계" xfId="7637" xr:uid="{00000000-0005-0000-0000-00005F160000}"/>
    <cellStyle name="_운북교(수정4월24일)_운북교(수정4월24일)_횡천교 교대 수량산출" xfId="7638" xr:uid="{00000000-0005-0000-0000-000060160000}"/>
    <cellStyle name="_운북교(수정4월24일)_횡천교 교각수량" xfId="7639" xr:uid="{00000000-0005-0000-0000-000061160000}"/>
    <cellStyle name="_운북교(수정4월24일)_횡천교 교각수량 산출 및 집계" xfId="7640" xr:uid="{00000000-0005-0000-0000-000062160000}"/>
    <cellStyle name="_운북교(수정4월24일)_횡천교 교대 수량산출" xfId="7641" xr:uid="{00000000-0005-0000-0000-000063160000}"/>
    <cellStyle name="_울타리및차량방호책" xfId="7642" xr:uid="{00000000-0005-0000-0000-000064160000}"/>
    <cellStyle name="_유량계실" xfId="7643" xr:uid="{00000000-0005-0000-0000-000065160000}"/>
    <cellStyle name="_유량계실(여천)" xfId="7644" xr:uid="{00000000-0005-0000-0000-000066160000}"/>
    <cellStyle name="_유첨3(서식)" xfId="7645" xr:uid="{00000000-0005-0000-0000-000067160000}"/>
    <cellStyle name="_유첨3(서식)_1" xfId="7646" xr:uid="{00000000-0005-0000-0000-000068160000}"/>
    <cellStyle name="_음성방향-p1" xfId="7647" xr:uid="{00000000-0005-0000-0000-000069160000}"/>
    <cellStyle name="_인원계획표 " xfId="490" xr:uid="{00000000-0005-0000-0000-00006A160000}"/>
    <cellStyle name="_인원계획표 _00.구내배관토공" xfId="7648" xr:uid="{00000000-0005-0000-0000-00006B160000}"/>
    <cellStyle name="_인원계획표 _04.구내배관공" xfId="7649" xr:uid="{00000000-0005-0000-0000-00006C160000}"/>
    <cellStyle name="_인원계획표 _08(예정)080305" xfId="7650" xr:uid="{00000000-0005-0000-0000-00006D160000}"/>
    <cellStyle name="_인원계획표 _4차설변 내역-WON-02" xfId="7651" xr:uid="{00000000-0005-0000-0000-00006E160000}"/>
    <cellStyle name="_인원계획표 _4차설변 내역-WON-02_4차설변 내역-WON-02" xfId="7652" xr:uid="{00000000-0005-0000-0000-00006F160000}"/>
    <cellStyle name="_인원계획표 _4차설변 내역-WON-02_4차설변 내역-WON-02(수정중)" xfId="7653" xr:uid="{00000000-0005-0000-0000-000070160000}"/>
    <cellStyle name="_인원계획표 _4차설변 내역-WON-02_5차설변 내역" xfId="7654" xr:uid="{00000000-0005-0000-0000-000071160000}"/>
    <cellStyle name="_인원계획표 _4차설변 내역-WON-02_5차설변 내역(신규통합)REV2" xfId="7655" xr:uid="{00000000-0005-0000-0000-000072160000}"/>
    <cellStyle name="_인원계획표 _4차설변 내역-WON-02_5차설변 내역-1" xfId="7656" xr:uid="{00000000-0005-0000-0000-000073160000}"/>
    <cellStyle name="_인원계획표 _4차설변 내역-WON-02_6차설변 내역서" xfId="7657" xr:uid="{00000000-0005-0000-0000-000074160000}"/>
    <cellStyle name="_인원계획표 _4차설변 내역-WON-02_6차설변 내역서(5+541추가)" xfId="7658" xr:uid="{00000000-0005-0000-0000-000075160000}"/>
    <cellStyle name="_인원계획표 _4차설변 내역-WON-02_6차설변 내역서(감사실 수정)가로등제외(LMC포장삭제)" xfId="7659" xr:uid="{00000000-0005-0000-0000-000076160000}"/>
    <cellStyle name="_인원계획표 _4차설변 내역-WON-02_6차설변 내역서(설변단가)-1" xfId="7660" xr:uid="{00000000-0005-0000-0000-000077160000}"/>
    <cellStyle name="_인원계획표 _4차설변 내역-WON-02_6차설변 내역서(전기포함)" xfId="7661" xr:uid="{00000000-0005-0000-0000-000078160000}"/>
    <cellStyle name="_인원계획표 _4차설변 내역-WON-02_7차설변 내역서" xfId="7662" xr:uid="{00000000-0005-0000-0000-000079160000}"/>
    <cellStyle name="_인원계획표 _4차설변 내역-WON-02_7차설변 내역서-2" xfId="7663" xr:uid="{00000000-0005-0000-0000-00007A160000}"/>
    <cellStyle name="_인원계획표 _4차설변 내역-WON-02_Book2" xfId="7664" xr:uid="{00000000-0005-0000-0000-00007B160000}"/>
    <cellStyle name="_인원계획표 _Book2" xfId="7665" xr:uid="{00000000-0005-0000-0000-00007C160000}"/>
    <cellStyle name="_인원계획표 _공기연장 공정 080917 down" xfId="7666" xr:uid="{00000000-0005-0000-0000-00007D160000}"/>
    <cellStyle name="_인원계획표 _공기연장 공정 080917 down-WON-02" xfId="7667" xr:uid="{00000000-0005-0000-0000-00007E160000}"/>
    <cellStyle name="_인원계획표 _공기연장 공정 080917 down-WON-03" xfId="7668" xr:uid="{00000000-0005-0000-0000-00007F160000}"/>
    <cellStyle name="_인원계획표 _공기연장 공정 080917 down-WON-07" xfId="7669" xr:uid="{00000000-0005-0000-0000-000080160000}"/>
    <cellStyle name="_인원계획표 _공기연장 공정 080917 down-WON-20" xfId="7670" xr:uid="{00000000-0005-0000-0000-000081160000}"/>
    <cellStyle name="_인원계획표 _공기연장 공정 080917 down-WON-23" xfId="7671" xr:uid="{00000000-0005-0000-0000-000082160000}"/>
    <cellStyle name="_인원계획표 _공기연장 공정 080917 down-WON-25" xfId="7672" xr:uid="{00000000-0005-0000-0000-000083160000}"/>
    <cellStyle name="_인원계획표 _공기연장 공정 080917 down-WON-26" xfId="7673" xr:uid="{00000000-0005-0000-0000-000084160000}"/>
    <cellStyle name="_인원계획표 _공기연장 공정 080917 down-WON-27" xfId="7674" xr:uid="{00000000-0005-0000-0000-000085160000}"/>
    <cellStyle name="_인원계획표 _공기연장 공정 080917 down-WON-28" xfId="7675" xr:uid="{00000000-0005-0000-0000-000086160000}"/>
    <cellStyle name="_인원계획표 _공기연장 공정 0812 -WON-01" xfId="7676" xr:uid="{00000000-0005-0000-0000-000087160000}"/>
    <cellStyle name="_인원계획표 _적격 " xfId="491" xr:uid="{00000000-0005-0000-0000-000088160000}"/>
    <cellStyle name="_인원계획표 _적격 _08(예정)080305" xfId="7677" xr:uid="{00000000-0005-0000-0000-000089160000}"/>
    <cellStyle name="_인원계획표 _적격 _4차설변 내역-WON-02" xfId="7678" xr:uid="{00000000-0005-0000-0000-00008A160000}"/>
    <cellStyle name="_인원계획표 _적격 _4차설변 내역-WON-02_4차설변 내역-WON-02" xfId="7679" xr:uid="{00000000-0005-0000-0000-00008B160000}"/>
    <cellStyle name="_인원계획표 _적격 _4차설변 내역-WON-02_4차설변 내역-WON-02(수정중)" xfId="7680" xr:uid="{00000000-0005-0000-0000-00008C160000}"/>
    <cellStyle name="_인원계획표 _적격 _4차설변 내역-WON-02_5차설변 내역" xfId="7681" xr:uid="{00000000-0005-0000-0000-00008D160000}"/>
    <cellStyle name="_인원계획표 _적격 _4차설변 내역-WON-02_5차설변 내역(신규통합)REV2" xfId="7682" xr:uid="{00000000-0005-0000-0000-00008E160000}"/>
    <cellStyle name="_인원계획표 _적격 _4차설변 내역-WON-02_5차설변 내역-1" xfId="7683" xr:uid="{00000000-0005-0000-0000-00008F160000}"/>
    <cellStyle name="_인원계획표 _적격 _4차설변 내역-WON-02_6차설변 내역서" xfId="7684" xr:uid="{00000000-0005-0000-0000-000090160000}"/>
    <cellStyle name="_인원계획표 _적격 _4차설변 내역-WON-02_6차설변 내역서(5+541추가)" xfId="7685" xr:uid="{00000000-0005-0000-0000-000091160000}"/>
    <cellStyle name="_인원계획표 _적격 _4차설변 내역-WON-02_6차설변 내역서(감사실 수정)가로등제외(LMC포장삭제)" xfId="7686" xr:uid="{00000000-0005-0000-0000-000092160000}"/>
    <cellStyle name="_인원계획표 _적격 _4차설변 내역-WON-02_6차설변 내역서(설변단가)-1" xfId="7687" xr:uid="{00000000-0005-0000-0000-000093160000}"/>
    <cellStyle name="_인원계획표 _적격 _4차설변 내역-WON-02_6차설변 내역서(전기포함)" xfId="7688" xr:uid="{00000000-0005-0000-0000-000094160000}"/>
    <cellStyle name="_인원계획표 _적격 _4차설변 내역-WON-02_7차설변 내역서" xfId="7689" xr:uid="{00000000-0005-0000-0000-000095160000}"/>
    <cellStyle name="_인원계획표 _적격 _4차설변 내역-WON-02_7차설변 내역서-2" xfId="7690" xr:uid="{00000000-0005-0000-0000-000096160000}"/>
    <cellStyle name="_인원계획표 _적격 _4차설변 내역-WON-02_Book2" xfId="7691" xr:uid="{00000000-0005-0000-0000-000097160000}"/>
    <cellStyle name="_인원계획표 _적격 _공기연장 공정 080917 down" xfId="7692" xr:uid="{00000000-0005-0000-0000-000098160000}"/>
    <cellStyle name="_인원계획표 _적격 _공기연장 공정 080917 down-WON-02" xfId="7693" xr:uid="{00000000-0005-0000-0000-000099160000}"/>
    <cellStyle name="_인원계획표 _적격 _공기연장 공정 080917 down-WON-03" xfId="7694" xr:uid="{00000000-0005-0000-0000-00009A160000}"/>
    <cellStyle name="_인원계획표 _적격 _공기연장 공정 080917 down-WON-07" xfId="7695" xr:uid="{00000000-0005-0000-0000-00009B160000}"/>
    <cellStyle name="_인원계획표 _적격 _공기연장 공정 080917 down-WON-20" xfId="7696" xr:uid="{00000000-0005-0000-0000-00009C160000}"/>
    <cellStyle name="_인원계획표 _적격 _공기연장 공정 080917 down-WON-23" xfId="7697" xr:uid="{00000000-0005-0000-0000-00009D160000}"/>
    <cellStyle name="_인원계획표 _적격 _공기연장 공정 080917 down-WON-25" xfId="7698" xr:uid="{00000000-0005-0000-0000-00009E160000}"/>
    <cellStyle name="_인원계획표 _적격 _공기연장 공정 080917 down-WON-26" xfId="7699" xr:uid="{00000000-0005-0000-0000-00009F160000}"/>
    <cellStyle name="_인원계획표 _적격 _공기연장 공정 080917 down-WON-27" xfId="7700" xr:uid="{00000000-0005-0000-0000-0000A0160000}"/>
    <cellStyle name="_인원계획표 _적격 _공기연장 공정 080917 down-WON-28" xfId="7701" xr:uid="{00000000-0005-0000-0000-0000A1160000}"/>
    <cellStyle name="_인원계획표 _적격 _공기연장 공정 0812 -WON-01" xfId="7702" xr:uid="{00000000-0005-0000-0000-0000A2160000}"/>
    <cellStyle name="_인원계획표 _절토사면점검로단가및수량산출서" xfId="7703" xr:uid="{00000000-0005-0000-0000-0000A3160000}"/>
    <cellStyle name="_인원계획표 _절토사면점검로단가및수량산출서_5.24-점검로" xfId="7704" xr:uid="{00000000-0005-0000-0000-0000A4160000}"/>
    <cellStyle name="_임목폐기물(주공)-최종0225" xfId="7705" xr:uid="{00000000-0005-0000-0000-0000A5160000}"/>
    <cellStyle name="_임목폐기물(주공)-최종-1" xfId="7706" xr:uid="{00000000-0005-0000-0000-0000A6160000}"/>
    <cellStyle name="_입찰표지 " xfId="492" xr:uid="{00000000-0005-0000-0000-0000A7160000}"/>
    <cellStyle name="_입찰표지 _00.구내배관토공" xfId="7707" xr:uid="{00000000-0005-0000-0000-0000A8160000}"/>
    <cellStyle name="_입찰표지 _04.구내배관공" xfId="7708" xr:uid="{00000000-0005-0000-0000-0000A9160000}"/>
    <cellStyle name="_입찰표지 _08(예정)080305" xfId="7709" xr:uid="{00000000-0005-0000-0000-0000AA160000}"/>
    <cellStyle name="_입찰표지 _4차설변 내역-WON-02" xfId="7710" xr:uid="{00000000-0005-0000-0000-0000AB160000}"/>
    <cellStyle name="_입찰표지 _4차설변 내역-WON-02_4차설변 내역-WON-02" xfId="7711" xr:uid="{00000000-0005-0000-0000-0000AC160000}"/>
    <cellStyle name="_입찰표지 _4차설변 내역-WON-02_4차설변 내역-WON-02(수정중)" xfId="7712" xr:uid="{00000000-0005-0000-0000-0000AD160000}"/>
    <cellStyle name="_입찰표지 _4차설변 내역-WON-02_5차설변 내역" xfId="7713" xr:uid="{00000000-0005-0000-0000-0000AE160000}"/>
    <cellStyle name="_입찰표지 _4차설변 내역-WON-02_5차설변 내역(신규통합)REV2" xfId="7714" xr:uid="{00000000-0005-0000-0000-0000AF160000}"/>
    <cellStyle name="_입찰표지 _4차설변 내역-WON-02_5차설변 내역-1" xfId="7715" xr:uid="{00000000-0005-0000-0000-0000B0160000}"/>
    <cellStyle name="_입찰표지 _4차설변 내역-WON-02_6차설변 내역서" xfId="7716" xr:uid="{00000000-0005-0000-0000-0000B1160000}"/>
    <cellStyle name="_입찰표지 _4차설변 내역-WON-02_6차설변 내역서(5+541추가)" xfId="7717" xr:uid="{00000000-0005-0000-0000-0000B2160000}"/>
    <cellStyle name="_입찰표지 _4차설변 내역-WON-02_6차설변 내역서(감사실 수정)가로등제외(LMC포장삭제)" xfId="7718" xr:uid="{00000000-0005-0000-0000-0000B3160000}"/>
    <cellStyle name="_입찰표지 _4차설변 내역-WON-02_6차설변 내역서(설변단가)-1" xfId="7719" xr:uid="{00000000-0005-0000-0000-0000B4160000}"/>
    <cellStyle name="_입찰표지 _4차설변 내역-WON-02_6차설변 내역서(전기포함)" xfId="7720" xr:uid="{00000000-0005-0000-0000-0000B5160000}"/>
    <cellStyle name="_입찰표지 _4차설변 내역-WON-02_7차설변 내역서" xfId="7721" xr:uid="{00000000-0005-0000-0000-0000B6160000}"/>
    <cellStyle name="_입찰표지 _4차설변 내역-WON-02_7차설변 내역서-2" xfId="7722" xr:uid="{00000000-0005-0000-0000-0000B7160000}"/>
    <cellStyle name="_입찰표지 _4차설변 내역-WON-02_Book2" xfId="7723" xr:uid="{00000000-0005-0000-0000-0000B8160000}"/>
    <cellStyle name="_입찰표지 _Book2" xfId="7724" xr:uid="{00000000-0005-0000-0000-0000B9160000}"/>
    <cellStyle name="_입찰표지 _공기연장 공정 080917 down" xfId="7725" xr:uid="{00000000-0005-0000-0000-0000BA160000}"/>
    <cellStyle name="_입찰표지 _공기연장 공정 080917 down-WON-02" xfId="7726" xr:uid="{00000000-0005-0000-0000-0000BB160000}"/>
    <cellStyle name="_입찰표지 _공기연장 공정 080917 down-WON-03" xfId="7727" xr:uid="{00000000-0005-0000-0000-0000BC160000}"/>
    <cellStyle name="_입찰표지 _공기연장 공정 080917 down-WON-07" xfId="7728" xr:uid="{00000000-0005-0000-0000-0000BD160000}"/>
    <cellStyle name="_입찰표지 _공기연장 공정 080917 down-WON-20" xfId="7729" xr:uid="{00000000-0005-0000-0000-0000BE160000}"/>
    <cellStyle name="_입찰표지 _공기연장 공정 080917 down-WON-23" xfId="7730" xr:uid="{00000000-0005-0000-0000-0000BF160000}"/>
    <cellStyle name="_입찰표지 _공기연장 공정 080917 down-WON-25" xfId="7731" xr:uid="{00000000-0005-0000-0000-0000C0160000}"/>
    <cellStyle name="_입찰표지 _공기연장 공정 080917 down-WON-26" xfId="7732" xr:uid="{00000000-0005-0000-0000-0000C1160000}"/>
    <cellStyle name="_입찰표지 _공기연장 공정 080917 down-WON-27" xfId="7733" xr:uid="{00000000-0005-0000-0000-0000C2160000}"/>
    <cellStyle name="_입찰표지 _공기연장 공정 080917 down-WON-28" xfId="7734" xr:uid="{00000000-0005-0000-0000-0000C3160000}"/>
    <cellStyle name="_입찰표지 _공기연장 공정 0812 -WON-01" xfId="7735" xr:uid="{00000000-0005-0000-0000-0000C4160000}"/>
    <cellStyle name="_입찰표지 _절토사면점검로단가및수량산출서" xfId="7736" xr:uid="{00000000-0005-0000-0000-0000C5160000}"/>
    <cellStyle name="_입찰표지 _절토사면점검로단가및수량산출서_5.24-점검로" xfId="7737" xr:uid="{00000000-0005-0000-0000-0000C6160000}"/>
    <cellStyle name="_자재집계" xfId="7738" xr:uid="{00000000-0005-0000-0000-0000C7160000}"/>
    <cellStyle name="_자재집계_001-간지(오수및중수공)1" xfId="7739" xr:uid="{00000000-0005-0000-0000-0000C8160000}"/>
    <cellStyle name="_자재집계_001-간지(오수및중수공)1_001-간지(오수및중수공)" xfId="7740" xr:uid="{00000000-0005-0000-0000-0000C9160000}"/>
    <cellStyle name="_자재집계_002-오수관로" xfId="7741" xr:uid="{00000000-0005-0000-0000-0000CA160000}"/>
    <cellStyle name="_자재집계_002-오수관로_001-간지(오수공)" xfId="7742" xr:uid="{00000000-0005-0000-0000-0000CB160000}"/>
    <cellStyle name="_자재집계_002-오수관로_002-오수관로" xfId="7743" xr:uid="{00000000-0005-0000-0000-0000CC160000}"/>
    <cellStyle name="_자재집계_002-오수관로_002-오수관로1" xfId="7744" xr:uid="{00000000-0005-0000-0000-0000CD160000}"/>
    <cellStyle name="_자재집계_002-오수관로_100%-오수관로" xfId="7745" xr:uid="{00000000-0005-0000-0000-0000CE160000}"/>
    <cellStyle name="_자재집계_002-오수관로_2-오수관로" xfId="7746" xr:uid="{00000000-0005-0000-0000-0000CF160000}"/>
    <cellStyle name="_자재집계_002-오수관로_관로터파기" xfId="7747" xr:uid="{00000000-0005-0000-0000-0000D0160000}"/>
    <cellStyle name="_자재집계_002-오수관로_단위수량" xfId="7748" xr:uid="{00000000-0005-0000-0000-0000D1160000}"/>
    <cellStyle name="_자재집계_오수관수량" xfId="7749" xr:uid="{00000000-0005-0000-0000-0000D2160000}"/>
    <cellStyle name="_자재집계_오수관수량_001-간지(오수및중수공)1" xfId="7750" xr:uid="{00000000-0005-0000-0000-0000D3160000}"/>
    <cellStyle name="_자재집계_오수관수량_001-간지(오수및중수공)1_001-간지(오수및중수공)" xfId="7751" xr:uid="{00000000-0005-0000-0000-0000D4160000}"/>
    <cellStyle name="_자재집계_오수관수량_002-오수관로" xfId="7752" xr:uid="{00000000-0005-0000-0000-0000D5160000}"/>
    <cellStyle name="_자재집계_오수관수량_002-오수관로_001-간지(오수공)" xfId="7753" xr:uid="{00000000-0005-0000-0000-0000D6160000}"/>
    <cellStyle name="_자재집계_오수관수량_002-오수관로_002-오수관로" xfId="7754" xr:uid="{00000000-0005-0000-0000-0000D7160000}"/>
    <cellStyle name="_자재집계_오수관수량_002-오수관로_002-오수관로1" xfId="7755" xr:uid="{00000000-0005-0000-0000-0000D8160000}"/>
    <cellStyle name="_자재집계_오수관수량_002-오수관로_100%-오수관로" xfId="7756" xr:uid="{00000000-0005-0000-0000-0000D9160000}"/>
    <cellStyle name="_자재집계_오수관수량_002-오수관로_2-오수관로" xfId="7757" xr:uid="{00000000-0005-0000-0000-0000DA160000}"/>
    <cellStyle name="_자재집계_오수관수량_002-오수관로_관로터파기" xfId="7758" xr:uid="{00000000-0005-0000-0000-0000DB160000}"/>
    <cellStyle name="_자재집계_오수관수량_002-오수관로_단위수량" xfId="7759" xr:uid="{00000000-0005-0000-0000-0000DC160000}"/>
    <cellStyle name="_자재집계표" xfId="7760" xr:uid="{00000000-0005-0000-0000-0000DD160000}"/>
    <cellStyle name="_장성호TY2" xfId="7761" xr:uid="{00000000-0005-0000-0000-0000DE160000}"/>
    <cellStyle name="_장성호TY2_2.여주jc7교" xfId="7762" xr:uid="{00000000-0005-0000-0000-0000DF160000}"/>
    <cellStyle name="_장천3공구" xfId="7763" xr:uid="{00000000-0005-0000-0000-0000E0160000}"/>
    <cellStyle name="_장천4공구" xfId="7764" xr:uid="{00000000-0005-0000-0000-0000E1160000}"/>
    <cellStyle name="_장천5공구" xfId="7765" xr:uid="{00000000-0005-0000-0000-0000E2160000}"/>
    <cellStyle name="_장천6공구" xfId="7766" xr:uid="{00000000-0005-0000-0000-0000E3160000}"/>
    <cellStyle name="_장천총괄내역수량" xfId="7767" xr:uid="{00000000-0005-0000-0000-0000E4160000}"/>
    <cellStyle name="_적격 " xfId="493" xr:uid="{00000000-0005-0000-0000-0000E5160000}"/>
    <cellStyle name="_적격 _08(예정)080305" xfId="7768" xr:uid="{00000000-0005-0000-0000-0000E6160000}"/>
    <cellStyle name="_적격 _4차설변 내역-WON-02" xfId="7769" xr:uid="{00000000-0005-0000-0000-0000E7160000}"/>
    <cellStyle name="_적격 _4차설변 내역-WON-02_4차설변 내역-WON-02" xfId="7770" xr:uid="{00000000-0005-0000-0000-0000E8160000}"/>
    <cellStyle name="_적격 _4차설변 내역-WON-02_4차설변 내역-WON-02(수정중)" xfId="7771" xr:uid="{00000000-0005-0000-0000-0000E9160000}"/>
    <cellStyle name="_적격 _4차설변 내역-WON-02_5차설변 내역" xfId="7772" xr:uid="{00000000-0005-0000-0000-0000EA160000}"/>
    <cellStyle name="_적격 _4차설변 내역-WON-02_5차설변 내역(신규통합)REV2" xfId="7773" xr:uid="{00000000-0005-0000-0000-0000EB160000}"/>
    <cellStyle name="_적격 _4차설변 내역-WON-02_5차설변 내역-1" xfId="7774" xr:uid="{00000000-0005-0000-0000-0000EC160000}"/>
    <cellStyle name="_적격 _4차설변 내역-WON-02_6차설변 내역서" xfId="7775" xr:uid="{00000000-0005-0000-0000-0000ED160000}"/>
    <cellStyle name="_적격 _4차설변 내역-WON-02_6차설변 내역서(5+541추가)" xfId="7776" xr:uid="{00000000-0005-0000-0000-0000EE160000}"/>
    <cellStyle name="_적격 _4차설변 내역-WON-02_6차설변 내역서(감사실 수정)가로등제외(LMC포장삭제)" xfId="7777" xr:uid="{00000000-0005-0000-0000-0000EF160000}"/>
    <cellStyle name="_적격 _4차설변 내역-WON-02_6차설변 내역서(설변단가)-1" xfId="7778" xr:uid="{00000000-0005-0000-0000-0000F0160000}"/>
    <cellStyle name="_적격 _4차설변 내역-WON-02_6차설변 내역서(전기포함)" xfId="7779" xr:uid="{00000000-0005-0000-0000-0000F1160000}"/>
    <cellStyle name="_적격 _4차설변 내역-WON-02_7차설변 내역서" xfId="7780" xr:uid="{00000000-0005-0000-0000-0000F2160000}"/>
    <cellStyle name="_적격 _4차설변 내역-WON-02_7차설변 내역서-2" xfId="7781" xr:uid="{00000000-0005-0000-0000-0000F3160000}"/>
    <cellStyle name="_적격 _4차설변 내역-WON-02_Book2" xfId="7782" xr:uid="{00000000-0005-0000-0000-0000F4160000}"/>
    <cellStyle name="_적격 _공기연장 공정 080917 down" xfId="7783" xr:uid="{00000000-0005-0000-0000-0000F5160000}"/>
    <cellStyle name="_적격 _공기연장 공정 080917 down-WON-02" xfId="7784" xr:uid="{00000000-0005-0000-0000-0000F6160000}"/>
    <cellStyle name="_적격 _공기연장 공정 080917 down-WON-03" xfId="7785" xr:uid="{00000000-0005-0000-0000-0000F7160000}"/>
    <cellStyle name="_적격 _공기연장 공정 080917 down-WON-07" xfId="7786" xr:uid="{00000000-0005-0000-0000-0000F8160000}"/>
    <cellStyle name="_적격 _공기연장 공정 080917 down-WON-20" xfId="7787" xr:uid="{00000000-0005-0000-0000-0000F9160000}"/>
    <cellStyle name="_적격 _공기연장 공정 080917 down-WON-23" xfId="7788" xr:uid="{00000000-0005-0000-0000-0000FA160000}"/>
    <cellStyle name="_적격 _공기연장 공정 080917 down-WON-25" xfId="7789" xr:uid="{00000000-0005-0000-0000-0000FB160000}"/>
    <cellStyle name="_적격 _공기연장 공정 080917 down-WON-26" xfId="7790" xr:uid="{00000000-0005-0000-0000-0000FC160000}"/>
    <cellStyle name="_적격 _공기연장 공정 080917 down-WON-27" xfId="7791" xr:uid="{00000000-0005-0000-0000-0000FD160000}"/>
    <cellStyle name="_적격 _공기연장 공정 080917 down-WON-28" xfId="7792" xr:uid="{00000000-0005-0000-0000-0000FE160000}"/>
    <cellStyle name="_적격 _공기연장 공정 0812 -WON-01" xfId="7793" xr:uid="{00000000-0005-0000-0000-0000FF160000}"/>
    <cellStyle name="_적격 _집행갑지 " xfId="494" xr:uid="{00000000-0005-0000-0000-000000170000}"/>
    <cellStyle name="_적격 _집행갑지 _08(예정)080305" xfId="7794" xr:uid="{00000000-0005-0000-0000-000001170000}"/>
    <cellStyle name="_적격 _집행갑지 _4차설변 내역-WON-02" xfId="7795" xr:uid="{00000000-0005-0000-0000-000002170000}"/>
    <cellStyle name="_적격 _집행갑지 _4차설변 내역-WON-02_4차설변 내역-WON-02" xfId="7796" xr:uid="{00000000-0005-0000-0000-000003170000}"/>
    <cellStyle name="_적격 _집행갑지 _4차설변 내역-WON-02_4차설변 내역-WON-02(수정중)" xfId="7797" xr:uid="{00000000-0005-0000-0000-000004170000}"/>
    <cellStyle name="_적격 _집행갑지 _4차설변 내역-WON-02_5차설변 내역" xfId="7798" xr:uid="{00000000-0005-0000-0000-000005170000}"/>
    <cellStyle name="_적격 _집행갑지 _4차설변 내역-WON-02_5차설변 내역(신규통합)REV2" xfId="7799" xr:uid="{00000000-0005-0000-0000-000006170000}"/>
    <cellStyle name="_적격 _집행갑지 _4차설변 내역-WON-02_5차설변 내역-1" xfId="7800" xr:uid="{00000000-0005-0000-0000-000007170000}"/>
    <cellStyle name="_적격 _집행갑지 _4차설변 내역-WON-02_6차설변 내역서" xfId="7801" xr:uid="{00000000-0005-0000-0000-000008170000}"/>
    <cellStyle name="_적격 _집행갑지 _4차설변 내역-WON-02_6차설변 내역서(5+541추가)" xfId="7802" xr:uid="{00000000-0005-0000-0000-000009170000}"/>
    <cellStyle name="_적격 _집행갑지 _4차설변 내역-WON-02_6차설변 내역서(감사실 수정)가로등제외(LMC포장삭제)" xfId="7803" xr:uid="{00000000-0005-0000-0000-00000A170000}"/>
    <cellStyle name="_적격 _집행갑지 _4차설변 내역-WON-02_6차설변 내역서(설변단가)-1" xfId="7804" xr:uid="{00000000-0005-0000-0000-00000B170000}"/>
    <cellStyle name="_적격 _집행갑지 _4차설변 내역-WON-02_6차설변 내역서(전기포함)" xfId="7805" xr:uid="{00000000-0005-0000-0000-00000C170000}"/>
    <cellStyle name="_적격 _집행갑지 _4차설변 내역-WON-02_7차설변 내역서" xfId="7806" xr:uid="{00000000-0005-0000-0000-00000D170000}"/>
    <cellStyle name="_적격 _집행갑지 _4차설변 내역-WON-02_7차설변 내역서-2" xfId="7807" xr:uid="{00000000-0005-0000-0000-00000E170000}"/>
    <cellStyle name="_적격 _집행갑지 _4차설변 내역-WON-02_Book2" xfId="7808" xr:uid="{00000000-0005-0000-0000-00000F170000}"/>
    <cellStyle name="_적격 _집행갑지 _공기연장 공정 080917 down" xfId="7809" xr:uid="{00000000-0005-0000-0000-000010170000}"/>
    <cellStyle name="_적격 _집행갑지 _공기연장 공정 080917 down-WON-02" xfId="7810" xr:uid="{00000000-0005-0000-0000-000011170000}"/>
    <cellStyle name="_적격 _집행갑지 _공기연장 공정 080917 down-WON-03" xfId="7811" xr:uid="{00000000-0005-0000-0000-000012170000}"/>
    <cellStyle name="_적격 _집행갑지 _공기연장 공정 080917 down-WON-07" xfId="7812" xr:uid="{00000000-0005-0000-0000-000013170000}"/>
    <cellStyle name="_적격 _집행갑지 _공기연장 공정 080917 down-WON-20" xfId="7813" xr:uid="{00000000-0005-0000-0000-000014170000}"/>
    <cellStyle name="_적격 _집행갑지 _공기연장 공정 080917 down-WON-23" xfId="7814" xr:uid="{00000000-0005-0000-0000-000015170000}"/>
    <cellStyle name="_적격 _집행갑지 _공기연장 공정 080917 down-WON-25" xfId="7815" xr:uid="{00000000-0005-0000-0000-000016170000}"/>
    <cellStyle name="_적격 _집행갑지 _공기연장 공정 080917 down-WON-26" xfId="7816" xr:uid="{00000000-0005-0000-0000-000017170000}"/>
    <cellStyle name="_적격 _집행갑지 _공기연장 공정 080917 down-WON-27" xfId="7817" xr:uid="{00000000-0005-0000-0000-000018170000}"/>
    <cellStyle name="_적격 _집행갑지 _공기연장 공정 080917 down-WON-28" xfId="7818" xr:uid="{00000000-0005-0000-0000-000019170000}"/>
    <cellStyle name="_적격 _집행갑지 _공기연장 공정 0812 -WON-01" xfId="7819" xr:uid="{00000000-0005-0000-0000-00001A170000}"/>
    <cellStyle name="_적격 _집행설계분석 " xfId="495" xr:uid="{00000000-0005-0000-0000-00001B170000}"/>
    <cellStyle name="_적격 _집행설계분석 _08(예정)080305" xfId="7820" xr:uid="{00000000-0005-0000-0000-00001C170000}"/>
    <cellStyle name="_적격 _집행설계분석 _4차설변 내역-WON-02" xfId="7821" xr:uid="{00000000-0005-0000-0000-00001D170000}"/>
    <cellStyle name="_적격 _집행설계분석 _4차설변 내역-WON-02_4차설변 내역-WON-02" xfId="7822" xr:uid="{00000000-0005-0000-0000-00001E170000}"/>
    <cellStyle name="_적격 _집행설계분석 _4차설변 내역-WON-02_4차설변 내역-WON-02(수정중)" xfId="7823" xr:uid="{00000000-0005-0000-0000-00001F170000}"/>
    <cellStyle name="_적격 _집행설계분석 _4차설변 내역-WON-02_5차설변 내역" xfId="7824" xr:uid="{00000000-0005-0000-0000-000020170000}"/>
    <cellStyle name="_적격 _집행설계분석 _4차설변 내역-WON-02_5차설변 내역(신규통합)REV2" xfId="7825" xr:uid="{00000000-0005-0000-0000-000021170000}"/>
    <cellStyle name="_적격 _집행설계분석 _4차설변 내역-WON-02_5차설변 내역-1" xfId="7826" xr:uid="{00000000-0005-0000-0000-000022170000}"/>
    <cellStyle name="_적격 _집행설계분석 _4차설변 내역-WON-02_6차설변 내역서" xfId="7827" xr:uid="{00000000-0005-0000-0000-000023170000}"/>
    <cellStyle name="_적격 _집행설계분석 _4차설변 내역-WON-02_6차설변 내역서(5+541추가)" xfId="7828" xr:uid="{00000000-0005-0000-0000-000024170000}"/>
    <cellStyle name="_적격 _집행설계분석 _4차설변 내역-WON-02_6차설변 내역서(감사실 수정)가로등제외(LMC포장삭제)" xfId="7829" xr:uid="{00000000-0005-0000-0000-000025170000}"/>
    <cellStyle name="_적격 _집행설계분석 _4차설변 내역-WON-02_6차설변 내역서(설변단가)-1" xfId="7830" xr:uid="{00000000-0005-0000-0000-000026170000}"/>
    <cellStyle name="_적격 _집행설계분석 _4차설변 내역-WON-02_6차설변 내역서(전기포함)" xfId="7831" xr:uid="{00000000-0005-0000-0000-000027170000}"/>
    <cellStyle name="_적격 _집행설계분석 _4차설변 내역-WON-02_7차설변 내역서" xfId="7832" xr:uid="{00000000-0005-0000-0000-000028170000}"/>
    <cellStyle name="_적격 _집행설계분석 _4차설변 내역-WON-02_7차설변 내역서-2" xfId="7833" xr:uid="{00000000-0005-0000-0000-000029170000}"/>
    <cellStyle name="_적격 _집행설계분석 _4차설변 내역-WON-02_Book2" xfId="7834" xr:uid="{00000000-0005-0000-0000-00002A170000}"/>
    <cellStyle name="_적격 _집행설계분석 _공기연장 공정 080917 down" xfId="7835" xr:uid="{00000000-0005-0000-0000-00002B170000}"/>
    <cellStyle name="_적격 _집행설계분석 _공기연장 공정 080917 down-WON-02" xfId="7836" xr:uid="{00000000-0005-0000-0000-00002C170000}"/>
    <cellStyle name="_적격 _집행설계분석 _공기연장 공정 080917 down-WON-03" xfId="7837" xr:uid="{00000000-0005-0000-0000-00002D170000}"/>
    <cellStyle name="_적격 _집행설계분석 _공기연장 공정 080917 down-WON-07" xfId="7838" xr:uid="{00000000-0005-0000-0000-00002E170000}"/>
    <cellStyle name="_적격 _집행설계분석 _공기연장 공정 080917 down-WON-20" xfId="7839" xr:uid="{00000000-0005-0000-0000-00002F170000}"/>
    <cellStyle name="_적격 _집행설계분석 _공기연장 공정 080917 down-WON-23" xfId="7840" xr:uid="{00000000-0005-0000-0000-000030170000}"/>
    <cellStyle name="_적격 _집행설계분석 _공기연장 공정 080917 down-WON-25" xfId="7841" xr:uid="{00000000-0005-0000-0000-000031170000}"/>
    <cellStyle name="_적격 _집행설계분석 _공기연장 공정 080917 down-WON-26" xfId="7842" xr:uid="{00000000-0005-0000-0000-000032170000}"/>
    <cellStyle name="_적격 _집행설계분석 _공기연장 공정 080917 down-WON-27" xfId="7843" xr:uid="{00000000-0005-0000-0000-000033170000}"/>
    <cellStyle name="_적격 _집행설계분석 _공기연장 공정 080917 down-WON-28" xfId="7844" xr:uid="{00000000-0005-0000-0000-000034170000}"/>
    <cellStyle name="_적격 _집행설계분석 _공기연장 공정 0812 -WON-01" xfId="7845" xr:uid="{00000000-0005-0000-0000-000035170000}"/>
    <cellStyle name="_적격(화산) " xfId="496" xr:uid="{00000000-0005-0000-0000-000036170000}"/>
    <cellStyle name="_적격(화산) _00.구내배관토공" xfId="7846" xr:uid="{00000000-0005-0000-0000-000037170000}"/>
    <cellStyle name="_적격(화산) _04.구내배관공" xfId="7847" xr:uid="{00000000-0005-0000-0000-000038170000}"/>
    <cellStyle name="_적격(화산) _08(예정)080305" xfId="7848" xr:uid="{00000000-0005-0000-0000-000039170000}"/>
    <cellStyle name="_적격(화산) _4차설변 내역-WON-02" xfId="7849" xr:uid="{00000000-0005-0000-0000-00003A170000}"/>
    <cellStyle name="_적격(화산) _4차설변 내역-WON-02_4차설변 내역-WON-02" xfId="7850" xr:uid="{00000000-0005-0000-0000-00003B170000}"/>
    <cellStyle name="_적격(화산) _4차설변 내역-WON-02_4차설변 내역-WON-02(수정중)" xfId="7851" xr:uid="{00000000-0005-0000-0000-00003C170000}"/>
    <cellStyle name="_적격(화산) _4차설변 내역-WON-02_5차설변 내역" xfId="7852" xr:uid="{00000000-0005-0000-0000-00003D170000}"/>
    <cellStyle name="_적격(화산) _4차설변 내역-WON-02_5차설변 내역(신규통합)REV2" xfId="7853" xr:uid="{00000000-0005-0000-0000-00003E170000}"/>
    <cellStyle name="_적격(화산) _4차설변 내역-WON-02_5차설변 내역-1" xfId="7854" xr:uid="{00000000-0005-0000-0000-00003F170000}"/>
    <cellStyle name="_적격(화산) _4차설변 내역-WON-02_6차설변 내역서" xfId="7855" xr:uid="{00000000-0005-0000-0000-000040170000}"/>
    <cellStyle name="_적격(화산) _4차설변 내역-WON-02_6차설변 내역서(5+541추가)" xfId="7856" xr:uid="{00000000-0005-0000-0000-000041170000}"/>
    <cellStyle name="_적격(화산) _4차설변 내역-WON-02_6차설변 내역서(감사실 수정)가로등제외(LMC포장삭제)" xfId="7857" xr:uid="{00000000-0005-0000-0000-000042170000}"/>
    <cellStyle name="_적격(화산) _4차설변 내역-WON-02_6차설변 내역서(설변단가)-1" xfId="7858" xr:uid="{00000000-0005-0000-0000-000043170000}"/>
    <cellStyle name="_적격(화산) _4차설변 내역-WON-02_6차설변 내역서(전기포함)" xfId="7859" xr:uid="{00000000-0005-0000-0000-000044170000}"/>
    <cellStyle name="_적격(화산) _4차설변 내역-WON-02_7차설변 내역서" xfId="7860" xr:uid="{00000000-0005-0000-0000-000045170000}"/>
    <cellStyle name="_적격(화산) _4차설변 내역-WON-02_7차설변 내역서-2" xfId="7861" xr:uid="{00000000-0005-0000-0000-000046170000}"/>
    <cellStyle name="_적격(화산) _4차설변 내역-WON-02_Book2" xfId="7862" xr:uid="{00000000-0005-0000-0000-000047170000}"/>
    <cellStyle name="_적격(화산) _Book2" xfId="7863" xr:uid="{00000000-0005-0000-0000-000048170000}"/>
    <cellStyle name="_적격(화산) _공기연장 공정 080917 down" xfId="7864" xr:uid="{00000000-0005-0000-0000-000049170000}"/>
    <cellStyle name="_적격(화산) _공기연장 공정 080917 down-WON-02" xfId="7865" xr:uid="{00000000-0005-0000-0000-00004A170000}"/>
    <cellStyle name="_적격(화산) _공기연장 공정 080917 down-WON-03" xfId="7866" xr:uid="{00000000-0005-0000-0000-00004B170000}"/>
    <cellStyle name="_적격(화산) _공기연장 공정 080917 down-WON-07" xfId="7867" xr:uid="{00000000-0005-0000-0000-00004C170000}"/>
    <cellStyle name="_적격(화산) _공기연장 공정 080917 down-WON-20" xfId="7868" xr:uid="{00000000-0005-0000-0000-00004D170000}"/>
    <cellStyle name="_적격(화산) _공기연장 공정 080917 down-WON-23" xfId="7869" xr:uid="{00000000-0005-0000-0000-00004E170000}"/>
    <cellStyle name="_적격(화산) _공기연장 공정 080917 down-WON-25" xfId="7870" xr:uid="{00000000-0005-0000-0000-00004F170000}"/>
    <cellStyle name="_적격(화산) _공기연장 공정 080917 down-WON-26" xfId="7871" xr:uid="{00000000-0005-0000-0000-000050170000}"/>
    <cellStyle name="_적격(화산) _공기연장 공정 080917 down-WON-27" xfId="7872" xr:uid="{00000000-0005-0000-0000-000051170000}"/>
    <cellStyle name="_적격(화산) _공기연장 공정 080917 down-WON-28" xfId="7873" xr:uid="{00000000-0005-0000-0000-000052170000}"/>
    <cellStyle name="_적격(화산) _공기연장 공정 0812 -WON-01" xfId="7874" xr:uid="{00000000-0005-0000-0000-000053170000}"/>
    <cellStyle name="_적격(화산) _절토사면점검로단가및수량산출서" xfId="7875" xr:uid="{00000000-0005-0000-0000-000054170000}"/>
    <cellStyle name="_적격(화산) _절토사면점검로단가및수량산출서_5.24-점검로" xfId="7876" xr:uid="{00000000-0005-0000-0000-000055170000}"/>
    <cellStyle name="_전체분자재집계표" xfId="7877" xr:uid="{00000000-0005-0000-0000-000056170000}"/>
    <cellStyle name="_전체분자재집계표_Book1" xfId="7878" xr:uid="{00000000-0005-0000-0000-000057170000}"/>
    <cellStyle name="_전체분자재집계표_Book4" xfId="7879" xr:uid="{00000000-0005-0000-0000-000058170000}"/>
    <cellStyle name="_전체분자재집계표_관로공(죽산3..)" xfId="7880" xr:uid="{00000000-0005-0000-0000-000059170000}"/>
    <cellStyle name="_전체분자재집계표_금산제수량(전체최종)" xfId="7881" xr:uid="{00000000-0005-0000-0000-00005A170000}"/>
    <cellStyle name="_전체분자재집계표_금산제수량(전체최종)_Book1" xfId="7882" xr:uid="{00000000-0005-0000-0000-00005B170000}"/>
    <cellStyle name="_전체분자재집계표_금산제수량(전체최종)_Book4" xfId="7883" xr:uid="{00000000-0005-0000-0000-00005C170000}"/>
    <cellStyle name="_전체분자재집계표_금산제수량(전체최종)_관로공(죽산3..)" xfId="7884" xr:uid="{00000000-0005-0000-0000-00005D170000}"/>
    <cellStyle name="_전체분자재집계표_금산제수량(전체최종)_부대공(금산)" xfId="7885" xr:uid="{00000000-0005-0000-0000-00005E170000}"/>
    <cellStyle name="_전체분자재집계표_금산제수량(전체최종)_부대공(죽산)" xfId="7886" xr:uid="{00000000-0005-0000-0000-00005F170000}"/>
    <cellStyle name="_전체분자재집계표_금산제수량(전체최종)_부대공(죽산)1" xfId="7887" xr:uid="{00000000-0005-0000-0000-000060170000}"/>
    <cellStyle name="_전체분자재집계표_금산제수량(전체최종)_토공(3지구)" xfId="7888" xr:uid="{00000000-0005-0000-0000-000061170000}"/>
    <cellStyle name="_전체분자재집계표_금산제수량(전체최종)_토공(3지구)_토공(4지구)" xfId="7889" xr:uid="{00000000-0005-0000-0000-000062170000}"/>
    <cellStyle name="_전체분자재집계표_금산제수량(전체최종)_토공(3지구)_토공(4지구)_토공(4지구)" xfId="7890" xr:uid="{00000000-0005-0000-0000-000063170000}"/>
    <cellStyle name="_전체분자재집계표_금산제수량(전체최종)_토공(4지구)" xfId="7891" xr:uid="{00000000-0005-0000-0000-000064170000}"/>
    <cellStyle name="_전체분자재집계표_금산제수량(전체최종)_토공(4지구)_토공(4지구)" xfId="7892" xr:uid="{00000000-0005-0000-0000-000065170000}"/>
    <cellStyle name="_전체분자재집계표_금산제수량(전체최종)_토공(4지구)_토공(4지구)_토공(3지구)" xfId="7893" xr:uid="{00000000-0005-0000-0000-000066170000}"/>
    <cellStyle name="_전체분자재집계표_금산제수량(전체최종)_토공(4지구)_토공(4지구)_토공(3지구)_토공(4지구)" xfId="7894" xr:uid="{00000000-0005-0000-0000-000067170000}"/>
    <cellStyle name="_전체분자재집계표_금산제수량(전체최종)_토공(4지구)_토공(4지구)_토공(3지구)_토공(4지구)_토공(4지구)" xfId="7895" xr:uid="{00000000-0005-0000-0000-000068170000}"/>
    <cellStyle name="_전체분자재집계표_금산제수량(전체최종)_토공(4지구)_토공(4지구)_토공(4지구)" xfId="7896" xr:uid="{00000000-0005-0000-0000-000069170000}"/>
    <cellStyle name="_전체분자재집계표_금산제수량(전체최종)_휀스" xfId="7897" xr:uid="{00000000-0005-0000-0000-00006A170000}"/>
    <cellStyle name="_전체분자재집계표_부대공(금산)" xfId="7898" xr:uid="{00000000-0005-0000-0000-00006B170000}"/>
    <cellStyle name="_전체분자재집계표_부대공(죽산)" xfId="7899" xr:uid="{00000000-0005-0000-0000-00006C170000}"/>
    <cellStyle name="_전체분자재집계표_부대공(죽산)1" xfId="7900" xr:uid="{00000000-0005-0000-0000-00006D170000}"/>
    <cellStyle name="_전체분자재집계표_토공(3지구)" xfId="7901" xr:uid="{00000000-0005-0000-0000-00006E170000}"/>
    <cellStyle name="_전체분자재집계표_토공(3지구)_토공(4지구)" xfId="7902" xr:uid="{00000000-0005-0000-0000-00006F170000}"/>
    <cellStyle name="_전체분자재집계표_토공(3지구)_토공(4지구)_토공(4지구)" xfId="7903" xr:uid="{00000000-0005-0000-0000-000070170000}"/>
    <cellStyle name="_전체분자재집계표_토공(4지구)" xfId="7904" xr:uid="{00000000-0005-0000-0000-000071170000}"/>
    <cellStyle name="_전체분자재집계표_토공(4지구)_토공(4지구)" xfId="7905" xr:uid="{00000000-0005-0000-0000-000072170000}"/>
    <cellStyle name="_전체분자재집계표_토공(4지구)_토공(4지구)_토공(3지구)" xfId="7906" xr:uid="{00000000-0005-0000-0000-000073170000}"/>
    <cellStyle name="_전체분자재집계표_토공(4지구)_토공(4지구)_토공(3지구)_토공(4지구)" xfId="7907" xr:uid="{00000000-0005-0000-0000-000074170000}"/>
    <cellStyle name="_전체분자재집계표_토공(4지구)_토공(4지구)_토공(3지구)_토공(4지구)_토공(4지구)" xfId="7908" xr:uid="{00000000-0005-0000-0000-000075170000}"/>
    <cellStyle name="_전체분자재집계표_토공(4지구)_토공(4지구)_토공(4지구)" xfId="7909" xr:uid="{00000000-0005-0000-0000-000076170000}"/>
    <cellStyle name="_전체분자재집계표_휀스" xfId="7910" xr:uid="{00000000-0005-0000-0000-000077170000}"/>
    <cellStyle name="_접합맨홀단위수량" xfId="7911" xr:uid="{00000000-0005-0000-0000-000078170000}"/>
    <cellStyle name="_종포농로" xfId="7912" xr:uid="{00000000-0005-0000-0000-000079170000}"/>
    <cellStyle name="_주평교 토공수량" xfId="7913" xr:uid="{00000000-0005-0000-0000-00007A170000}"/>
    <cellStyle name="_주평교 토공수량_02_금곡1교상부수량" xfId="7914" xr:uid="{00000000-0005-0000-0000-00007B170000}"/>
    <cellStyle name="_중앙분리대 단가산출서" xfId="7915" xr:uid="{00000000-0005-0000-0000-00007C170000}"/>
    <cellStyle name="_중앙분리대 단가산출서_1" xfId="7916" xr:uid="{00000000-0005-0000-0000-00007D170000}"/>
    <cellStyle name="_지선관로" xfId="7917" xr:uid="{00000000-0005-0000-0000-00007E170000}"/>
    <cellStyle name="_지선관로_0.구조물공(총괄)" xfId="7918" xr:uid="{00000000-0005-0000-0000-00007F170000}"/>
    <cellStyle name="_지선관로_1.0 토공" xfId="7919" xr:uid="{00000000-0005-0000-0000-000080170000}"/>
    <cellStyle name="_지선관로_2.0 토공" xfId="7920" xr:uid="{00000000-0005-0000-0000-000081170000}"/>
    <cellStyle name="_지선관로_가시설" xfId="7921" xr:uid="{00000000-0005-0000-0000-000082170000}"/>
    <cellStyle name="_지선관로_가시설_1.0 토공" xfId="7922" xr:uid="{00000000-0005-0000-0000-000083170000}"/>
    <cellStyle name="_지선관로_가시설_2.0 토공" xfId="7923" xr:uid="{00000000-0005-0000-0000-000084170000}"/>
    <cellStyle name="_지선관로_가시설_구내배관토공" xfId="7924" xr:uid="{00000000-0005-0000-0000-000085170000}"/>
    <cellStyle name="_지선관로_가시설_맨홀토공" xfId="7925" xr:uid="{00000000-0005-0000-0000-000086170000}"/>
    <cellStyle name="_지선관로_구내배관토공" xfId="7926" xr:uid="{00000000-0005-0000-0000-000087170000}"/>
    <cellStyle name="_지선관로_맨홀토공" xfId="7927" xr:uid="{00000000-0005-0000-0000-000088170000}"/>
    <cellStyle name="_지장물 철거(2차)" xfId="7928" xr:uid="{00000000-0005-0000-0000-000089170000}"/>
    <cellStyle name="_지장물 철거(녹양)" xfId="7929" xr:uid="{00000000-0005-0000-0000-00008A170000}"/>
    <cellStyle name="_지장물보호공(간선)" xfId="7930" xr:uid="{00000000-0005-0000-0000-00008B170000}"/>
    <cellStyle name="_지장물보호공(지선)" xfId="7931" xr:uid="{00000000-0005-0000-0000-00008C170000}"/>
    <cellStyle name="_지장물조서(하남시)" xfId="11286" xr:uid="{00000000-0005-0000-0000-00008D170000}"/>
    <cellStyle name="_지장물철거1차" xfId="7932" xr:uid="{00000000-0005-0000-0000-00008E170000}"/>
    <cellStyle name="_지장물철거공사1112(완료)" xfId="7933" xr:uid="{00000000-0005-0000-0000-00008F170000}"/>
    <cellStyle name="_지정과제1분기실적(확정990408)" xfId="7934" xr:uid="{00000000-0005-0000-0000-000090170000}"/>
    <cellStyle name="_지정과제1분기실적(확정990408)_1" xfId="7935" xr:uid="{00000000-0005-0000-0000-000091170000}"/>
    <cellStyle name="_지정과제2차심의list" xfId="7936" xr:uid="{00000000-0005-0000-0000-000092170000}"/>
    <cellStyle name="_지정과제2차심의list_1" xfId="7937" xr:uid="{00000000-0005-0000-0000-000093170000}"/>
    <cellStyle name="_지정과제2차심의list_2" xfId="7938" xr:uid="{00000000-0005-0000-0000-000094170000}"/>
    <cellStyle name="_지정과제2차심의결과" xfId="7939" xr:uid="{00000000-0005-0000-0000-000095170000}"/>
    <cellStyle name="_지정과제2차심의결과(금액조정후최종)" xfId="7940" xr:uid="{00000000-0005-0000-0000-000096170000}"/>
    <cellStyle name="_지정과제2차심의결과(금액조정후최종)_1" xfId="7941" xr:uid="{00000000-0005-0000-0000-000097170000}"/>
    <cellStyle name="_지정과제2차심의결과(금액조정후최종)_1_경영개선실적보고(전주공장)" xfId="7942" xr:uid="{00000000-0005-0000-0000-000098170000}"/>
    <cellStyle name="_지정과제2차심의결과(금액조정후최종)_1_별첨1_2" xfId="7943" xr:uid="{00000000-0005-0000-0000-000099170000}"/>
    <cellStyle name="_지정과제2차심의결과(금액조정후최종)_1_제안과제집계표(공장전체)" xfId="7944" xr:uid="{00000000-0005-0000-0000-00009A170000}"/>
    <cellStyle name="_지정과제2차심의결과(금액조정후최종)_경영개선실적보고(전주공장)" xfId="7945" xr:uid="{00000000-0005-0000-0000-00009B170000}"/>
    <cellStyle name="_지정과제2차심의결과(금액조정후최종)_별첨1_2" xfId="7946" xr:uid="{00000000-0005-0000-0000-00009C170000}"/>
    <cellStyle name="_지정과제2차심의결과(금액조정후최종)_제안과제집계표(공장전체)" xfId="7947" xr:uid="{00000000-0005-0000-0000-00009D170000}"/>
    <cellStyle name="_지정과제2차심의결과_1" xfId="7948" xr:uid="{00000000-0005-0000-0000-00009E170000}"/>
    <cellStyle name="_진입도로토공집계표" xfId="7949" xr:uid="{00000000-0005-0000-0000-00009F170000}"/>
    <cellStyle name="_집계표" xfId="497" xr:uid="{00000000-0005-0000-0000-0000A0170000}"/>
    <cellStyle name="_집계표_4.포장수량" xfId="498" xr:uid="{00000000-0005-0000-0000-0000A1170000}"/>
    <cellStyle name="_집계표_집계표" xfId="499" xr:uid="{00000000-0005-0000-0000-0000A2170000}"/>
    <cellStyle name="_집계표_집계표_4.포장수량" xfId="500" xr:uid="{00000000-0005-0000-0000-0000A3170000}"/>
    <cellStyle name="_집중관리(981231)" xfId="7950" xr:uid="{00000000-0005-0000-0000-0000A4170000}"/>
    <cellStyle name="_집중관리(981231)_1" xfId="7951" xr:uid="{00000000-0005-0000-0000-0000A5170000}"/>
    <cellStyle name="_집중관리(지정과제및 양식)" xfId="7952" xr:uid="{00000000-0005-0000-0000-0000A6170000}"/>
    <cellStyle name="_집중관리(지정과제및 양식)_1" xfId="7953" xr:uid="{00000000-0005-0000-0000-0000A7170000}"/>
    <cellStyle name="_집행(1)" xfId="7954" xr:uid="{00000000-0005-0000-0000-0000A8170000}"/>
    <cellStyle name="_집행(1)_선정안(삼산)" xfId="7955" xr:uid="{00000000-0005-0000-0000-0000A9170000}"/>
    <cellStyle name="_집행(1)_추풍령" xfId="7956" xr:uid="{00000000-0005-0000-0000-0000AA170000}"/>
    <cellStyle name="_집행(1)_추풍령-1" xfId="7957" xr:uid="{00000000-0005-0000-0000-0000AB170000}"/>
    <cellStyle name="_집행(2)" xfId="7958" xr:uid="{00000000-0005-0000-0000-0000AC170000}"/>
    <cellStyle name="_집행(2)_선정안(삼산)" xfId="7959" xr:uid="{00000000-0005-0000-0000-0000AD170000}"/>
    <cellStyle name="_집행(2)_추풍령" xfId="7960" xr:uid="{00000000-0005-0000-0000-0000AE170000}"/>
    <cellStyle name="_집행(2)_추풍령-1" xfId="7961" xr:uid="{00000000-0005-0000-0000-0000AF170000}"/>
    <cellStyle name="_집행갑지 " xfId="501" xr:uid="{00000000-0005-0000-0000-0000B0170000}"/>
    <cellStyle name="_집행갑지 _08(예정)080305" xfId="7962" xr:uid="{00000000-0005-0000-0000-0000B1170000}"/>
    <cellStyle name="_집행갑지 _4차설변 내역-WON-02" xfId="7963" xr:uid="{00000000-0005-0000-0000-0000B2170000}"/>
    <cellStyle name="_집행갑지 _4차설변 내역-WON-02_4차설변 내역-WON-02" xfId="7964" xr:uid="{00000000-0005-0000-0000-0000B3170000}"/>
    <cellStyle name="_집행갑지 _4차설변 내역-WON-02_4차설변 내역-WON-02(수정중)" xfId="7965" xr:uid="{00000000-0005-0000-0000-0000B4170000}"/>
    <cellStyle name="_집행갑지 _4차설변 내역-WON-02_5차설변 내역" xfId="7966" xr:uid="{00000000-0005-0000-0000-0000B5170000}"/>
    <cellStyle name="_집행갑지 _4차설변 내역-WON-02_5차설변 내역(신규통합)REV2" xfId="7967" xr:uid="{00000000-0005-0000-0000-0000B6170000}"/>
    <cellStyle name="_집행갑지 _4차설변 내역-WON-02_5차설변 내역-1" xfId="7968" xr:uid="{00000000-0005-0000-0000-0000B7170000}"/>
    <cellStyle name="_집행갑지 _4차설변 내역-WON-02_6차설변 내역서" xfId="7969" xr:uid="{00000000-0005-0000-0000-0000B8170000}"/>
    <cellStyle name="_집행갑지 _4차설변 내역-WON-02_6차설변 내역서(5+541추가)" xfId="7970" xr:uid="{00000000-0005-0000-0000-0000B9170000}"/>
    <cellStyle name="_집행갑지 _4차설변 내역-WON-02_6차설변 내역서(감사실 수정)가로등제외(LMC포장삭제)" xfId="7971" xr:uid="{00000000-0005-0000-0000-0000BA170000}"/>
    <cellStyle name="_집행갑지 _4차설변 내역-WON-02_6차설변 내역서(설변단가)-1" xfId="7972" xr:uid="{00000000-0005-0000-0000-0000BB170000}"/>
    <cellStyle name="_집행갑지 _4차설변 내역-WON-02_6차설변 내역서(전기포함)" xfId="7973" xr:uid="{00000000-0005-0000-0000-0000BC170000}"/>
    <cellStyle name="_집행갑지 _4차설변 내역-WON-02_7차설변 내역서" xfId="7974" xr:uid="{00000000-0005-0000-0000-0000BD170000}"/>
    <cellStyle name="_집행갑지 _4차설변 내역-WON-02_7차설변 내역서-2" xfId="7975" xr:uid="{00000000-0005-0000-0000-0000BE170000}"/>
    <cellStyle name="_집행갑지 _4차설변 내역-WON-02_Book2" xfId="7976" xr:uid="{00000000-0005-0000-0000-0000BF170000}"/>
    <cellStyle name="_집행갑지 _공기연장 공정 080917 down" xfId="7977" xr:uid="{00000000-0005-0000-0000-0000C0170000}"/>
    <cellStyle name="_집행갑지 _공기연장 공정 080917 down-WON-02" xfId="7978" xr:uid="{00000000-0005-0000-0000-0000C1170000}"/>
    <cellStyle name="_집행갑지 _공기연장 공정 080917 down-WON-03" xfId="7979" xr:uid="{00000000-0005-0000-0000-0000C2170000}"/>
    <cellStyle name="_집행갑지 _공기연장 공정 080917 down-WON-07" xfId="7980" xr:uid="{00000000-0005-0000-0000-0000C3170000}"/>
    <cellStyle name="_집행갑지 _공기연장 공정 080917 down-WON-20" xfId="7981" xr:uid="{00000000-0005-0000-0000-0000C4170000}"/>
    <cellStyle name="_집행갑지 _공기연장 공정 080917 down-WON-23" xfId="7982" xr:uid="{00000000-0005-0000-0000-0000C5170000}"/>
    <cellStyle name="_집행갑지 _공기연장 공정 080917 down-WON-25" xfId="7983" xr:uid="{00000000-0005-0000-0000-0000C6170000}"/>
    <cellStyle name="_집행갑지 _공기연장 공정 080917 down-WON-26" xfId="7984" xr:uid="{00000000-0005-0000-0000-0000C7170000}"/>
    <cellStyle name="_집행갑지 _공기연장 공정 080917 down-WON-27" xfId="7985" xr:uid="{00000000-0005-0000-0000-0000C8170000}"/>
    <cellStyle name="_집행갑지 _공기연장 공정 080917 down-WON-28" xfId="7986" xr:uid="{00000000-0005-0000-0000-0000C9170000}"/>
    <cellStyle name="_집행갑지 _공기연장 공정 0812 -WON-01" xfId="7987" xr:uid="{00000000-0005-0000-0000-0000CA170000}"/>
    <cellStyle name="_참고-강절교총괄수량" xfId="7988" xr:uid="{00000000-0005-0000-0000-0000CB170000}"/>
    <cellStyle name="_참고-강절교총괄수량_02_금곡1교상부수량" xfId="7989" xr:uid="{00000000-0005-0000-0000-0000CC170000}"/>
    <cellStyle name="_창천집계" xfId="7990" xr:uid="{00000000-0005-0000-0000-0000CD170000}"/>
    <cellStyle name="_총괄자재집계표(중1-31)" xfId="502" xr:uid="{00000000-0005-0000-0000-0000CE170000}"/>
    <cellStyle name="_최종수로암거" xfId="7991" xr:uid="{00000000-0005-0000-0000-0000CF170000}"/>
    <cellStyle name="_최종수로암거_부대시설공(영동-추풍령)" xfId="7992" xr:uid="{00000000-0005-0000-0000-0000D0170000}"/>
    <cellStyle name="_최종수로암거_부대시설공(영동-추풍령)_부대공집계" xfId="7993" xr:uid="{00000000-0005-0000-0000-0000D1170000}"/>
    <cellStyle name="_최종수로암거_부대시설공(영동-추풍령)_부대시설공(영동-추풍령)" xfId="7994" xr:uid="{00000000-0005-0000-0000-0000D2170000}"/>
    <cellStyle name="_최종수로암거_최종수로암거" xfId="7995" xr:uid="{00000000-0005-0000-0000-0000D3170000}"/>
    <cellStyle name="_최종수로암거_최종수로암거_부대시설공(영동-추풍령)" xfId="7996" xr:uid="{00000000-0005-0000-0000-0000D4170000}"/>
    <cellStyle name="_최종수로암거_최종수로암거_부대시설공(영동-추풍령)_부대공집계" xfId="7997" xr:uid="{00000000-0005-0000-0000-0000D5170000}"/>
    <cellStyle name="_최종수로암거_최종수로암거_부대시설공(영동-추풍령)_부대시설공(영동-추풍령)" xfId="7998" xr:uid="{00000000-0005-0000-0000-0000D6170000}"/>
    <cellStyle name="_추곡" xfId="503" xr:uid="{00000000-0005-0000-0000-0000D7170000}"/>
    <cellStyle name="_추곡_01)횡단보도 및 과속방지턱" xfId="504" xr:uid="{00000000-0005-0000-0000-0000D8170000}"/>
    <cellStyle name="_추곡_02)보도포장" xfId="505" xr:uid="{00000000-0005-0000-0000-0000D9170000}"/>
    <cellStyle name="_추곡_02)보도포장_4.포장수량" xfId="506" xr:uid="{00000000-0005-0000-0000-0000DA170000}"/>
    <cellStyle name="_추곡_3.배수공" xfId="507" xr:uid="{00000000-0005-0000-0000-0000DB170000}"/>
    <cellStyle name="_추곡_3.배수공_4.포장수량" xfId="508" xr:uid="{00000000-0005-0000-0000-0000DC170000}"/>
    <cellStyle name="_추곡_Book2" xfId="509" xr:uid="{00000000-0005-0000-0000-0000DD170000}"/>
    <cellStyle name="_추곡_Book2_4.포장수량" xfId="510" xr:uid="{00000000-0005-0000-0000-0000DE170000}"/>
    <cellStyle name="_추곡_Book2_집계표" xfId="511" xr:uid="{00000000-0005-0000-0000-0000DF170000}"/>
    <cellStyle name="_추곡_Book2_집계표_4.포장수량" xfId="512" xr:uid="{00000000-0005-0000-0000-0000E0170000}"/>
    <cellStyle name="_추곡_갈전리2공구수량" xfId="513" xr:uid="{00000000-0005-0000-0000-0000E1170000}"/>
    <cellStyle name="_추곡_갈전리2공구수량_4.포장수량" xfId="514" xr:uid="{00000000-0005-0000-0000-0000E2170000}"/>
    <cellStyle name="_추곡_깨기" xfId="515" xr:uid="{00000000-0005-0000-0000-0000E3170000}"/>
    <cellStyle name="_추곡_깨기_4.포장수량" xfId="516" xr:uid="{00000000-0005-0000-0000-0000E4170000}"/>
    <cellStyle name="_추곡_수량" xfId="517" xr:uid="{00000000-0005-0000-0000-0000E5170000}"/>
    <cellStyle name="_추곡_수량(말미골천)" xfId="518" xr:uid="{00000000-0005-0000-0000-0000E6170000}"/>
    <cellStyle name="_추곡_수량(말미골천)_4.포장수량" xfId="519" xr:uid="{00000000-0005-0000-0000-0000E7170000}"/>
    <cellStyle name="_추곡_수량_4.포장수량" xfId="520" xr:uid="{00000000-0005-0000-0000-0000E8170000}"/>
    <cellStyle name="_추곡_수량산출서" xfId="521" xr:uid="{00000000-0005-0000-0000-0000E9170000}"/>
    <cellStyle name="_추곡_수량산출서_4.포장수량" xfId="522" xr:uid="{00000000-0005-0000-0000-0000EA170000}"/>
    <cellStyle name="_추곡_우수공" xfId="523" xr:uid="{00000000-0005-0000-0000-0000EB170000}"/>
    <cellStyle name="_추곡_우수공_3.배수공" xfId="524" xr:uid="{00000000-0005-0000-0000-0000EC170000}"/>
    <cellStyle name="_추곡_우수공_3.배수공_4.포장수량" xfId="525" xr:uid="{00000000-0005-0000-0000-0000ED170000}"/>
    <cellStyle name="_추곡_우수공_4.포장수량" xfId="526" xr:uid="{00000000-0005-0000-0000-0000EE170000}"/>
    <cellStyle name="_추곡_우수공1" xfId="527" xr:uid="{00000000-0005-0000-0000-0000EF170000}"/>
    <cellStyle name="_추곡_우수공1_3.배수공" xfId="528" xr:uid="{00000000-0005-0000-0000-0000F0170000}"/>
    <cellStyle name="_추곡_우수공1_3.배수공_4.포장수량" xfId="529" xr:uid="{00000000-0005-0000-0000-0000F1170000}"/>
    <cellStyle name="_추곡_우수공1_4.포장수량" xfId="530" xr:uid="{00000000-0005-0000-0000-0000F2170000}"/>
    <cellStyle name="_추곡_집계표" xfId="531" xr:uid="{00000000-0005-0000-0000-0000F3170000}"/>
    <cellStyle name="_추곡_집계표_4.포장수량" xfId="532" xr:uid="{00000000-0005-0000-0000-0000F4170000}"/>
    <cellStyle name="_추곡_집계표_집계표" xfId="533" xr:uid="{00000000-0005-0000-0000-0000F5170000}"/>
    <cellStyle name="_추곡_집계표_집계표_4.포장수량" xfId="534" xr:uid="{00000000-0005-0000-0000-0000F6170000}"/>
    <cellStyle name="_추곡_추곡" xfId="535" xr:uid="{00000000-0005-0000-0000-0000F7170000}"/>
    <cellStyle name="_추곡_추곡_01)횡단보도 및 과속방지턱" xfId="536" xr:uid="{00000000-0005-0000-0000-0000F8170000}"/>
    <cellStyle name="_추곡_추곡_02)보도포장" xfId="537" xr:uid="{00000000-0005-0000-0000-0000F9170000}"/>
    <cellStyle name="_추곡_추곡_02)보도포장_4.포장수량" xfId="538" xr:uid="{00000000-0005-0000-0000-0000FA170000}"/>
    <cellStyle name="_추곡_추곡_3.배수공" xfId="539" xr:uid="{00000000-0005-0000-0000-0000FB170000}"/>
    <cellStyle name="_추곡_추곡_3.배수공_4.포장수량" xfId="540" xr:uid="{00000000-0005-0000-0000-0000FC170000}"/>
    <cellStyle name="_추곡_추곡_Book2" xfId="541" xr:uid="{00000000-0005-0000-0000-0000FD170000}"/>
    <cellStyle name="_추곡_추곡_Book2_4.포장수량" xfId="542" xr:uid="{00000000-0005-0000-0000-0000FE170000}"/>
    <cellStyle name="_추곡_추곡_Book2_집계표" xfId="543" xr:uid="{00000000-0005-0000-0000-0000FF170000}"/>
    <cellStyle name="_추곡_추곡_Book2_집계표_4.포장수량" xfId="544" xr:uid="{00000000-0005-0000-0000-000000180000}"/>
    <cellStyle name="_추곡_추곡_갈전리2공구수량" xfId="545" xr:uid="{00000000-0005-0000-0000-000001180000}"/>
    <cellStyle name="_추곡_추곡_갈전리2공구수량_4.포장수량" xfId="546" xr:uid="{00000000-0005-0000-0000-000002180000}"/>
    <cellStyle name="_추곡_추곡_깨기" xfId="547" xr:uid="{00000000-0005-0000-0000-000003180000}"/>
    <cellStyle name="_추곡_추곡_깨기_4.포장수량" xfId="548" xr:uid="{00000000-0005-0000-0000-000004180000}"/>
    <cellStyle name="_추곡_추곡_수량" xfId="549" xr:uid="{00000000-0005-0000-0000-000005180000}"/>
    <cellStyle name="_추곡_추곡_수량(말미골천)" xfId="550" xr:uid="{00000000-0005-0000-0000-000006180000}"/>
    <cellStyle name="_추곡_추곡_수량(말미골천)_4.포장수량" xfId="551" xr:uid="{00000000-0005-0000-0000-000007180000}"/>
    <cellStyle name="_추곡_추곡_수량_4.포장수량" xfId="552" xr:uid="{00000000-0005-0000-0000-000008180000}"/>
    <cellStyle name="_추곡_추곡_수량산출서" xfId="553" xr:uid="{00000000-0005-0000-0000-000009180000}"/>
    <cellStyle name="_추곡_추곡_수량산출서_4.포장수량" xfId="554" xr:uid="{00000000-0005-0000-0000-00000A180000}"/>
    <cellStyle name="_추곡_추곡_우수공" xfId="555" xr:uid="{00000000-0005-0000-0000-00000B180000}"/>
    <cellStyle name="_추곡_추곡_우수공_3.배수공" xfId="556" xr:uid="{00000000-0005-0000-0000-00000C180000}"/>
    <cellStyle name="_추곡_추곡_우수공_3.배수공_4.포장수량" xfId="557" xr:uid="{00000000-0005-0000-0000-00000D180000}"/>
    <cellStyle name="_추곡_추곡_우수공_4.포장수량" xfId="558" xr:uid="{00000000-0005-0000-0000-00000E180000}"/>
    <cellStyle name="_추곡_추곡_우수공1" xfId="559" xr:uid="{00000000-0005-0000-0000-00000F180000}"/>
    <cellStyle name="_추곡_추곡_우수공1_3.배수공" xfId="560" xr:uid="{00000000-0005-0000-0000-000010180000}"/>
    <cellStyle name="_추곡_추곡_우수공1_3.배수공_4.포장수량" xfId="561" xr:uid="{00000000-0005-0000-0000-000011180000}"/>
    <cellStyle name="_추곡_추곡_우수공1_4.포장수량" xfId="562" xr:uid="{00000000-0005-0000-0000-000012180000}"/>
    <cellStyle name="_추곡_추곡_집계표" xfId="563" xr:uid="{00000000-0005-0000-0000-000013180000}"/>
    <cellStyle name="_추곡_추곡_집계표_4.포장수량" xfId="564" xr:uid="{00000000-0005-0000-0000-000014180000}"/>
    <cellStyle name="_추곡_추곡_집계표_집계표" xfId="565" xr:uid="{00000000-0005-0000-0000-000015180000}"/>
    <cellStyle name="_추곡_추곡_집계표_집계표_4.포장수량" xfId="566" xr:uid="{00000000-0005-0000-0000-000016180000}"/>
    <cellStyle name="_추곡_추곡_포장수량" xfId="567" xr:uid="{00000000-0005-0000-0000-000017180000}"/>
    <cellStyle name="_추곡_추곡_포장수량_4.포장수량" xfId="568" xr:uid="{00000000-0005-0000-0000-000018180000}"/>
    <cellStyle name="_추곡_포장수량" xfId="569" xr:uid="{00000000-0005-0000-0000-000019180000}"/>
    <cellStyle name="_추곡_포장수량_4.포장수량" xfId="570" xr:uid="{00000000-0005-0000-0000-00001A180000}"/>
    <cellStyle name="_측  구" xfId="7999" xr:uid="{00000000-0005-0000-0000-00001B180000}"/>
    <cellStyle name="_측  구_Book1" xfId="8000" xr:uid="{00000000-0005-0000-0000-00001C180000}"/>
    <cellStyle name="_측  구_Book4" xfId="8001" xr:uid="{00000000-0005-0000-0000-00001D180000}"/>
    <cellStyle name="_측  구_관로공(죽산3..)" xfId="8002" xr:uid="{00000000-0005-0000-0000-00001E180000}"/>
    <cellStyle name="_측  구_부대공(금산)" xfId="8003" xr:uid="{00000000-0005-0000-0000-00001F180000}"/>
    <cellStyle name="_측  구_부대공(죽산)" xfId="8004" xr:uid="{00000000-0005-0000-0000-000020180000}"/>
    <cellStyle name="_측  구_부대공(죽산)1" xfId="8005" xr:uid="{00000000-0005-0000-0000-000021180000}"/>
    <cellStyle name="_측  구_토공(3지구)" xfId="8006" xr:uid="{00000000-0005-0000-0000-000022180000}"/>
    <cellStyle name="_측  구_토공(3지구)_토공(4지구)" xfId="8007" xr:uid="{00000000-0005-0000-0000-000023180000}"/>
    <cellStyle name="_측  구_토공(3지구)_토공(4지구)_토공(4지구)" xfId="8008" xr:uid="{00000000-0005-0000-0000-000024180000}"/>
    <cellStyle name="_측  구_토공(4지구)" xfId="8009" xr:uid="{00000000-0005-0000-0000-000025180000}"/>
    <cellStyle name="_측  구_토공(4지구)_토공(4지구)" xfId="8010" xr:uid="{00000000-0005-0000-0000-000026180000}"/>
    <cellStyle name="_측  구_토공(4지구)_토공(4지구)_토공(3지구)" xfId="8011" xr:uid="{00000000-0005-0000-0000-000027180000}"/>
    <cellStyle name="_측  구_토공(4지구)_토공(4지구)_토공(3지구)_토공(4지구)" xfId="8012" xr:uid="{00000000-0005-0000-0000-000028180000}"/>
    <cellStyle name="_측  구_토공(4지구)_토공(4지구)_토공(3지구)_토공(4지구)_토공(4지구)" xfId="8013" xr:uid="{00000000-0005-0000-0000-000029180000}"/>
    <cellStyle name="_측  구_토공(4지구)_토공(4지구)_토공(4지구)" xfId="8014" xr:uid="{00000000-0005-0000-0000-00002A180000}"/>
    <cellStyle name="_측  구_휀스" xfId="8015" xr:uid="{00000000-0005-0000-0000-00002B180000}"/>
    <cellStyle name="_측구공" xfId="8016" xr:uid="{00000000-0005-0000-0000-00002C180000}"/>
    <cellStyle name="_측구공_Book1" xfId="8017" xr:uid="{00000000-0005-0000-0000-00002D180000}"/>
    <cellStyle name="_측구공_Book4" xfId="8018" xr:uid="{00000000-0005-0000-0000-00002E180000}"/>
    <cellStyle name="_측구공_관로공(죽산3..)" xfId="8019" xr:uid="{00000000-0005-0000-0000-00002F180000}"/>
    <cellStyle name="_측구공_금산제수량(전체최종)" xfId="8020" xr:uid="{00000000-0005-0000-0000-000030180000}"/>
    <cellStyle name="_측구공_금산제수량(전체최종)_Book1" xfId="8021" xr:uid="{00000000-0005-0000-0000-000031180000}"/>
    <cellStyle name="_측구공_금산제수량(전체최종)_Book4" xfId="8022" xr:uid="{00000000-0005-0000-0000-000032180000}"/>
    <cellStyle name="_측구공_금산제수량(전체최종)_관로공(죽산3..)" xfId="8023" xr:uid="{00000000-0005-0000-0000-000033180000}"/>
    <cellStyle name="_측구공_금산제수량(전체최종)_부대공(금산)" xfId="8024" xr:uid="{00000000-0005-0000-0000-000034180000}"/>
    <cellStyle name="_측구공_금산제수량(전체최종)_부대공(죽산)" xfId="8025" xr:uid="{00000000-0005-0000-0000-000035180000}"/>
    <cellStyle name="_측구공_금산제수량(전체최종)_부대공(죽산)1" xfId="8026" xr:uid="{00000000-0005-0000-0000-000036180000}"/>
    <cellStyle name="_측구공_금산제수량(전체최종)_토공(3지구)" xfId="8027" xr:uid="{00000000-0005-0000-0000-000037180000}"/>
    <cellStyle name="_측구공_금산제수량(전체최종)_토공(3지구)_토공(4지구)" xfId="8028" xr:uid="{00000000-0005-0000-0000-000038180000}"/>
    <cellStyle name="_측구공_금산제수량(전체최종)_토공(3지구)_토공(4지구)_토공(4지구)" xfId="8029" xr:uid="{00000000-0005-0000-0000-000039180000}"/>
    <cellStyle name="_측구공_금산제수량(전체최종)_토공(4지구)" xfId="8030" xr:uid="{00000000-0005-0000-0000-00003A180000}"/>
    <cellStyle name="_측구공_금산제수량(전체최종)_토공(4지구)_토공(4지구)" xfId="8031" xr:uid="{00000000-0005-0000-0000-00003B180000}"/>
    <cellStyle name="_측구공_금산제수량(전체최종)_토공(4지구)_토공(4지구)_토공(3지구)" xfId="8032" xr:uid="{00000000-0005-0000-0000-00003C180000}"/>
    <cellStyle name="_측구공_금산제수량(전체최종)_토공(4지구)_토공(4지구)_토공(3지구)_토공(4지구)" xfId="8033" xr:uid="{00000000-0005-0000-0000-00003D180000}"/>
    <cellStyle name="_측구공_금산제수량(전체최종)_토공(4지구)_토공(4지구)_토공(3지구)_토공(4지구)_토공(4지구)" xfId="8034" xr:uid="{00000000-0005-0000-0000-00003E180000}"/>
    <cellStyle name="_측구공_금산제수량(전체최종)_토공(4지구)_토공(4지구)_토공(4지구)" xfId="8035" xr:uid="{00000000-0005-0000-0000-00003F180000}"/>
    <cellStyle name="_측구공_금산제수량(전체최종)_휀스" xfId="8036" xr:uid="{00000000-0005-0000-0000-000040180000}"/>
    <cellStyle name="_측구공_부대공(금산)" xfId="8037" xr:uid="{00000000-0005-0000-0000-000041180000}"/>
    <cellStyle name="_측구공_부대공(죽산)" xfId="8038" xr:uid="{00000000-0005-0000-0000-000042180000}"/>
    <cellStyle name="_측구공_부대공(죽산)1" xfId="8039" xr:uid="{00000000-0005-0000-0000-000043180000}"/>
    <cellStyle name="_측구공_토공(3지구)" xfId="8040" xr:uid="{00000000-0005-0000-0000-000044180000}"/>
    <cellStyle name="_측구공_토공(3지구)_토공(4지구)" xfId="8041" xr:uid="{00000000-0005-0000-0000-000045180000}"/>
    <cellStyle name="_측구공_토공(3지구)_토공(4지구)_토공(4지구)" xfId="8042" xr:uid="{00000000-0005-0000-0000-000046180000}"/>
    <cellStyle name="_측구공_토공(4지구)" xfId="8043" xr:uid="{00000000-0005-0000-0000-000047180000}"/>
    <cellStyle name="_측구공_토공(4지구)_토공(4지구)" xfId="8044" xr:uid="{00000000-0005-0000-0000-000048180000}"/>
    <cellStyle name="_측구공_토공(4지구)_토공(4지구)_토공(3지구)" xfId="8045" xr:uid="{00000000-0005-0000-0000-000049180000}"/>
    <cellStyle name="_측구공_토공(4지구)_토공(4지구)_토공(3지구)_토공(4지구)" xfId="8046" xr:uid="{00000000-0005-0000-0000-00004A180000}"/>
    <cellStyle name="_측구공_토공(4지구)_토공(4지구)_토공(3지구)_토공(4지구)_토공(4지구)" xfId="8047" xr:uid="{00000000-0005-0000-0000-00004B180000}"/>
    <cellStyle name="_측구공_토공(4지구)_토공(4지구)_토공(4지구)" xfId="8048" xr:uid="{00000000-0005-0000-0000-00004C180000}"/>
    <cellStyle name="_측구공_휀스" xfId="8049" xr:uid="{00000000-0005-0000-0000-00004D180000}"/>
    <cellStyle name="_텅빈내역" xfId="8050" xr:uid="{00000000-0005-0000-0000-00004E180000}"/>
    <cellStyle name="_텅빈내역_08(예정)080305" xfId="8051" xr:uid="{00000000-0005-0000-0000-00004F180000}"/>
    <cellStyle name="_텅빈내역_공기연장 공정 080917 down" xfId="8052" xr:uid="{00000000-0005-0000-0000-000050180000}"/>
    <cellStyle name="_텅빈내역_공기연장 공정 080917 down-WON-02" xfId="8053" xr:uid="{00000000-0005-0000-0000-000051180000}"/>
    <cellStyle name="_텅빈내역_공기연장 공정 080917 down-WON-03" xfId="8054" xr:uid="{00000000-0005-0000-0000-000052180000}"/>
    <cellStyle name="_텅빈내역_공기연장 공정 080917 down-WON-07" xfId="8055" xr:uid="{00000000-0005-0000-0000-000053180000}"/>
    <cellStyle name="_텅빈내역_공기연장 공정 080917 down-WON-20" xfId="8056" xr:uid="{00000000-0005-0000-0000-000054180000}"/>
    <cellStyle name="_텅빈내역_공기연장 공정 080917 down-WON-23" xfId="8057" xr:uid="{00000000-0005-0000-0000-000055180000}"/>
    <cellStyle name="_텅빈내역_공기연장 공정 080917 down-WON-25" xfId="8058" xr:uid="{00000000-0005-0000-0000-000056180000}"/>
    <cellStyle name="_텅빈내역_공기연장 공정 080917 down-WON-26" xfId="8059" xr:uid="{00000000-0005-0000-0000-000057180000}"/>
    <cellStyle name="_텅빈내역_공기연장 공정 080917 down-WON-27" xfId="8060" xr:uid="{00000000-0005-0000-0000-000058180000}"/>
    <cellStyle name="_텅빈내역_공기연장 공정 080917 down-WON-28" xfId="8061" xr:uid="{00000000-0005-0000-0000-000059180000}"/>
    <cellStyle name="_텅빈내역_공기연장 공정 0812 -WON-01" xfId="8062" xr:uid="{00000000-0005-0000-0000-00005A180000}"/>
    <cellStyle name="_토공" xfId="571" xr:uid="{00000000-0005-0000-0000-00005B180000}"/>
    <cellStyle name="_토공 2" xfId="11287" xr:uid="{00000000-0005-0000-0000-00005C180000}"/>
    <cellStyle name="_토공 3" xfId="11288" xr:uid="{00000000-0005-0000-0000-00005D180000}"/>
    <cellStyle name="_토공 4" xfId="11289" xr:uid="{00000000-0005-0000-0000-00005E180000}"/>
    <cellStyle name="_토공 5" xfId="11290" xr:uid="{00000000-0005-0000-0000-00005F180000}"/>
    <cellStyle name="_토공(3지구)" xfId="8063" xr:uid="{00000000-0005-0000-0000-000060180000}"/>
    <cellStyle name="_토공(3지구)_토공(3지구)" xfId="8064" xr:uid="{00000000-0005-0000-0000-000061180000}"/>
    <cellStyle name="_토공(3지구)_토공(3지구)_토공(3지구)" xfId="8065" xr:uid="{00000000-0005-0000-0000-000062180000}"/>
    <cellStyle name="_토공(3지구)_토공(3지구)_토공(3지구)_토공(4지구)" xfId="8066" xr:uid="{00000000-0005-0000-0000-000063180000}"/>
    <cellStyle name="_토공(3지구)_토공(3지구)_토공(3지구)_토공(4지구)_토공(4지구)" xfId="8067" xr:uid="{00000000-0005-0000-0000-000064180000}"/>
    <cellStyle name="_토공(3지구)_토공(3지구)_토공(4지구)" xfId="8068" xr:uid="{00000000-0005-0000-0000-000065180000}"/>
    <cellStyle name="_토공(3지구)_토공(4지구)" xfId="8069" xr:uid="{00000000-0005-0000-0000-000066180000}"/>
    <cellStyle name="_토공(3지구)_토공(4지구)_토공(3지구)" xfId="8070" xr:uid="{00000000-0005-0000-0000-000067180000}"/>
    <cellStyle name="_토공(3지구)_토공(4지구)_토공(3지구)_토공(4지구)" xfId="8071" xr:uid="{00000000-0005-0000-0000-000068180000}"/>
    <cellStyle name="_토공(3지구)_토공(4지구)_토공(3지구)_토공(4지구)_토공(4지구)" xfId="8072" xr:uid="{00000000-0005-0000-0000-000069180000}"/>
    <cellStyle name="_토공(3지구)_토공(4지구)_토공(4지구)" xfId="8073" xr:uid="{00000000-0005-0000-0000-00006A180000}"/>
    <cellStyle name="_토공(4지구)" xfId="8074" xr:uid="{00000000-0005-0000-0000-00006B180000}"/>
    <cellStyle name="_토공(4지구)_토공(4지구)" xfId="8075" xr:uid="{00000000-0005-0000-0000-00006C180000}"/>
    <cellStyle name="_토공(4지구)_토공(4지구)_토공(3지구)" xfId="8076" xr:uid="{00000000-0005-0000-0000-00006D180000}"/>
    <cellStyle name="_토공(4지구)_토공(4지구)_토공(3지구)_토공(4지구)" xfId="8077" xr:uid="{00000000-0005-0000-0000-00006E180000}"/>
    <cellStyle name="_토공(4지구)_토공(4지구)_토공(3지구)_토공(4지구)_토공(4지구)" xfId="8078" xr:uid="{00000000-0005-0000-0000-00006F180000}"/>
    <cellStyle name="_토공(4지구)_토공(4지구)_토공(4지구)" xfId="8079" xr:uid="{00000000-0005-0000-0000-000070180000}"/>
    <cellStyle name="_토공_1" xfId="8080" xr:uid="{00000000-0005-0000-0000-000071180000}"/>
    <cellStyle name="_토공_4.포장수량" xfId="572" xr:uid="{00000000-0005-0000-0000-000072180000}"/>
    <cellStyle name="_토공_Book1" xfId="8081" xr:uid="{00000000-0005-0000-0000-000073180000}"/>
    <cellStyle name="_토공_Book4" xfId="8082" xr:uid="{00000000-0005-0000-0000-000074180000}"/>
    <cellStyle name="_토공_관로공(죽산3..)" xfId="8083" xr:uid="{00000000-0005-0000-0000-000075180000}"/>
    <cellStyle name="_토공_금산제수량(전체최종)" xfId="8084" xr:uid="{00000000-0005-0000-0000-000076180000}"/>
    <cellStyle name="_토공_금산제수량(전체최종)_Book1" xfId="8085" xr:uid="{00000000-0005-0000-0000-000077180000}"/>
    <cellStyle name="_토공_금산제수량(전체최종)_Book4" xfId="8086" xr:uid="{00000000-0005-0000-0000-000078180000}"/>
    <cellStyle name="_토공_금산제수량(전체최종)_관로공(죽산3..)" xfId="8087" xr:uid="{00000000-0005-0000-0000-000079180000}"/>
    <cellStyle name="_토공_금산제수량(전체최종)_부대공(금산)" xfId="8088" xr:uid="{00000000-0005-0000-0000-00007A180000}"/>
    <cellStyle name="_토공_금산제수량(전체최종)_부대공(죽산)" xfId="8089" xr:uid="{00000000-0005-0000-0000-00007B180000}"/>
    <cellStyle name="_토공_금산제수량(전체최종)_부대공(죽산)1" xfId="8090" xr:uid="{00000000-0005-0000-0000-00007C180000}"/>
    <cellStyle name="_토공_금산제수량(전체최종)_토공(3지구)" xfId="8091" xr:uid="{00000000-0005-0000-0000-00007D180000}"/>
    <cellStyle name="_토공_금산제수량(전체최종)_토공(3지구)_토공(4지구)" xfId="8092" xr:uid="{00000000-0005-0000-0000-00007E180000}"/>
    <cellStyle name="_토공_금산제수량(전체최종)_토공(3지구)_토공(4지구)_토공(4지구)" xfId="8093" xr:uid="{00000000-0005-0000-0000-00007F180000}"/>
    <cellStyle name="_토공_금산제수량(전체최종)_토공(4지구)" xfId="8094" xr:uid="{00000000-0005-0000-0000-000080180000}"/>
    <cellStyle name="_토공_금산제수량(전체최종)_토공(4지구)_토공(4지구)" xfId="8095" xr:uid="{00000000-0005-0000-0000-000081180000}"/>
    <cellStyle name="_토공_금산제수량(전체최종)_토공(4지구)_토공(4지구)_토공(3지구)" xfId="8096" xr:uid="{00000000-0005-0000-0000-000082180000}"/>
    <cellStyle name="_토공_금산제수량(전체최종)_토공(4지구)_토공(4지구)_토공(3지구)_토공(4지구)" xfId="8097" xr:uid="{00000000-0005-0000-0000-000083180000}"/>
    <cellStyle name="_토공_금산제수량(전체최종)_토공(4지구)_토공(4지구)_토공(3지구)_토공(4지구)_토공(4지구)" xfId="8098" xr:uid="{00000000-0005-0000-0000-000084180000}"/>
    <cellStyle name="_토공_금산제수량(전체최종)_토공(4지구)_토공(4지구)_토공(4지구)" xfId="8099" xr:uid="{00000000-0005-0000-0000-000085180000}"/>
    <cellStyle name="_토공_금산제수량(전체최종)_휀스" xfId="8100" xr:uid="{00000000-0005-0000-0000-000086180000}"/>
    <cellStyle name="_토공_부대공(금산)" xfId="8101" xr:uid="{00000000-0005-0000-0000-000087180000}"/>
    <cellStyle name="_토공_부대공(죽산)" xfId="8102" xr:uid="{00000000-0005-0000-0000-000088180000}"/>
    <cellStyle name="_토공_부대공(죽산)1" xfId="8103" xr:uid="{00000000-0005-0000-0000-000089180000}"/>
    <cellStyle name="_토공_토공(3지구)" xfId="8104" xr:uid="{00000000-0005-0000-0000-00008A180000}"/>
    <cellStyle name="_토공_토공(3지구)_토공(4지구)" xfId="8105" xr:uid="{00000000-0005-0000-0000-00008B180000}"/>
    <cellStyle name="_토공_토공(3지구)_토공(4지구)_토공(4지구)" xfId="8106" xr:uid="{00000000-0005-0000-0000-00008C180000}"/>
    <cellStyle name="_토공_토공(4지구)" xfId="8107" xr:uid="{00000000-0005-0000-0000-00008D180000}"/>
    <cellStyle name="_토공_토공(4지구)_토공(4지구)" xfId="8108" xr:uid="{00000000-0005-0000-0000-00008E180000}"/>
    <cellStyle name="_토공_토공(4지구)_토공(4지구)_토공(3지구)" xfId="8109" xr:uid="{00000000-0005-0000-0000-00008F180000}"/>
    <cellStyle name="_토공_토공(4지구)_토공(4지구)_토공(3지구)_토공(4지구)" xfId="8110" xr:uid="{00000000-0005-0000-0000-000090180000}"/>
    <cellStyle name="_토공_토공(4지구)_토공(4지구)_토공(3지구)_토공(4지구)_토공(4지구)" xfId="8111" xr:uid="{00000000-0005-0000-0000-000091180000}"/>
    <cellStyle name="_토공_토공(4지구)_토공(4지구)_토공(4지구)" xfId="8112" xr:uid="{00000000-0005-0000-0000-000092180000}"/>
    <cellStyle name="_토공_휀스" xfId="8113" xr:uid="{00000000-0005-0000-0000-000093180000}"/>
    <cellStyle name="_토공1" xfId="8114" xr:uid="{00000000-0005-0000-0000-000094180000}"/>
    <cellStyle name="_토공1_2.배수공" xfId="8115" xr:uid="{00000000-0005-0000-0000-000095180000}"/>
    <cellStyle name="_토공1_5.상수도공" xfId="8116" xr:uid="{00000000-0005-0000-0000-000096180000}"/>
    <cellStyle name="_토공1_설운세성재오개지구설계변경서" xfId="8117" xr:uid="{00000000-0005-0000-0000-000097180000}"/>
    <cellStyle name="_토공깨기" xfId="8118" xr:uid="{00000000-0005-0000-0000-000098180000}"/>
    <cellStyle name="_토공평균H산정표" xfId="8119" xr:uid="{00000000-0005-0000-0000-000099180000}"/>
    <cellStyle name="_토적표2" xfId="8120" xr:uid="{00000000-0005-0000-0000-00009A180000}"/>
    <cellStyle name="_통로BOX " xfId="8121" xr:uid="{00000000-0005-0000-0000-00009B180000}"/>
    <cellStyle name="_펌프장구조물공" xfId="8122" xr:uid="{00000000-0005-0000-0000-00009C180000}"/>
    <cellStyle name="_폐기물설명서" xfId="8123" xr:uid="{00000000-0005-0000-0000-00009D180000}"/>
    <cellStyle name="_폐기물수량" xfId="8124" xr:uid="{00000000-0005-0000-0000-00009E180000}"/>
    <cellStyle name="_포장" xfId="573" xr:uid="{00000000-0005-0000-0000-00009F180000}"/>
    <cellStyle name="_포장공" xfId="574" xr:uid="{00000000-0005-0000-0000-0000A0180000}"/>
    <cellStyle name="_포장수량" xfId="575" xr:uid="{00000000-0005-0000-0000-0000A1180000}"/>
    <cellStyle name="_포장수량_4.포장수량" xfId="576" xr:uid="{00000000-0005-0000-0000-0000A2180000}"/>
    <cellStyle name="_표지" xfId="8125" xr:uid="{00000000-0005-0000-0000-0000A3180000}"/>
    <cellStyle name="_표지판시설물 (version 1)" xfId="8126" xr:uid="{00000000-0005-0000-0000-0000A4180000}"/>
    <cellStyle name="_한천(1공구)수량산출서" xfId="8127" xr:uid="{00000000-0005-0000-0000-0000A5180000}"/>
    <cellStyle name="_한천(1공구)수량산출서_Book1" xfId="8128" xr:uid="{00000000-0005-0000-0000-0000A6180000}"/>
    <cellStyle name="_한천(1공구)수량산출서_Book4" xfId="8129" xr:uid="{00000000-0005-0000-0000-0000A7180000}"/>
    <cellStyle name="_한천(1공구)수량산출서_관로공(죽산3..)" xfId="8130" xr:uid="{00000000-0005-0000-0000-0000A8180000}"/>
    <cellStyle name="_한천(1공구)수량산출서_부대공(금산)" xfId="8131" xr:uid="{00000000-0005-0000-0000-0000A9180000}"/>
    <cellStyle name="_한천(1공구)수량산출서_부대공(죽산)" xfId="8132" xr:uid="{00000000-0005-0000-0000-0000AA180000}"/>
    <cellStyle name="_한천(1공구)수량산출서_부대공(죽산)1" xfId="8133" xr:uid="{00000000-0005-0000-0000-0000AB180000}"/>
    <cellStyle name="_한천(1공구)수량산출서_토공(3지구)" xfId="8134" xr:uid="{00000000-0005-0000-0000-0000AC180000}"/>
    <cellStyle name="_한천(1공구)수량산출서_토공(3지구)_토공(4지구)" xfId="8135" xr:uid="{00000000-0005-0000-0000-0000AD180000}"/>
    <cellStyle name="_한천(1공구)수량산출서_토공(3지구)_토공(4지구)_토공(4지구)" xfId="8136" xr:uid="{00000000-0005-0000-0000-0000AE180000}"/>
    <cellStyle name="_한천(1공구)수량산출서_토공(4지구)" xfId="8137" xr:uid="{00000000-0005-0000-0000-0000AF180000}"/>
    <cellStyle name="_한천(1공구)수량산출서_토공(4지구)_토공(4지구)" xfId="8138" xr:uid="{00000000-0005-0000-0000-0000B0180000}"/>
    <cellStyle name="_한천(1공구)수량산출서_토공(4지구)_토공(4지구)_토공(3지구)" xfId="8139" xr:uid="{00000000-0005-0000-0000-0000B1180000}"/>
    <cellStyle name="_한천(1공구)수량산출서_토공(4지구)_토공(4지구)_토공(3지구)_토공(4지구)" xfId="8140" xr:uid="{00000000-0005-0000-0000-0000B2180000}"/>
    <cellStyle name="_한천(1공구)수량산출서_토공(4지구)_토공(4지구)_토공(3지구)_토공(4지구)_토공(4지구)" xfId="8141" xr:uid="{00000000-0005-0000-0000-0000B3180000}"/>
    <cellStyle name="_한천(1공구)수량산출서_토공(4지구)_토공(4지구)_토공(4지구)" xfId="8142" xr:uid="{00000000-0005-0000-0000-0000B4180000}"/>
    <cellStyle name="_한천(1공구)수량산출서_휀스" xfId="8143" xr:uid="{00000000-0005-0000-0000-0000B5180000}"/>
    <cellStyle name="_합의서" xfId="8144" xr:uid="{00000000-0005-0000-0000-0000B6180000}"/>
    <cellStyle name="_합의서_선정안(삼산)" xfId="8145" xr:uid="{00000000-0005-0000-0000-0000B7180000}"/>
    <cellStyle name="_합의서_추풍령" xfId="8146" xr:uid="{00000000-0005-0000-0000-0000B8180000}"/>
    <cellStyle name="_합의서_추풍령-1" xfId="8147" xr:uid="{00000000-0005-0000-0000-0000B9180000}"/>
    <cellStyle name="_해룡수량" xfId="8148" xr:uid="{00000000-0005-0000-0000-0000BA180000}"/>
    <cellStyle name="_호안블럭" xfId="8149" xr:uid="{00000000-0005-0000-0000-0000BB180000}"/>
    <cellStyle name="_호안블럭_Book1" xfId="8150" xr:uid="{00000000-0005-0000-0000-0000BC180000}"/>
    <cellStyle name="_호안블럭_Book4" xfId="8151" xr:uid="{00000000-0005-0000-0000-0000BD180000}"/>
    <cellStyle name="_호안블럭_관로공(죽산3..)" xfId="8152" xr:uid="{00000000-0005-0000-0000-0000BE180000}"/>
    <cellStyle name="_호안블럭_부대공(금산)" xfId="8153" xr:uid="{00000000-0005-0000-0000-0000BF180000}"/>
    <cellStyle name="_호안블럭_부대공(죽산)" xfId="8154" xr:uid="{00000000-0005-0000-0000-0000C0180000}"/>
    <cellStyle name="_호안블럭_부대공(죽산)1" xfId="8155" xr:uid="{00000000-0005-0000-0000-0000C1180000}"/>
    <cellStyle name="_호안블럭_토공(3지구)" xfId="8156" xr:uid="{00000000-0005-0000-0000-0000C2180000}"/>
    <cellStyle name="_호안블럭_토공(3지구)_토공(4지구)" xfId="8157" xr:uid="{00000000-0005-0000-0000-0000C3180000}"/>
    <cellStyle name="_호안블럭_토공(3지구)_토공(4지구)_토공(4지구)" xfId="8158" xr:uid="{00000000-0005-0000-0000-0000C4180000}"/>
    <cellStyle name="_호안블럭_토공(4지구)" xfId="8159" xr:uid="{00000000-0005-0000-0000-0000C5180000}"/>
    <cellStyle name="_호안블럭_토공(4지구)_토공(4지구)" xfId="8160" xr:uid="{00000000-0005-0000-0000-0000C6180000}"/>
    <cellStyle name="_호안블럭_토공(4지구)_토공(4지구)_토공(3지구)" xfId="8161" xr:uid="{00000000-0005-0000-0000-0000C7180000}"/>
    <cellStyle name="_호안블럭_토공(4지구)_토공(4지구)_토공(3지구)_토공(4지구)" xfId="8162" xr:uid="{00000000-0005-0000-0000-0000C8180000}"/>
    <cellStyle name="_호안블럭_토공(4지구)_토공(4지구)_토공(3지구)_토공(4지구)_토공(4지구)" xfId="8163" xr:uid="{00000000-0005-0000-0000-0000C9180000}"/>
    <cellStyle name="_호안블럭_토공(4지구)_토공(4지구)_토공(4지구)" xfId="8164" xr:uid="{00000000-0005-0000-0000-0000CA180000}"/>
    <cellStyle name="_호안블럭_휀스" xfId="8165" xr:uid="{00000000-0005-0000-0000-0000CB180000}"/>
    <cellStyle name="_호안블럭수량" xfId="8166" xr:uid="{00000000-0005-0000-0000-0000CC180000}"/>
    <cellStyle name="_홍천(노천1지구)-1공구" xfId="8167" xr:uid="{00000000-0005-0000-0000-0000CD180000}"/>
    <cellStyle name="_화동교수량" xfId="8168" xr:uid="{00000000-0005-0000-0000-0000CE180000}"/>
    <cellStyle name="_횡배수관" xfId="8169" xr:uid="{00000000-0005-0000-0000-0000CF180000}"/>
    <cellStyle name="_횡배수관_Book1" xfId="8170" xr:uid="{00000000-0005-0000-0000-0000D0180000}"/>
    <cellStyle name="_횡배수관_Book4" xfId="8171" xr:uid="{00000000-0005-0000-0000-0000D1180000}"/>
    <cellStyle name="_횡배수관_관로공(죽산3..)" xfId="8172" xr:uid="{00000000-0005-0000-0000-0000D2180000}"/>
    <cellStyle name="_횡배수관_금산제수량(전체최종)" xfId="8173" xr:uid="{00000000-0005-0000-0000-0000D3180000}"/>
    <cellStyle name="_횡배수관_금산제수량(전체최종)_Book1" xfId="8174" xr:uid="{00000000-0005-0000-0000-0000D4180000}"/>
    <cellStyle name="_횡배수관_금산제수량(전체최종)_Book4" xfId="8175" xr:uid="{00000000-0005-0000-0000-0000D5180000}"/>
    <cellStyle name="_횡배수관_금산제수량(전체최종)_관로공(죽산3..)" xfId="8176" xr:uid="{00000000-0005-0000-0000-0000D6180000}"/>
    <cellStyle name="_횡배수관_금산제수량(전체최종)_부대공(금산)" xfId="8177" xr:uid="{00000000-0005-0000-0000-0000D7180000}"/>
    <cellStyle name="_횡배수관_금산제수량(전체최종)_부대공(죽산)" xfId="8178" xr:uid="{00000000-0005-0000-0000-0000D8180000}"/>
    <cellStyle name="_횡배수관_금산제수량(전체최종)_부대공(죽산)1" xfId="8179" xr:uid="{00000000-0005-0000-0000-0000D9180000}"/>
    <cellStyle name="_횡배수관_금산제수량(전체최종)_토공(3지구)" xfId="8180" xr:uid="{00000000-0005-0000-0000-0000DA180000}"/>
    <cellStyle name="_횡배수관_금산제수량(전체최종)_토공(3지구)_토공(4지구)" xfId="8181" xr:uid="{00000000-0005-0000-0000-0000DB180000}"/>
    <cellStyle name="_횡배수관_금산제수량(전체최종)_토공(3지구)_토공(4지구)_토공(4지구)" xfId="8182" xr:uid="{00000000-0005-0000-0000-0000DC180000}"/>
    <cellStyle name="_횡배수관_금산제수량(전체최종)_토공(4지구)" xfId="8183" xr:uid="{00000000-0005-0000-0000-0000DD180000}"/>
    <cellStyle name="_횡배수관_금산제수량(전체최종)_토공(4지구)_토공(4지구)" xfId="8184" xr:uid="{00000000-0005-0000-0000-0000DE180000}"/>
    <cellStyle name="_횡배수관_금산제수량(전체최종)_토공(4지구)_토공(4지구)_토공(3지구)" xfId="8185" xr:uid="{00000000-0005-0000-0000-0000DF180000}"/>
    <cellStyle name="_횡배수관_금산제수량(전체최종)_토공(4지구)_토공(4지구)_토공(3지구)_토공(4지구)" xfId="8186" xr:uid="{00000000-0005-0000-0000-0000E0180000}"/>
    <cellStyle name="_횡배수관_금산제수량(전체최종)_토공(4지구)_토공(4지구)_토공(3지구)_토공(4지구)_토공(4지구)" xfId="8187" xr:uid="{00000000-0005-0000-0000-0000E1180000}"/>
    <cellStyle name="_횡배수관_금산제수량(전체최종)_토공(4지구)_토공(4지구)_토공(4지구)" xfId="8188" xr:uid="{00000000-0005-0000-0000-0000E2180000}"/>
    <cellStyle name="_횡배수관_금산제수량(전체최종)_휀스" xfId="8189" xr:uid="{00000000-0005-0000-0000-0000E3180000}"/>
    <cellStyle name="_횡배수관_부대공(금산)" xfId="8190" xr:uid="{00000000-0005-0000-0000-0000E4180000}"/>
    <cellStyle name="_횡배수관_부대공(죽산)" xfId="8191" xr:uid="{00000000-0005-0000-0000-0000E5180000}"/>
    <cellStyle name="_횡배수관_부대공(죽산)1" xfId="8192" xr:uid="{00000000-0005-0000-0000-0000E6180000}"/>
    <cellStyle name="_횡배수관_토공(3지구)" xfId="8193" xr:uid="{00000000-0005-0000-0000-0000E7180000}"/>
    <cellStyle name="_횡배수관_토공(3지구)_토공(4지구)" xfId="8194" xr:uid="{00000000-0005-0000-0000-0000E8180000}"/>
    <cellStyle name="_횡배수관_토공(3지구)_토공(4지구)_토공(4지구)" xfId="8195" xr:uid="{00000000-0005-0000-0000-0000E9180000}"/>
    <cellStyle name="_횡배수관_토공(4지구)" xfId="8196" xr:uid="{00000000-0005-0000-0000-0000EA180000}"/>
    <cellStyle name="_횡배수관_토공(4지구)_토공(4지구)" xfId="8197" xr:uid="{00000000-0005-0000-0000-0000EB180000}"/>
    <cellStyle name="_횡배수관_토공(4지구)_토공(4지구)_토공(3지구)" xfId="8198" xr:uid="{00000000-0005-0000-0000-0000EC180000}"/>
    <cellStyle name="_횡배수관_토공(4지구)_토공(4지구)_토공(3지구)_토공(4지구)" xfId="8199" xr:uid="{00000000-0005-0000-0000-0000ED180000}"/>
    <cellStyle name="_횡배수관_토공(4지구)_토공(4지구)_토공(3지구)_토공(4지구)_토공(4지구)" xfId="8200" xr:uid="{00000000-0005-0000-0000-0000EE180000}"/>
    <cellStyle name="_횡배수관_토공(4지구)_토공(4지구)_토공(4지구)" xfId="8201" xr:uid="{00000000-0005-0000-0000-0000EF180000}"/>
    <cellStyle name="_횡배수관_휀스" xfId="8202" xr:uid="{00000000-0005-0000-0000-0000F0180000}"/>
    <cellStyle name="_횡배수관02 " xfId="8203" xr:uid="{00000000-0005-0000-0000-0000F1180000}"/>
    <cellStyle name="_횡천교 교각수량" xfId="8204" xr:uid="{00000000-0005-0000-0000-0000F2180000}"/>
    <cellStyle name="_횡천교 교각수량 산출 및 집계" xfId="8205" xr:uid="{00000000-0005-0000-0000-0000F3180000}"/>
    <cellStyle name="_횡천교 교대 수량산출" xfId="8206" xr:uid="{00000000-0005-0000-0000-0000F4180000}"/>
    <cellStyle name="_흄관수량총괄집계표" xfId="8207" xr:uid="{00000000-0005-0000-0000-0000F5180000}"/>
    <cellStyle name="¡¾¨u￠￢ⓒ÷A¨u," xfId="8208" xr:uid="{00000000-0005-0000-0000-0000F6180000}"/>
    <cellStyle name="´þ" xfId="8209" xr:uid="{00000000-0005-0000-0000-0000F7180000}"/>
    <cellStyle name="’E‰Y [0.00]_laroux" xfId="8210" xr:uid="{00000000-0005-0000-0000-0000F8180000}"/>
    <cellStyle name="’E‰Y_laroux" xfId="8211" xr:uid="{00000000-0005-0000-0000-0000F9180000}"/>
    <cellStyle name="¤@?e_TEST-1 " xfId="577" xr:uid="{00000000-0005-0000-0000-0000FA180000}"/>
    <cellStyle name="+,-,0" xfId="8212" xr:uid="{00000000-0005-0000-0000-0000FB180000}"/>
    <cellStyle name="△ []" xfId="8213" xr:uid="{00000000-0005-0000-0000-0000FC180000}"/>
    <cellStyle name="△ [0]" xfId="8214" xr:uid="{00000000-0005-0000-0000-0000FD180000}"/>
    <cellStyle name="°ia¤¼o " xfId="8215" xr:uid="{00000000-0005-0000-0000-0000FE180000}"/>
    <cellStyle name="°ia¤¼o  2" xfId="8216" xr:uid="{00000000-0005-0000-0000-0000FF180000}"/>
    <cellStyle name="°ia¤aa " xfId="8217" xr:uid="{00000000-0005-0000-0000-000000190000}"/>
    <cellStyle name="°ia¤aa  2" xfId="8218" xr:uid="{00000000-0005-0000-0000-000001190000}"/>
    <cellStyle name="0" xfId="8219" xr:uid="{00000000-0005-0000-0000-000002190000}"/>
    <cellStyle name="0.0" xfId="8220" xr:uid="{00000000-0005-0000-0000-000003190000}"/>
    <cellStyle name="0.00" xfId="8221" xr:uid="{00000000-0005-0000-0000-000004190000}"/>
    <cellStyle name="0]_laroux_1_PLDT" xfId="8222" xr:uid="{00000000-0005-0000-0000-000005190000}"/>
    <cellStyle name="00" xfId="578" xr:uid="{00000000-0005-0000-0000-000006190000}"/>
    <cellStyle name="000" xfId="579" xr:uid="{00000000-0005-0000-0000-000007190000}"/>
    <cellStyle name="¾È°ÇÈ¸°è¹ýÀÎ" xfId="8223" xr:uid="{00000000-0005-0000-0000-000008190000}"/>
    <cellStyle name="1" xfId="580" xr:uid="{00000000-0005-0000-0000-000009190000}"/>
    <cellStyle name="1 2" xfId="8224" xr:uid="{00000000-0005-0000-0000-00000A190000}"/>
    <cellStyle name="1 3" xfId="11291" xr:uid="{00000000-0005-0000-0000-00000B190000}"/>
    <cellStyle name="1_01 포장및구조물깨기-2차 " xfId="8225" xr:uid="{00000000-0005-0000-0000-00000C190000}"/>
    <cellStyle name="1_01.부대공(변경6)" xfId="8226" xr:uid="{00000000-0005-0000-0000-00000D190000}"/>
    <cellStyle name="1_02 광명 포장및구조물깨기-1차-0701" xfId="8227" xr:uid="{00000000-0005-0000-0000-00000E190000}"/>
    <cellStyle name="1_05.가시설공" xfId="8228" xr:uid="{00000000-0005-0000-0000-00000F190000}"/>
    <cellStyle name="1_1212" xfId="8229" xr:uid="{00000000-0005-0000-0000-000010190000}"/>
    <cellStyle name="1_laroux" xfId="8230" xr:uid="{00000000-0005-0000-0000-000011190000}"/>
    <cellStyle name="1_laroux_ATC-YOON1" xfId="8231" xr:uid="{00000000-0005-0000-0000-000012190000}"/>
    <cellStyle name="1_total" xfId="581" xr:uid="{00000000-0005-0000-0000-000013190000}"/>
    <cellStyle name="1_total_10.24종합" xfId="582" xr:uid="{00000000-0005-0000-0000-000014190000}"/>
    <cellStyle name="1_total_10.24종합_NEW단위수량-주산" xfId="583" xr:uid="{00000000-0005-0000-0000-000015190000}"/>
    <cellStyle name="1_total_10.24종합_남대천단위수량" xfId="584" xr:uid="{00000000-0005-0000-0000-000016190000}"/>
    <cellStyle name="1_total_10.24종합_단위수량" xfId="585" xr:uid="{00000000-0005-0000-0000-000017190000}"/>
    <cellStyle name="1_total_10.24종합_단위수량1" xfId="586" xr:uid="{00000000-0005-0000-0000-000018190000}"/>
    <cellStyle name="1_total_10.24종합_단위수량15" xfId="587" xr:uid="{00000000-0005-0000-0000-000019190000}"/>
    <cellStyle name="1_total_10.24종합_도곡단위수량" xfId="588" xr:uid="{00000000-0005-0000-0000-00001A190000}"/>
    <cellStyle name="1_total_10.24종합_수량산출서-11.25" xfId="589" xr:uid="{00000000-0005-0000-0000-00001B190000}"/>
    <cellStyle name="1_total_10.24종합_수량산출서-11.25_NEW단위수량-주산" xfId="590" xr:uid="{00000000-0005-0000-0000-00001C190000}"/>
    <cellStyle name="1_total_10.24종합_수량산출서-11.25_남대천단위수량" xfId="591" xr:uid="{00000000-0005-0000-0000-00001D190000}"/>
    <cellStyle name="1_total_10.24종합_수량산출서-11.25_단위수량" xfId="592" xr:uid="{00000000-0005-0000-0000-00001E190000}"/>
    <cellStyle name="1_total_10.24종합_수량산출서-11.25_단위수량1" xfId="593" xr:uid="{00000000-0005-0000-0000-00001F190000}"/>
    <cellStyle name="1_total_10.24종합_수량산출서-11.25_단위수량15" xfId="594" xr:uid="{00000000-0005-0000-0000-000020190000}"/>
    <cellStyle name="1_total_10.24종합_수량산출서-11.25_도곡단위수량" xfId="595" xr:uid="{00000000-0005-0000-0000-000021190000}"/>
    <cellStyle name="1_total_10.24종합_수량산출서-11.25_철거단위수량" xfId="596" xr:uid="{00000000-0005-0000-0000-000022190000}"/>
    <cellStyle name="1_total_10.24종합_수량산출서-11.25_철거수량" xfId="597" xr:uid="{00000000-0005-0000-0000-000023190000}"/>
    <cellStyle name="1_total_10.24종합_수량산출서-11.25_한수단위수량" xfId="598" xr:uid="{00000000-0005-0000-0000-000024190000}"/>
    <cellStyle name="1_total_10.24종합_수량산출서-1201" xfId="599" xr:uid="{00000000-0005-0000-0000-000025190000}"/>
    <cellStyle name="1_total_10.24종합_수량산출서-1201_NEW단위수량-주산" xfId="600" xr:uid="{00000000-0005-0000-0000-000026190000}"/>
    <cellStyle name="1_total_10.24종합_수량산출서-1201_남대천단위수량" xfId="601" xr:uid="{00000000-0005-0000-0000-000027190000}"/>
    <cellStyle name="1_total_10.24종합_수량산출서-1201_단위수량" xfId="602" xr:uid="{00000000-0005-0000-0000-000028190000}"/>
    <cellStyle name="1_total_10.24종합_수량산출서-1201_단위수량1" xfId="603" xr:uid="{00000000-0005-0000-0000-000029190000}"/>
    <cellStyle name="1_total_10.24종합_수량산출서-1201_단위수량15" xfId="604" xr:uid="{00000000-0005-0000-0000-00002A190000}"/>
    <cellStyle name="1_total_10.24종합_수량산출서-1201_도곡단위수량" xfId="605" xr:uid="{00000000-0005-0000-0000-00002B190000}"/>
    <cellStyle name="1_total_10.24종합_수량산출서-1201_철거단위수량" xfId="606" xr:uid="{00000000-0005-0000-0000-00002C190000}"/>
    <cellStyle name="1_total_10.24종합_수량산출서-1201_철거수량" xfId="607" xr:uid="{00000000-0005-0000-0000-00002D190000}"/>
    <cellStyle name="1_total_10.24종합_수량산출서-1201_한수단위수량" xfId="608" xr:uid="{00000000-0005-0000-0000-00002E190000}"/>
    <cellStyle name="1_total_10.24종합_시설물단위수량" xfId="609" xr:uid="{00000000-0005-0000-0000-00002F190000}"/>
    <cellStyle name="1_total_10.24종합_시설물단위수량1" xfId="610" xr:uid="{00000000-0005-0000-0000-000030190000}"/>
    <cellStyle name="1_total_10.24종합_시설물단위수량1_시설물단위수량" xfId="611" xr:uid="{00000000-0005-0000-0000-000031190000}"/>
    <cellStyle name="1_total_10.24종합_오창수량산출서" xfId="612" xr:uid="{00000000-0005-0000-0000-000032190000}"/>
    <cellStyle name="1_total_10.24종합_오창수량산출서_NEW단위수량-주산" xfId="613" xr:uid="{00000000-0005-0000-0000-000033190000}"/>
    <cellStyle name="1_total_10.24종합_오창수량산출서_남대천단위수량" xfId="614" xr:uid="{00000000-0005-0000-0000-000034190000}"/>
    <cellStyle name="1_total_10.24종합_오창수량산출서_단위수량" xfId="615" xr:uid="{00000000-0005-0000-0000-000035190000}"/>
    <cellStyle name="1_total_10.24종합_오창수량산출서_단위수량1" xfId="616" xr:uid="{00000000-0005-0000-0000-000036190000}"/>
    <cellStyle name="1_total_10.24종합_오창수량산출서_단위수량15" xfId="617" xr:uid="{00000000-0005-0000-0000-000037190000}"/>
    <cellStyle name="1_total_10.24종합_오창수량산출서_도곡단위수량" xfId="618" xr:uid="{00000000-0005-0000-0000-000038190000}"/>
    <cellStyle name="1_total_10.24종합_오창수량산출서_수량산출서-11.25" xfId="619" xr:uid="{00000000-0005-0000-0000-000039190000}"/>
    <cellStyle name="1_total_10.24종합_오창수량산출서_수량산출서-11.25_NEW단위수량-주산" xfId="620" xr:uid="{00000000-0005-0000-0000-00003A190000}"/>
    <cellStyle name="1_total_10.24종합_오창수량산출서_수량산출서-11.25_남대천단위수량" xfId="621" xr:uid="{00000000-0005-0000-0000-00003B190000}"/>
    <cellStyle name="1_total_10.24종합_오창수량산출서_수량산출서-11.25_단위수량" xfId="622" xr:uid="{00000000-0005-0000-0000-00003C190000}"/>
    <cellStyle name="1_total_10.24종합_오창수량산출서_수량산출서-11.25_단위수량1" xfId="623" xr:uid="{00000000-0005-0000-0000-00003D190000}"/>
    <cellStyle name="1_total_10.24종합_오창수량산출서_수량산출서-11.25_단위수량15" xfId="624" xr:uid="{00000000-0005-0000-0000-00003E190000}"/>
    <cellStyle name="1_total_10.24종합_오창수량산출서_수량산출서-11.25_도곡단위수량" xfId="625" xr:uid="{00000000-0005-0000-0000-00003F190000}"/>
    <cellStyle name="1_total_10.24종합_오창수량산출서_수량산출서-11.25_철거단위수량" xfId="626" xr:uid="{00000000-0005-0000-0000-000040190000}"/>
    <cellStyle name="1_total_10.24종합_오창수량산출서_수량산출서-11.25_철거수량" xfId="627" xr:uid="{00000000-0005-0000-0000-000041190000}"/>
    <cellStyle name="1_total_10.24종합_오창수량산출서_수량산출서-11.25_한수단위수량" xfId="628" xr:uid="{00000000-0005-0000-0000-000042190000}"/>
    <cellStyle name="1_total_10.24종합_오창수량산출서_수량산출서-1201" xfId="629" xr:uid="{00000000-0005-0000-0000-000043190000}"/>
    <cellStyle name="1_total_10.24종합_오창수량산출서_수량산출서-1201_NEW단위수량-주산" xfId="630" xr:uid="{00000000-0005-0000-0000-000044190000}"/>
    <cellStyle name="1_total_10.24종합_오창수량산출서_수량산출서-1201_남대천단위수량" xfId="631" xr:uid="{00000000-0005-0000-0000-000045190000}"/>
    <cellStyle name="1_total_10.24종합_오창수량산출서_수량산출서-1201_단위수량" xfId="632" xr:uid="{00000000-0005-0000-0000-000046190000}"/>
    <cellStyle name="1_total_10.24종합_오창수량산출서_수량산출서-1201_단위수량1" xfId="633" xr:uid="{00000000-0005-0000-0000-000047190000}"/>
    <cellStyle name="1_total_10.24종합_오창수량산출서_수량산출서-1201_단위수량15" xfId="634" xr:uid="{00000000-0005-0000-0000-000048190000}"/>
    <cellStyle name="1_total_10.24종합_오창수량산출서_수량산출서-1201_도곡단위수량" xfId="635" xr:uid="{00000000-0005-0000-0000-000049190000}"/>
    <cellStyle name="1_total_10.24종합_오창수량산출서_수량산출서-1201_철거단위수량" xfId="636" xr:uid="{00000000-0005-0000-0000-00004A190000}"/>
    <cellStyle name="1_total_10.24종합_오창수량산출서_수량산출서-1201_철거수량" xfId="637" xr:uid="{00000000-0005-0000-0000-00004B190000}"/>
    <cellStyle name="1_total_10.24종합_오창수량산출서_수량산출서-1201_한수단위수량" xfId="638" xr:uid="{00000000-0005-0000-0000-00004C190000}"/>
    <cellStyle name="1_total_10.24종합_오창수량산출서_시설물단위수량" xfId="639" xr:uid="{00000000-0005-0000-0000-00004D190000}"/>
    <cellStyle name="1_total_10.24종합_오창수량산출서_시설물단위수량1" xfId="640" xr:uid="{00000000-0005-0000-0000-00004E190000}"/>
    <cellStyle name="1_total_10.24종합_오창수량산출서_시설물단위수량1_시설물단위수량" xfId="641" xr:uid="{00000000-0005-0000-0000-00004F190000}"/>
    <cellStyle name="1_total_10.24종합_오창수량산출서_철거단위수량" xfId="642" xr:uid="{00000000-0005-0000-0000-000050190000}"/>
    <cellStyle name="1_total_10.24종합_오창수량산출서_철거수량" xfId="643" xr:uid="{00000000-0005-0000-0000-000051190000}"/>
    <cellStyle name="1_total_10.24종합_오창수량산출서_한수단위수량" xfId="644" xr:uid="{00000000-0005-0000-0000-000052190000}"/>
    <cellStyle name="1_total_10.24종합_철거단위수량" xfId="645" xr:uid="{00000000-0005-0000-0000-000053190000}"/>
    <cellStyle name="1_total_10.24종합_철거수량" xfId="646" xr:uid="{00000000-0005-0000-0000-000054190000}"/>
    <cellStyle name="1_total_10.24종합_한수단위수량" xfId="647" xr:uid="{00000000-0005-0000-0000-000055190000}"/>
    <cellStyle name="1_total_NEW단위수량" xfId="648" xr:uid="{00000000-0005-0000-0000-000056190000}"/>
    <cellStyle name="1_total_NEW단위수량-영동" xfId="649" xr:uid="{00000000-0005-0000-0000-000057190000}"/>
    <cellStyle name="1_total_NEW단위수량-주산" xfId="650" xr:uid="{00000000-0005-0000-0000-000058190000}"/>
    <cellStyle name="1_total_관로시설물" xfId="651" xr:uid="{00000000-0005-0000-0000-000059190000}"/>
    <cellStyle name="1_total_관로시설물_NEW단위수량-주산" xfId="652" xr:uid="{00000000-0005-0000-0000-00005A190000}"/>
    <cellStyle name="1_total_관로시설물_남대천단위수량" xfId="653" xr:uid="{00000000-0005-0000-0000-00005B190000}"/>
    <cellStyle name="1_total_관로시설물_단위수량" xfId="654" xr:uid="{00000000-0005-0000-0000-00005C190000}"/>
    <cellStyle name="1_total_관로시설물_단위수량1" xfId="655" xr:uid="{00000000-0005-0000-0000-00005D190000}"/>
    <cellStyle name="1_total_관로시설물_단위수량15" xfId="656" xr:uid="{00000000-0005-0000-0000-00005E190000}"/>
    <cellStyle name="1_total_관로시설물_도곡단위수량" xfId="657" xr:uid="{00000000-0005-0000-0000-00005F190000}"/>
    <cellStyle name="1_total_관로시설물_수량산출서-11.25" xfId="658" xr:uid="{00000000-0005-0000-0000-000060190000}"/>
    <cellStyle name="1_total_관로시설물_수량산출서-11.25_NEW단위수량-주산" xfId="659" xr:uid="{00000000-0005-0000-0000-000061190000}"/>
    <cellStyle name="1_total_관로시설물_수량산출서-11.25_남대천단위수량" xfId="660" xr:uid="{00000000-0005-0000-0000-000062190000}"/>
    <cellStyle name="1_total_관로시설물_수량산출서-11.25_단위수량" xfId="661" xr:uid="{00000000-0005-0000-0000-000063190000}"/>
    <cellStyle name="1_total_관로시설물_수량산출서-11.25_단위수량1" xfId="662" xr:uid="{00000000-0005-0000-0000-000064190000}"/>
    <cellStyle name="1_total_관로시설물_수량산출서-11.25_단위수량15" xfId="663" xr:uid="{00000000-0005-0000-0000-000065190000}"/>
    <cellStyle name="1_total_관로시설물_수량산출서-11.25_도곡단위수량" xfId="664" xr:uid="{00000000-0005-0000-0000-000066190000}"/>
    <cellStyle name="1_total_관로시설물_수량산출서-11.25_철거단위수량" xfId="665" xr:uid="{00000000-0005-0000-0000-000067190000}"/>
    <cellStyle name="1_total_관로시설물_수량산출서-11.25_철거수량" xfId="666" xr:uid="{00000000-0005-0000-0000-000068190000}"/>
    <cellStyle name="1_total_관로시설물_수량산출서-11.25_한수단위수량" xfId="667" xr:uid="{00000000-0005-0000-0000-000069190000}"/>
    <cellStyle name="1_total_관로시설물_수량산출서-1201" xfId="668" xr:uid="{00000000-0005-0000-0000-00006A190000}"/>
    <cellStyle name="1_total_관로시설물_수량산출서-1201_NEW단위수량-주산" xfId="669" xr:uid="{00000000-0005-0000-0000-00006B190000}"/>
    <cellStyle name="1_total_관로시설물_수량산출서-1201_남대천단위수량" xfId="670" xr:uid="{00000000-0005-0000-0000-00006C190000}"/>
    <cellStyle name="1_total_관로시설물_수량산출서-1201_단위수량" xfId="671" xr:uid="{00000000-0005-0000-0000-00006D190000}"/>
    <cellStyle name="1_total_관로시설물_수량산출서-1201_단위수량1" xfId="672" xr:uid="{00000000-0005-0000-0000-00006E190000}"/>
    <cellStyle name="1_total_관로시설물_수량산출서-1201_단위수량15" xfId="673" xr:uid="{00000000-0005-0000-0000-00006F190000}"/>
    <cellStyle name="1_total_관로시설물_수량산출서-1201_도곡단위수량" xfId="674" xr:uid="{00000000-0005-0000-0000-000070190000}"/>
    <cellStyle name="1_total_관로시설물_수량산출서-1201_철거단위수량" xfId="675" xr:uid="{00000000-0005-0000-0000-000071190000}"/>
    <cellStyle name="1_total_관로시설물_수량산출서-1201_철거수량" xfId="676" xr:uid="{00000000-0005-0000-0000-000072190000}"/>
    <cellStyle name="1_total_관로시설물_수량산출서-1201_한수단위수량" xfId="677" xr:uid="{00000000-0005-0000-0000-000073190000}"/>
    <cellStyle name="1_total_관로시설물_시설물단위수량" xfId="678" xr:uid="{00000000-0005-0000-0000-000074190000}"/>
    <cellStyle name="1_total_관로시설물_시설물단위수량1" xfId="679" xr:uid="{00000000-0005-0000-0000-000075190000}"/>
    <cellStyle name="1_total_관로시설물_시설물단위수량1_시설물단위수량" xfId="680" xr:uid="{00000000-0005-0000-0000-000076190000}"/>
    <cellStyle name="1_total_관로시설물_오창수량산출서" xfId="681" xr:uid="{00000000-0005-0000-0000-000077190000}"/>
    <cellStyle name="1_total_관로시설물_오창수량산출서_NEW단위수량-주산" xfId="682" xr:uid="{00000000-0005-0000-0000-000078190000}"/>
    <cellStyle name="1_total_관로시설물_오창수량산출서_남대천단위수량" xfId="683" xr:uid="{00000000-0005-0000-0000-000079190000}"/>
    <cellStyle name="1_total_관로시설물_오창수량산출서_단위수량" xfId="684" xr:uid="{00000000-0005-0000-0000-00007A190000}"/>
    <cellStyle name="1_total_관로시설물_오창수량산출서_단위수량1" xfId="685" xr:uid="{00000000-0005-0000-0000-00007B190000}"/>
    <cellStyle name="1_total_관로시설물_오창수량산출서_단위수량15" xfId="686" xr:uid="{00000000-0005-0000-0000-00007C190000}"/>
    <cellStyle name="1_total_관로시설물_오창수량산출서_도곡단위수량" xfId="687" xr:uid="{00000000-0005-0000-0000-00007D190000}"/>
    <cellStyle name="1_total_관로시설물_오창수량산출서_수량산출서-11.25" xfId="688" xr:uid="{00000000-0005-0000-0000-00007E190000}"/>
    <cellStyle name="1_total_관로시설물_오창수량산출서_수량산출서-11.25_NEW단위수량-주산" xfId="689" xr:uid="{00000000-0005-0000-0000-00007F190000}"/>
    <cellStyle name="1_total_관로시설물_오창수량산출서_수량산출서-11.25_남대천단위수량" xfId="690" xr:uid="{00000000-0005-0000-0000-000080190000}"/>
    <cellStyle name="1_total_관로시설물_오창수량산출서_수량산출서-11.25_단위수량" xfId="691" xr:uid="{00000000-0005-0000-0000-000081190000}"/>
    <cellStyle name="1_total_관로시설물_오창수량산출서_수량산출서-11.25_단위수량1" xfId="692" xr:uid="{00000000-0005-0000-0000-000082190000}"/>
    <cellStyle name="1_total_관로시설물_오창수량산출서_수량산출서-11.25_단위수량15" xfId="693" xr:uid="{00000000-0005-0000-0000-000083190000}"/>
    <cellStyle name="1_total_관로시설물_오창수량산출서_수량산출서-11.25_도곡단위수량" xfId="694" xr:uid="{00000000-0005-0000-0000-000084190000}"/>
    <cellStyle name="1_total_관로시설물_오창수량산출서_수량산출서-11.25_철거단위수량" xfId="695" xr:uid="{00000000-0005-0000-0000-000085190000}"/>
    <cellStyle name="1_total_관로시설물_오창수량산출서_수량산출서-11.25_철거수량" xfId="696" xr:uid="{00000000-0005-0000-0000-000086190000}"/>
    <cellStyle name="1_total_관로시설물_오창수량산출서_수량산출서-11.25_한수단위수량" xfId="697" xr:uid="{00000000-0005-0000-0000-000087190000}"/>
    <cellStyle name="1_total_관로시설물_오창수량산출서_수량산출서-1201" xfId="698" xr:uid="{00000000-0005-0000-0000-000088190000}"/>
    <cellStyle name="1_total_관로시설물_오창수량산출서_수량산출서-1201_NEW단위수량-주산" xfId="699" xr:uid="{00000000-0005-0000-0000-000089190000}"/>
    <cellStyle name="1_total_관로시설물_오창수량산출서_수량산출서-1201_남대천단위수량" xfId="700" xr:uid="{00000000-0005-0000-0000-00008A190000}"/>
    <cellStyle name="1_total_관로시설물_오창수량산출서_수량산출서-1201_단위수량" xfId="701" xr:uid="{00000000-0005-0000-0000-00008B190000}"/>
    <cellStyle name="1_total_관로시설물_오창수량산출서_수량산출서-1201_단위수량1" xfId="702" xr:uid="{00000000-0005-0000-0000-00008C190000}"/>
    <cellStyle name="1_total_관로시설물_오창수량산출서_수량산출서-1201_단위수량15" xfId="703" xr:uid="{00000000-0005-0000-0000-00008D190000}"/>
    <cellStyle name="1_total_관로시설물_오창수량산출서_수량산출서-1201_도곡단위수량" xfId="704" xr:uid="{00000000-0005-0000-0000-00008E190000}"/>
    <cellStyle name="1_total_관로시설물_오창수량산출서_수량산출서-1201_철거단위수량" xfId="705" xr:uid="{00000000-0005-0000-0000-00008F190000}"/>
    <cellStyle name="1_total_관로시설물_오창수량산출서_수량산출서-1201_철거수량" xfId="706" xr:uid="{00000000-0005-0000-0000-000090190000}"/>
    <cellStyle name="1_total_관로시설물_오창수량산출서_수량산출서-1201_한수단위수량" xfId="707" xr:uid="{00000000-0005-0000-0000-000091190000}"/>
    <cellStyle name="1_total_관로시설물_오창수량산출서_시설물단위수량" xfId="708" xr:uid="{00000000-0005-0000-0000-000092190000}"/>
    <cellStyle name="1_total_관로시설물_오창수량산출서_시설물단위수량1" xfId="709" xr:uid="{00000000-0005-0000-0000-000093190000}"/>
    <cellStyle name="1_total_관로시설물_오창수량산출서_시설물단위수량1_시설물단위수량" xfId="710" xr:uid="{00000000-0005-0000-0000-000094190000}"/>
    <cellStyle name="1_total_관로시설물_오창수량산출서_철거단위수량" xfId="711" xr:uid="{00000000-0005-0000-0000-000095190000}"/>
    <cellStyle name="1_total_관로시설물_오창수량산출서_철거수량" xfId="712" xr:uid="{00000000-0005-0000-0000-000096190000}"/>
    <cellStyle name="1_total_관로시설물_오창수량산출서_한수단위수량" xfId="713" xr:uid="{00000000-0005-0000-0000-000097190000}"/>
    <cellStyle name="1_total_관로시설물_철거단위수량" xfId="714" xr:uid="{00000000-0005-0000-0000-000098190000}"/>
    <cellStyle name="1_total_관로시설물_철거수량" xfId="715" xr:uid="{00000000-0005-0000-0000-000099190000}"/>
    <cellStyle name="1_total_관로시설물_한수단위수량" xfId="716" xr:uid="{00000000-0005-0000-0000-00009A190000}"/>
    <cellStyle name="1_total_구조물,조형물,수목보호" xfId="717" xr:uid="{00000000-0005-0000-0000-00009B190000}"/>
    <cellStyle name="1_total_구조물,조형물,수목보호_NEW단위수량-주산" xfId="718" xr:uid="{00000000-0005-0000-0000-00009C190000}"/>
    <cellStyle name="1_total_구조물,조형물,수목보호_남대천단위수량" xfId="719" xr:uid="{00000000-0005-0000-0000-00009D190000}"/>
    <cellStyle name="1_total_구조물,조형물,수목보호_단위수량" xfId="720" xr:uid="{00000000-0005-0000-0000-00009E190000}"/>
    <cellStyle name="1_total_구조물,조형물,수목보호_단위수량1" xfId="721" xr:uid="{00000000-0005-0000-0000-00009F190000}"/>
    <cellStyle name="1_total_구조물,조형물,수목보호_단위수량15" xfId="722" xr:uid="{00000000-0005-0000-0000-0000A0190000}"/>
    <cellStyle name="1_total_구조물,조형물,수목보호_도곡단위수량" xfId="723" xr:uid="{00000000-0005-0000-0000-0000A1190000}"/>
    <cellStyle name="1_total_구조물,조형물,수목보호_수량산출서-11.25" xfId="724" xr:uid="{00000000-0005-0000-0000-0000A2190000}"/>
    <cellStyle name="1_total_구조물,조형물,수목보호_수량산출서-11.25_NEW단위수량-주산" xfId="725" xr:uid="{00000000-0005-0000-0000-0000A3190000}"/>
    <cellStyle name="1_total_구조물,조형물,수목보호_수량산출서-11.25_남대천단위수량" xfId="726" xr:uid="{00000000-0005-0000-0000-0000A4190000}"/>
    <cellStyle name="1_total_구조물,조형물,수목보호_수량산출서-11.25_단위수량" xfId="727" xr:uid="{00000000-0005-0000-0000-0000A5190000}"/>
    <cellStyle name="1_total_구조물,조형물,수목보호_수량산출서-11.25_단위수량1" xfId="728" xr:uid="{00000000-0005-0000-0000-0000A6190000}"/>
    <cellStyle name="1_total_구조물,조형물,수목보호_수량산출서-11.25_단위수량15" xfId="729" xr:uid="{00000000-0005-0000-0000-0000A7190000}"/>
    <cellStyle name="1_total_구조물,조형물,수목보호_수량산출서-11.25_도곡단위수량" xfId="730" xr:uid="{00000000-0005-0000-0000-0000A8190000}"/>
    <cellStyle name="1_total_구조물,조형물,수목보호_수량산출서-11.25_철거단위수량" xfId="731" xr:uid="{00000000-0005-0000-0000-0000A9190000}"/>
    <cellStyle name="1_total_구조물,조형물,수목보호_수량산출서-11.25_철거수량" xfId="732" xr:uid="{00000000-0005-0000-0000-0000AA190000}"/>
    <cellStyle name="1_total_구조물,조형물,수목보호_수량산출서-11.25_한수단위수량" xfId="733" xr:uid="{00000000-0005-0000-0000-0000AB190000}"/>
    <cellStyle name="1_total_구조물,조형물,수목보호_수량산출서-1201" xfId="734" xr:uid="{00000000-0005-0000-0000-0000AC190000}"/>
    <cellStyle name="1_total_구조물,조형물,수목보호_수량산출서-1201_NEW단위수량-주산" xfId="735" xr:uid="{00000000-0005-0000-0000-0000AD190000}"/>
    <cellStyle name="1_total_구조물,조형물,수목보호_수량산출서-1201_남대천단위수량" xfId="736" xr:uid="{00000000-0005-0000-0000-0000AE190000}"/>
    <cellStyle name="1_total_구조물,조형물,수목보호_수량산출서-1201_단위수량" xfId="737" xr:uid="{00000000-0005-0000-0000-0000AF190000}"/>
    <cellStyle name="1_total_구조물,조형물,수목보호_수량산출서-1201_단위수량1" xfId="738" xr:uid="{00000000-0005-0000-0000-0000B0190000}"/>
    <cellStyle name="1_total_구조물,조형물,수목보호_수량산출서-1201_단위수량15" xfId="739" xr:uid="{00000000-0005-0000-0000-0000B1190000}"/>
    <cellStyle name="1_total_구조물,조형물,수목보호_수량산출서-1201_도곡단위수량" xfId="740" xr:uid="{00000000-0005-0000-0000-0000B2190000}"/>
    <cellStyle name="1_total_구조물,조형물,수목보호_수량산출서-1201_철거단위수량" xfId="741" xr:uid="{00000000-0005-0000-0000-0000B3190000}"/>
    <cellStyle name="1_total_구조물,조형물,수목보호_수량산출서-1201_철거수량" xfId="742" xr:uid="{00000000-0005-0000-0000-0000B4190000}"/>
    <cellStyle name="1_total_구조물,조형물,수목보호_수량산출서-1201_한수단위수량" xfId="743" xr:uid="{00000000-0005-0000-0000-0000B5190000}"/>
    <cellStyle name="1_total_구조물,조형물,수목보호_시설물단위수량" xfId="744" xr:uid="{00000000-0005-0000-0000-0000B6190000}"/>
    <cellStyle name="1_total_구조물,조형물,수목보호_시설물단위수량1" xfId="745" xr:uid="{00000000-0005-0000-0000-0000B7190000}"/>
    <cellStyle name="1_total_구조물,조형물,수목보호_시설물단위수량1_시설물단위수량" xfId="746" xr:uid="{00000000-0005-0000-0000-0000B8190000}"/>
    <cellStyle name="1_total_구조물,조형물,수목보호_오창수량산출서" xfId="747" xr:uid="{00000000-0005-0000-0000-0000B9190000}"/>
    <cellStyle name="1_total_구조물,조형물,수목보호_오창수량산출서_NEW단위수량-주산" xfId="748" xr:uid="{00000000-0005-0000-0000-0000BA190000}"/>
    <cellStyle name="1_total_구조물,조형물,수목보호_오창수량산출서_남대천단위수량" xfId="749" xr:uid="{00000000-0005-0000-0000-0000BB190000}"/>
    <cellStyle name="1_total_구조물,조형물,수목보호_오창수량산출서_단위수량" xfId="750" xr:uid="{00000000-0005-0000-0000-0000BC190000}"/>
    <cellStyle name="1_total_구조물,조형물,수목보호_오창수량산출서_단위수량1" xfId="751" xr:uid="{00000000-0005-0000-0000-0000BD190000}"/>
    <cellStyle name="1_total_구조물,조형물,수목보호_오창수량산출서_단위수량15" xfId="752" xr:uid="{00000000-0005-0000-0000-0000BE190000}"/>
    <cellStyle name="1_total_구조물,조형물,수목보호_오창수량산출서_도곡단위수량" xfId="753" xr:uid="{00000000-0005-0000-0000-0000BF190000}"/>
    <cellStyle name="1_total_구조물,조형물,수목보호_오창수량산출서_수량산출서-11.25" xfId="754" xr:uid="{00000000-0005-0000-0000-0000C0190000}"/>
    <cellStyle name="1_total_구조물,조형물,수목보호_오창수량산출서_수량산출서-11.25_NEW단위수량-주산" xfId="755" xr:uid="{00000000-0005-0000-0000-0000C1190000}"/>
    <cellStyle name="1_total_구조물,조형물,수목보호_오창수량산출서_수량산출서-11.25_남대천단위수량" xfId="756" xr:uid="{00000000-0005-0000-0000-0000C2190000}"/>
    <cellStyle name="1_total_구조물,조형물,수목보호_오창수량산출서_수량산출서-11.25_단위수량" xfId="757" xr:uid="{00000000-0005-0000-0000-0000C3190000}"/>
    <cellStyle name="1_total_구조물,조형물,수목보호_오창수량산출서_수량산출서-11.25_단위수량1" xfId="758" xr:uid="{00000000-0005-0000-0000-0000C4190000}"/>
    <cellStyle name="1_total_구조물,조형물,수목보호_오창수량산출서_수량산출서-11.25_단위수량15" xfId="759" xr:uid="{00000000-0005-0000-0000-0000C5190000}"/>
    <cellStyle name="1_total_구조물,조형물,수목보호_오창수량산출서_수량산출서-11.25_도곡단위수량" xfId="760" xr:uid="{00000000-0005-0000-0000-0000C6190000}"/>
    <cellStyle name="1_total_구조물,조형물,수목보호_오창수량산출서_수량산출서-11.25_철거단위수량" xfId="761" xr:uid="{00000000-0005-0000-0000-0000C7190000}"/>
    <cellStyle name="1_total_구조물,조형물,수목보호_오창수량산출서_수량산출서-11.25_철거수량" xfId="762" xr:uid="{00000000-0005-0000-0000-0000C8190000}"/>
    <cellStyle name="1_total_구조물,조형물,수목보호_오창수량산출서_수량산출서-11.25_한수단위수량" xfId="763" xr:uid="{00000000-0005-0000-0000-0000C9190000}"/>
    <cellStyle name="1_total_구조물,조형물,수목보호_오창수량산출서_수량산출서-1201" xfId="764" xr:uid="{00000000-0005-0000-0000-0000CA190000}"/>
    <cellStyle name="1_total_구조물,조형물,수목보호_오창수량산출서_수량산출서-1201_NEW단위수량-주산" xfId="765" xr:uid="{00000000-0005-0000-0000-0000CB190000}"/>
    <cellStyle name="1_total_구조물,조형물,수목보호_오창수량산출서_수량산출서-1201_남대천단위수량" xfId="766" xr:uid="{00000000-0005-0000-0000-0000CC190000}"/>
    <cellStyle name="1_total_구조물,조형물,수목보호_오창수량산출서_수량산출서-1201_단위수량" xfId="767" xr:uid="{00000000-0005-0000-0000-0000CD190000}"/>
    <cellStyle name="1_total_구조물,조형물,수목보호_오창수량산출서_수량산출서-1201_단위수량1" xfId="768" xr:uid="{00000000-0005-0000-0000-0000CE190000}"/>
    <cellStyle name="1_total_구조물,조형물,수목보호_오창수량산출서_수량산출서-1201_단위수량15" xfId="769" xr:uid="{00000000-0005-0000-0000-0000CF190000}"/>
    <cellStyle name="1_total_구조물,조형물,수목보호_오창수량산출서_수량산출서-1201_도곡단위수량" xfId="770" xr:uid="{00000000-0005-0000-0000-0000D0190000}"/>
    <cellStyle name="1_total_구조물,조형물,수목보호_오창수량산출서_수량산출서-1201_철거단위수량" xfId="771" xr:uid="{00000000-0005-0000-0000-0000D1190000}"/>
    <cellStyle name="1_total_구조물,조형물,수목보호_오창수량산출서_수량산출서-1201_철거수량" xfId="772" xr:uid="{00000000-0005-0000-0000-0000D2190000}"/>
    <cellStyle name="1_total_구조물,조형물,수목보호_오창수량산출서_수량산출서-1201_한수단위수량" xfId="773" xr:uid="{00000000-0005-0000-0000-0000D3190000}"/>
    <cellStyle name="1_total_구조물,조형물,수목보호_오창수량산출서_시설물단위수량" xfId="774" xr:uid="{00000000-0005-0000-0000-0000D4190000}"/>
    <cellStyle name="1_total_구조물,조형물,수목보호_오창수량산출서_시설물단위수량1" xfId="775" xr:uid="{00000000-0005-0000-0000-0000D5190000}"/>
    <cellStyle name="1_total_구조물,조형물,수목보호_오창수량산출서_시설물단위수량1_시설물단위수량" xfId="776" xr:uid="{00000000-0005-0000-0000-0000D6190000}"/>
    <cellStyle name="1_total_구조물,조형물,수목보호_오창수량산출서_철거단위수량" xfId="777" xr:uid="{00000000-0005-0000-0000-0000D7190000}"/>
    <cellStyle name="1_total_구조물,조형물,수목보호_오창수량산출서_철거수량" xfId="778" xr:uid="{00000000-0005-0000-0000-0000D8190000}"/>
    <cellStyle name="1_total_구조물,조형물,수목보호_오창수량산출서_한수단위수량" xfId="779" xr:uid="{00000000-0005-0000-0000-0000D9190000}"/>
    <cellStyle name="1_total_구조물,조형물,수목보호_철거단위수량" xfId="780" xr:uid="{00000000-0005-0000-0000-0000DA190000}"/>
    <cellStyle name="1_total_구조물,조형물,수목보호_철거수량" xfId="781" xr:uid="{00000000-0005-0000-0000-0000DB190000}"/>
    <cellStyle name="1_total_구조물,조형물,수목보호_한수단위수량" xfId="782" xr:uid="{00000000-0005-0000-0000-0000DC190000}"/>
    <cellStyle name="1_total_남대천단위수량" xfId="783" xr:uid="{00000000-0005-0000-0000-0000DD190000}"/>
    <cellStyle name="1_total_단위1" xfId="784" xr:uid="{00000000-0005-0000-0000-0000DE190000}"/>
    <cellStyle name="1_total_단위수량" xfId="785" xr:uid="{00000000-0005-0000-0000-0000DF190000}"/>
    <cellStyle name="1_total_단위수량1" xfId="786" xr:uid="{00000000-0005-0000-0000-0000E0190000}"/>
    <cellStyle name="1_total_단위수량15" xfId="787" xr:uid="{00000000-0005-0000-0000-0000E1190000}"/>
    <cellStyle name="1_total_단위수량산출" xfId="788" xr:uid="{00000000-0005-0000-0000-0000E2190000}"/>
    <cellStyle name="1_total_단위수량산출_NEW단위수량-주산" xfId="789" xr:uid="{00000000-0005-0000-0000-0000E3190000}"/>
    <cellStyle name="1_total_단위수량산출_남대천단위수량" xfId="790" xr:uid="{00000000-0005-0000-0000-0000E4190000}"/>
    <cellStyle name="1_total_단위수량산출_단위수량" xfId="791" xr:uid="{00000000-0005-0000-0000-0000E5190000}"/>
    <cellStyle name="1_total_단위수량산출_단위수량1" xfId="792" xr:uid="{00000000-0005-0000-0000-0000E6190000}"/>
    <cellStyle name="1_total_단위수량산출_단위수량15" xfId="793" xr:uid="{00000000-0005-0000-0000-0000E7190000}"/>
    <cellStyle name="1_total_단위수량산출_도곡단위수량" xfId="794" xr:uid="{00000000-0005-0000-0000-0000E8190000}"/>
    <cellStyle name="1_total_단위수량산출_수량산출서-11.25" xfId="795" xr:uid="{00000000-0005-0000-0000-0000E9190000}"/>
    <cellStyle name="1_total_단위수량산출_수량산출서-11.25_NEW단위수량-주산" xfId="796" xr:uid="{00000000-0005-0000-0000-0000EA190000}"/>
    <cellStyle name="1_total_단위수량산출_수량산출서-11.25_남대천단위수량" xfId="797" xr:uid="{00000000-0005-0000-0000-0000EB190000}"/>
    <cellStyle name="1_total_단위수량산출_수량산출서-11.25_단위수량" xfId="798" xr:uid="{00000000-0005-0000-0000-0000EC190000}"/>
    <cellStyle name="1_total_단위수량산출_수량산출서-11.25_단위수량1" xfId="799" xr:uid="{00000000-0005-0000-0000-0000ED190000}"/>
    <cellStyle name="1_total_단위수량산출_수량산출서-11.25_단위수량15" xfId="800" xr:uid="{00000000-0005-0000-0000-0000EE190000}"/>
    <cellStyle name="1_total_단위수량산출_수량산출서-11.25_도곡단위수량" xfId="801" xr:uid="{00000000-0005-0000-0000-0000EF190000}"/>
    <cellStyle name="1_total_단위수량산출_수량산출서-11.25_철거단위수량" xfId="802" xr:uid="{00000000-0005-0000-0000-0000F0190000}"/>
    <cellStyle name="1_total_단위수량산출_수량산출서-11.25_철거수량" xfId="803" xr:uid="{00000000-0005-0000-0000-0000F1190000}"/>
    <cellStyle name="1_total_단위수량산출_수량산출서-11.25_한수단위수량" xfId="804" xr:uid="{00000000-0005-0000-0000-0000F2190000}"/>
    <cellStyle name="1_total_단위수량산출_수량산출서-1201" xfId="805" xr:uid="{00000000-0005-0000-0000-0000F3190000}"/>
    <cellStyle name="1_total_단위수량산출_수량산출서-1201_NEW단위수량-주산" xfId="806" xr:uid="{00000000-0005-0000-0000-0000F4190000}"/>
    <cellStyle name="1_total_단위수량산출_수량산출서-1201_남대천단위수량" xfId="807" xr:uid="{00000000-0005-0000-0000-0000F5190000}"/>
    <cellStyle name="1_total_단위수량산출_수량산출서-1201_단위수량" xfId="808" xr:uid="{00000000-0005-0000-0000-0000F6190000}"/>
    <cellStyle name="1_total_단위수량산출_수량산출서-1201_단위수량1" xfId="809" xr:uid="{00000000-0005-0000-0000-0000F7190000}"/>
    <cellStyle name="1_total_단위수량산출_수량산출서-1201_단위수량15" xfId="810" xr:uid="{00000000-0005-0000-0000-0000F8190000}"/>
    <cellStyle name="1_total_단위수량산출_수량산출서-1201_도곡단위수량" xfId="811" xr:uid="{00000000-0005-0000-0000-0000F9190000}"/>
    <cellStyle name="1_total_단위수량산출_수량산출서-1201_철거단위수량" xfId="812" xr:uid="{00000000-0005-0000-0000-0000FA190000}"/>
    <cellStyle name="1_total_단위수량산출_수량산출서-1201_철거수량" xfId="813" xr:uid="{00000000-0005-0000-0000-0000FB190000}"/>
    <cellStyle name="1_total_단위수량산출_수량산출서-1201_한수단위수량" xfId="814" xr:uid="{00000000-0005-0000-0000-0000FC190000}"/>
    <cellStyle name="1_total_단위수량산출_시설물단위수량" xfId="815" xr:uid="{00000000-0005-0000-0000-0000FD190000}"/>
    <cellStyle name="1_total_단위수량산출_시설물단위수량1" xfId="816" xr:uid="{00000000-0005-0000-0000-0000FE190000}"/>
    <cellStyle name="1_total_단위수량산출_시설물단위수량1_시설물단위수량" xfId="817" xr:uid="{00000000-0005-0000-0000-0000FF190000}"/>
    <cellStyle name="1_total_단위수량산출_오창수량산출서" xfId="818" xr:uid="{00000000-0005-0000-0000-0000001A0000}"/>
    <cellStyle name="1_total_단위수량산출_오창수량산출서_NEW단위수량-주산" xfId="819" xr:uid="{00000000-0005-0000-0000-0000011A0000}"/>
    <cellStyle name="1_total_단위수량산출_오창수량산출서_남대천단위수량" xfId="820" xr:uid="{00000000-0005-0000-0000-0000021A0000}"/>
    <cellStyle name="1_total_단위수량산출_오창수량산출서_단위수량" xfId="821" xr:uid="{00000000-0005-0000-0000-0000031A0000}"/>
    <cellStyle name="1_total_단위수량산출_오창수량산출서_단위수량1" xfId="822" xr:uid="{00000000-0005-0000-0000-0000041A0000}"/>
    <cellStyle name="1_total_단위수량산출_오창수량산출서_단위수량15" xfId="823" xr:uid="{00000000-0005-0000-0000-0000051A0000}"/>
    <cellStyle name="1_total_단위수량산출_오창수량산출서_도곡단위수량" xfId="824" xr:uid="{00000000-0005-0000-0000-0000061A0000}"/>
    <cellStyle name="1_total_단위수량산출_오창수량산출서_수량산출서-11.25" xfId="825" xr:uid="{00000000-0005-0000-0000-0000071A0000}"/>
    <cellStyle name="1_total_단위수량산출_오창수량산출서_수량산출서-11.25_NEW단위수량-주산" xfId="826" xr:uid="{00000000-0005-0000-0000-0000081A0000}"/>
    <cellStyle name="1_total_단위수량산출_오창수량산출서_수량산출서-11.25_남대천단위수량" xfId="827" xr:uid="{00000000-0005-0000-0000-0000091A0000}"/>
    <cellStyle name="1_total_단위수량산출_오창수량산출서_수량산출서-11.25_단위수량" xfId="828" xr:uid="{00000000-0005-0000-0000-00000A1A0000}"/>
    <cellStyle name="1_total_단위수량산출_오창수량산출서_수량산출서-11.25_단위수량1" xfId="829" xr:uid="{00000000-0005-0000-0000-00000B1A0000}"/>
    <cellStyle name="1_total_단위수량산출_오창수량산출서_수량산출서-11.25_단위수량15" xfId="830" xr:uid="{00000000-0005-0000-0000-00000C1A0000}"/>
    <cellStyle name="1_total_단위수량산출_오창수량산출서_수량산출서-11.25_도곡단위수량" xfId="831" xr:uid="{00000000-0005-0000-0000-00000D1A0000}"/>
    <cellStyle name="1_total_단위수량산출_오창수량산출서_수량산출서-11.25_철거단위수량" xfId="832" xr:uid="{00000000-0005-0000-0000-00000E1A0000}"/>
    <cellStyle name="1_total_단위수량산출_오창수량산출서_수량산출서-11.25_철거수량" xfId="833" xr:uid="{00000000-0005-0000-0000-00000F1A0000}"/>
    <cellStyle name="1_total_단위수량산출_오창수량산출서_수량산출서-11.25_한수단위수량" xfId="834" xr:uid="{00000000-0005-0000-0000-0000101A0000}"/>
    <cellStyle name="1_total_단위수량산출_오창수량산출서_수량산출서-1201" xfId="835" xr:uid="{00000000-0005-0000-0000-0000111A0000}"/>
    <cellStyle name="1_total_단위수량산출_오창수량산출서_수량산출서-1201_NEW단위수량-주산" xfId="836" xr:uid="{00000000-0005-0000-0000-0000121A0000}"/>
    <cellStyle name="1_total_단위수량산출_오창수량산출서_수량산출서-1201_남대천단위수량" xfId="837" xr:uid="{00000000-0005-0000-0000-0000131A0000}"/>
    <cellStyle name="1_total_단위수량산출_오창수량산출서_수량산출서-1201_단위수량" xfId="838" xr:uid="{00000000-0005-0000-0000-0000141A0000}"/>
    <cellStyle name="1_total_단위수량산출_오창수량산출서_수량산출서-1201_단위수량1" xfId="839" xr:uid="{00000000-0005-0000-0000-0000151A0000}"/>
    <cellStyle name="1_total_단위수량산출_오창수량산출서_수량산출서-1201_단위수량15" xfId="840" xr:uid="{00000000-0005-0000-0000-0000161A0000}"/>
    <cellStyle name="1_total_단위수량산출_오창수량산출서_수량산출서-1201_도곡단위수량" xfId="841" xr:uid="{00000000-0005-0000-0000-0000171A0000}"/>
    <cellStyle name="1_total_단위수량산출_오창수량산출서_수량산출서-1201_철거단위수량" xfId="842" xr:uid="{00000000-0005-0000-0000-0000181A0000}"/>
    <cellStyle name="1_total_단위수량산출_오창수량산출서_수량산출서-1201_철거수량" xfId="843" xr:uid="{00000000-0005-0000-0000-0000191A0000}"/>
    <cellStyle name="1_total_단위수량산출_오창수량산출서_수량산출서-1201_한수단위수량" xfId="844" xr:uid="{00000000-0005-0000-0000-00001A1A0000}"/>
    <cellStyle name="1_total_단위수량산출_오창수량산출서_시설물단위수량" xfId="845" xr:uid="{00000000-0005-0000-0000-00001B1A0000}"/>
    <cellStyle name="1_total_단위수량산출_오창수량산출서_시설물단위수량1" xfId="846" xr:uid="{00000000-0005-0000-0000-00001C1A0000}"/>
    <cellStyle name="1_total_단위수량산출_오창수량산출서_시설물단위수량1_시설물단위수량" xfId="847" xr:uid="{00000000-0005-0000-0000-00001D1A0000}"/>
    <cellStyle name="1_total_단위수량산출_오창수량산출서_철거단위수량" xfId="848" xr:uid="{00000000-0005-0000-0000-00001E1A0000}"/>
    <cellStyle name="1_total_단위수량산출_오창수량산출서_철거수량" xfId="849" xr:uid="{00000000-0005-0000-0000-00001F1A0000}"/>
    <cellStyle name="1_total_단위수량산출_오창수량산출서_한수단위수량" xfId="850" xr:uid="{00000000-0005-0000-0000-0000201A0000}"/>
    <cellStyle name="1_total_단위수량산출_용평단위수량" xfId="851" xr:uid="{00000000-0005-0000-0000-0000211A0000}"/>
    <cellStyle name="1_total_단위수량산출_철거단위수량" xfId="852" xr:uid="{00000000-0005-0000-0000-0000221A0000}"/>
    <cellStyle name="1_total_단위수량산출_철거수량" xfId="853" xr:uid="{00000000-0005-0000-0000-0000231A0000}"/>
    <cellStyle name="1_total_단위수량산출_한수단위수량" xfId="854" xr:uid="{00000000-0005-0000-0000-0000241A0000}"/>
    <cellStyle name="1_total_단위수량산출1" xfId="855" xr:uid="{00000000-0005-0000-0000-0000251A0000}"/>
    <cellStyle name="1_total_단위수량산출-1" xfId="856" xr:uid="{00000000-0005-0000-0000-0000261A0000}"/>
    <cellStyle name="1_total_단위수량산출1_1" xfId="857" xr:uid="{00000000-0005-0000-0000-0000271A0000}"/>
    <cellStyle name="1_total_단위수량산출1_NEW단위수량-주산" xfId="858" xr:uid="{00000000-0005-0000-0000-0000281A0000}"/>
    <cellStyle name="1_total_단위수량산출-1_NEW단위수량-주산" xfId="859" xr:uid="{00000000-0005-0000-0000-0000291A0000}"/>
    <cellStyle name="1_total_단위수량산출1_남대천단위수량" xfId="860" xr:uid="{00000000-0005-0000-0000-00002A1A0000}"/>
    <cellStyle name="1_total_단위수량산출-1_남대천단위수량" xfId="861" xr:uid="{00000000-0005-0000-0000-00002B1A0000}"/>
    <cellStyle name="1_total_단위수량산출1_단위수량" xfId="862" xr:uid="{00000000-0005-0000-0000-00002C1A0000}"/>
    <cellStyle name="1_total_단위수량산출-1_단위수량" xfId="863" xr:uid="{00000000-0005-0000-0000-00002D1A0000}"/>
    <cellStyle name="1_total_단위수량산출1_단위수량1" xfId="864" xr:uid="{00000000-0005-0000-0000-00002E1A0000}"/>
    <cellStyle name="1_total_단위수량산출-1_단위수량1" xfId="865" xr:uid="{00000000-0005-0000-0000-00002F1A0000}"/>
    <cellStyle name="1_total_단위수량산출1_단위수량15" xfId="866" xr:uid="{00000000-0005-0000-0000-0000301A0000}"/>
    <cellStyle name="1_total_단위수량산출-1_단위수량15" xfId="867" xr:uid="{00000000-0005-0000-0000-0000311A0000}"/>
    <cellStyle name="1_total_단위수량산출1_도곡단위수량" xfId="868" xr:uid="{00000000-0005-0000-0000-0000321A0000}"/>
    <cellStyle name="1_total_단위수량산출-1_도곡단위수량" xfId="869" xr:uid="{00000000-0005-0000-0000-0000331A0000}"/>
    <cellStyle name="1_total_단위수량산출1_수량산출서-11.25" xfId="870" xr:uid="{00000000-0005-0000-0000-0000341A0000}"/>
    <cellStyle name="1_total_단위수량산출-1_수량산출서-11.25" xfId="871" xr:uid="{00000000-0005-0000-0000-0000351A0000}"/>
    <cellStyle name="1_total_단위수량산출1_수량산출서-11.25_NEW단위수량-주산" xfId="872" xr:uid="{00000000-0005-0000-0000-0000361A0000}"/>
    <cellStyle name="1_total_단위수량산출-1_수량산출서-11.25_NEW단위수량-주산" xfId="873" xr:uid="{00000000-0005-0000-0000-0000371A0000}"/>
    <cellStyle name="1_total_단위수량산출1_수량산출서-11.25_남대천단위수량" xfId="874" xr:uid="{00000000-0005-0000-0000-0000381A0000}"/>
    <cellStyle name="1_total_단위수량산출-1_수량산출서-11.25_남대천단위수량" xfId="875" xr:uid="{00000000-0005-0000-0000-0000391A0000}"/>
    <cellStyle name="1_total_단위수량산출1_수량산출서-11.25_단위수량" xfId="876" xr:uid="{00000000-0005-0000-0000-00003A1A0000}"/>
    <cellStyle name="1_total_단위수량산출-1_수량산출서-11.25_단위수량" xfId="877" xr:uid="{00000000-0005-0000-0000-00003B1A0000}"/>
    <cellStyle name="1_total_단위수량산출1_수량산출서-11.25_단위수량1" xfId="878" xr:uid="{00000000-0005-0000-0000-00003C1A0000}"/>
    <cellStyle name="1_total_단위수량산출-1_수량산출서-11.25_단위수량1" xfId="879" xr:uid="{00000000-0005-0000-0000-00003D1A0000}"/>
    <cellStyle name="1_total_단위수량산출1_수량산출서-11.25_단위수량15" xfId="880" xr:uid="{00000000-0005-0000-0000-00003E1A0000}"/>
    <cellStyle name="1_total_단위수량산출-1_수량산출서-11.25_단위수량15" xfId="881" xr:uid="{00000000-0005-0000-0000-00003F1A0000}"/>
    <cellStyle name="1_total_단위수량산출1_수량산출서-11.25_도곡단위수량" xfId="882" xr:uid="{00000000-0005-0000-0000-0000401A0000}"/>
    <cellStyle name="1_total_단위수량산출-1_수량산출서-11.25_도곡단위수량" xfId="883" xr:uid="{00000000-0005-0000-0000-0000411A0000}"/>
    <cellStyle name="1_total_단위수량산출1_수량산출서-11.25_철거단위수량" xfId="884" xr:uid="{00000000-0005-0000-0000-0000421A0000}"/>
    <cellStyle name="1_total_단위수량산출-1_수량산출서-11.25_철거단위수량" xfId="885" xr:uid="{00000000-0005-0000-0000-0000431A0000}"/>
    <cellStyle name="1_total_단위수량산출1_수량산출서-11.25_철거수량" xfId="886" xr:uid="{00000000-0005-0000-0000-0000441A0000}"/>
    <cellStyle name="1_total_단위수량산출-1_수량산출서-11.25_철거수량" xfId="887" xr:uid="{00000000-0005-0000-0000-0000451A0000}"/>
    <cellStyle name="1_total_단위수량산출1_수량산출서-11.25_한수단위수량" xfId="888" xr:uid="{00000000-0005-0000-0000-0000461A0000}"/>
    <cellStyle name="1_total_단위수량산출-1_수량산출서-11.25_한수단위수량" xfId="889" xr:uid="{00000000-0005-0000-0000-0000471A0000}"/>
    <cellStyle name="1_total_단위수량산출1_수량산출서-1201" xfId="890" xr:uid="{00000000-0005-0000-0000-0000481A0000}"/>
    <cellStyle name="1_total_단위수량산출-1_수량산출서-1201" xfId="891" xr:uid="{00000000-0005-0000-0000-0000491A0000}"/>
    <cellStyle name="1_total_단위수량산출1_수량산출서-1201_NEW단위수량-주산" xfId="892" xr:uid="{00000000-0005-0000-0000-00004A1A0000}"/>
    <cellStyle name="1_total_단위수량산출-1_수량산출서-1201_NEW단위수량-주산" xfId="893" xr:uid="{00000000-0005-0000-0000-00004B1A0000}"/>
    <cellStyle name="1_total_단위수량산출1_수량산출서-1201_남대천단위수량" xfId="894" xr:uid="{00000000-0005-0000-0000-00004C1A0000}"/>
    <cellStyle name="1_total_단위수량산출-1_수량산출서-1201_남대천단위수량" xfId="895" xr:uid="{00000000-0005-0000-0000-00004D1A0000}"/>
    <cellStyle name="1_total_단위수량산출1_수량산출서-1201_단위수량" xfId="896" xr:uid="{00000000-0005-0000-0000-00004E1A0000}"/>
    <cellStyle name="1_total_단위수량산출-1_수량산출서-1201_단위수량" xfId="897" xr:uid="{00000000-0005-0000-0000-00004F1A0000}"/>
    <cellStyle name="1_total_단위수량산출1_수량산출서-1201_단위수량1" xfId="898" xr:uid="{00000000-0005-0000-0000-0000501A0000}"/>
    <cellStyle name="1_total_단위수량산출-1_수량산출서-1201_단위수량1" xfId="899" xr:uid="{00000000-0005-0000-0000-0000511A0000}"/>
    <cellStyle name="1_total_단위수량산출1_수량산출서-1201_단위수량15" xfId="900" xr:uid="{00000000-0005-0000-0000-0000521A0000}"/>
    <cellStyle name="1_total_단위수량산출-1_수량산출서-1201_단위수량15" xfId="901" xr:uid="{00000000-0005-0000-0000-0000531A0000}"/>
    <cellStyle name="1_total_단위수량산출1_수량산출서-1201_도곡단위수량" xfId="902" xr:uid="{00000000-0005-0000-0000-0000541A0000}"/>
    <cellStyle name="1_total_단위수량산출-1_수량산출서-1201_도곡단위수량" xfId="903" xr:uid="{00000000-0005-0000-0000-0000551A0000}"/>
    <cellStyle name="1_total_단위수량산출1_수량산출서-1201_철거단위수량" xfId="904" xr:uid="{00000000-0005-0000-0000-0000561A0000}"/>
    <cellStyle name="1_total_단위수량산출-1_수량산출서-1201_철거단위수량" xfId="905" xr:uid="{00000000-0005-0000-0000-0000571A0000}"/>
    <cellStyle name="1_total_단위수량산출1_수량산출서-1201_철거수량" xfId="906" xr:uid="{00000000-0005-0000-0000-0000581A0000}"/>
    <cellStyle name="1_total_단위수량산출-1_수량산출서-1201_철거수량" xfId="907" xr:uid="{00000000-0005-0000-0000-0000591A0000}"/>
    <cellStyle name="1_total_단위수량산출1_수량산출서-1201_한수단위수량" xfId="908" xr:uid="{00000000-0005-0000-0000-00005A1A0000}"/>
    <cellStyle name="1_total_단위수량산출-1_수량산출서-1201_한수단위수량" xfId="909" xr:uid="{00000000-0005-0000-0000-00005B1A0000}"/>
    <cellStyle name="1_total_단위수량산출1_시설물단위수량" xfId="910" xr:uid="{00000000-0005-0000-0000-00005C1A0000}"/>
    <cellStyle name="1_total_단위수량산출-1_시설물단위수량" xfId="911" xr:uid="{00000000-0005-0000-0000-00005D1A0000}"/>
    <cellStyle name="1_total_단위수량산출1_시설물단위수량1" xfId="912" xr:uid="{00000000-0005-0000-0000-00005E1A0000}"/>
    <cellStyle name="1_total_단위수량산출-1_시설물단위수량1" xfId="913" xr:uid="{00000000-0005-0000-0000-00005F1A0000}"/>
    <cellStyle name="1_total_단위수량산출1_시설물단위수량1_시설물단위수량" xfId="914" xr:uid="{00000000-0005-0000-0000-0000601A0000}"/>
    <cellStyle name="1_total_단위수량산출-1_시설물단위수량1_시설물단위수량" xfId="915" xr:uid="{00000000-0005-0000-0000-0000611A0000}"/>
    <cellStyle name="1_total_단위수량산출1_오창수량산출서" xfId="916" xr:uid="{00000000-0005-0000-0000-0000621A0000}"/>
    <cellStyle name="1_total_단위수량산출-1_오창수량산출서" xfId="917" xr:uid="{00000000-0005-0000-0000-0000631A0000}"/>
    <cellStyle name="1_total_단위수량산출1_오창수량산출서_NEW단위수량-주산" xfId="918" xr:uid="{00000000-0005-0000-0000-0000641A0000}"/>
    <cellStyle name="1_total_단위수량산출-1_오창수량산출서_NEW단위수량-주산" xfId="919" xr:uid="{00000000-0005-0000-0000-0000651A0000}"/>
    <cellStyle name="1_total_단위수량산출1_오창수량산출서_남대천단위수량" xfId="920" xr:uid="{00000000-0005-0000-0000-0000661A0000}"/>
    <cellStyle name="1_total_단위수량산출-1_오창수량산출서_남대천단위수량" xfId="921" xr:uid="{00000000-0005-0000-0000-0000671A0000}"/>
    <cellStyle name="1_total_단위수량산출1_오창수량산출서_단위수량" xfId="922" xr:uid="{00000000-0005-0000-0000-0000681A0000}"/>
    <cellStyle name="1_total_단위수량산출-1_오창수량산출서_단위수량" xfId="923" xr:uid="{00000000-0005-0000-0000-0000691A0000}"/>
    <cellStyle name="1_total_단위수량산출1_오창수량산출서_단위수량1" xfId="924" xr:uid="{00000000-0005-0000-0000-00006A1A0000}"/>
    <cellStyle name="1_total_단위수량산출-1_오창수량산출서_단위수량1" xfId="925" xr:uid="{00000000-0005-0000-0000-00006B1A0000}"/>
    <cellStyle name="1_total_단위수량산출1_오창수량산출서_단위수량15" xfId="926" xr:uid="{00000000-0005-0000-0000-00006C1A0000}"/>
    <cellStyle name="1_total_단위수량산출-1_오창수량산출서_단위수량15" xfId="927" xr:uid="{00000000-0005-0000-0000-00006D1A0000}"/>
    <cellStyle name="1_total_단위수량산출1_오창수량산출서_도곡단위수량" xfId="928" xr:uid="{00000000-0005-0000-0000-00006E1A0000}"/>
    <cellStyle name="1_total_단위수량산출-1_오창수량산출서_도곡단위수량" xfId="929" xr:uid="{00000000-0005-0000-0000-00006F1A0000}"/>
    <cellStyle name="1_total_단위수량산출1_오창수량산출서_수량산출서-11.25" xfId="930" xr:uid="{00000000-0005-0000-0000-0000701A0000}"/>
    <cellStyle name="1_total_단위수량산출-1_오창수량산출서_수량산출서-11.25" xfId="931" xr:uid="{00000000-0005-0000-0000-0000711A0000}"/>
    <cellStyle name="1_total_단위수량산출1_오창수량산출서_수량산출서-11.25_NEW단위수량-주산" xfId="932" xr:uid="{00000000-0005-0000-0000-0000721A0000}"/>
    <cellStyle name="1_total_단위수량산출-1_오창수량산출서_수량산출서-11.25_NEW단위수량-주산" xfId="933" xr:uid="{00000000-0005-0000-0000-0000731A0000}"/>
    <cellStyle name="1_total_단위수량산출1_오창수량산출서_수량산출서-11.25_남대천단위수량" xfId="934" xr:uid="{00000000-0005-0000-0000-0000741A0000}"/>
    <cellStyle name="1_total_단위수량산출-1_오창수량산출서_수량산출서-11.25_남대천단위수량" xfId="935" xr:uid="{00000000-0005-0000-0000-0000751A0000}"/>
    <cellStyle name="1_total_단위수량산출1_오창수량산출서_수량산출서-11.25_단위수량" xfId="936" xr:uid="{00000000-0005-0000-0000-0000761A0000}"/>
    <cellStyle name="1_total_단위수량산출-1_오창수량산출서_수량산출서-11.25_단위수량" xfId="937" xr:uid="{00000000-0005-0000-0000-0000771A0000}"/>
    <cellStyle name="1_total_단위수량산출1_오창수량산출서_수량산출서-11.25_단위수량1" xfId="938" xr:uid="{00000000-0005-0000-0000-0000781A0000}"/>
    <cellStyle name="1_total_단위수량산출-1_오창수량산출서_수량산출서-11.25_단위수량1" xfId="939" xr:uid="{00000000-0005-0000-0000-0000791A0000}"/>
    <cellStyle name="1_total_단위수량산출1_오창수량산출서_수량산출서-11.25_단위수량15" xfId="940" xr:uid="{00000000-0005-0000-0000-00007A1A0000}"/>
    <cellStyle name="1_total_단위수량산출-1_오창수량산출서_수량산출서-11.25_단위수량15" xfId="941" xr:uid="{00000000-0005-0000-0000-00007B1A0000}"/>
    <cellStyle name="1_total_단위수량산출1_오창수량산출서_수량산출서-11.25_도곡단위수량" xfId="942" xr:uid="{00000000-0005-0000-0000-00007C1A0000}"/>
    <cellStyle name="1_total_단위수량산출-1_오창수량산출서_수량산출서-11.25_도곡단위수량" xfId="943" xr:uid="{00000000-0005-0000-0000-00007D1A0000}"/>
    <cellStyle name="1_total_단위수량산출1_오창수량산출서_수량산출서-11.25_철거단위수량" xfId="944" xr:uid="{00000000-0005-0000-0000-00007E1A0000}"/>
    <cellStyle name="1_total_단위수량산출-1_오창수량산출서_수량산출서-11.25_철거단위수량" xfId="945" xr:uid="{00000000-0005-0000-0000-00007F1A0000}"/>
    <cellStyle name="1_total_단위수량산출1_오창수량산출서_수량산출서-11.25_철거수량" xfId="946" xr:uid="{00000000-0005-0000-0000-0000801A0000}"/>
    <cellStyle name="1_total_단위수량산출-1_오창수량산출서_수량산출서-11.25_철거수량" xfId="947" xr:uid="{00000000-0005-0000-0000-0000811A0000}"/>
    <cellStyle name="1_total_단위수량산출1_오창수량산출서_수량산출서-11.25_한수단위수량" xfId="948" xr:uid="{00000000-0005-0000-0000-0000821A0000}"/>
    <cellStyle name="1_total_단위수량산출-1_오창수량산출서_수량산출서-11.25_한수단위수량" xfId="949" xr:uid="{00000000-0005-0000-0000-0000831A0000}"/>
    <cellStyle name="1_total_단위수량산출1_오창수량산출서_수량산출서-1201" xfId="950" xr:uid="{00000000-0005-0000-0000-0000841A0000}"/>
    <cellStyle name="1_total_단위수량산출-1_오창수량산출서_수량산출서-1201" xfId="951" xr:uid="{00000000-0005-0000-0000-0000851A0000}"/>
    <cellStyle name="1_total_단위수량산출1_오창수량산출서_수량산출서-1201_NEW단위수량-주산" xfId="952" xr:uid="{00000000-0005-0000-0000-0000861A0000}"/>
    <cellStyle name="1_total_단위수량산출-1_오창수량산출서_수량산출서-1201_NEW단위수량-주산" xfId="953" xr:uid="{00000000-0005-0000-0000-0000871A0000}"/>
    <cellStyle name="1_total_단위수량산출1_오창수량산출서_수량산출서-1201_남대천단위수량" xfId="954" xr:uid="{00000000-0005-0000-0000-0000881A0000}"/>
    <cellStyle name="1_total_단위수량산출-1_오창수량산출서_수량산출서-1201_남대천단위수량" xfId="955" xr:uid="{00000000-0005-0000-0000-0000891A0000}"/>
    <cellStyle name="1_total_단위수량산출1_오창수량산출서_수량산출서-1201_단위수량" xfId="956" xr:uid="{00000000-0005-0000-0000-00008A1A0000}"/>
    <cellStyle name="1_total_단위수량산출-1_오창수량산출서_수량산출서-1201_단위수량" xfId="957" xr:uid="{00000000-0005-0000-0000-00008B1A0000}"/>
    <cellStyle name="1_total_단위수량산출1_오창수량산출서_수량산출서-1201_단위수량1" xfId="958" xr:uid="{00000000-0005-0000-0000-00008C1A0000}"/>
    <cellStyle name="1_total_단위수량산출-1_오창수량산출서_수량산출서-1201_단위수량1" xfId="959" xr:uid="{00000000-0005-0000-0000-00008D1A0000}"/>
    <cellStyle name="1_total_단위수량산출1_오창수량산출서_수량산출서-1201_단위수량15" xfId="960" xr:uid="{00000000-0005-0000-0000-00008E1A0000}"/>
    <cellStyle name="1_total_단위수량산출-1_오창수량산출서_수량산출서-1201_단위수량15" xfId="961" xr:uid="{00000000-0005-0000-0000-00008F1A0000}"/>
    <cellStyle name="1_total_단위수량산출1_오창수량산출서_수량산출서-1201_도곡단위수량" xfId="962" xr:uid="{00000000-0005-0000-0000-0000901A0000}"/>
    <cellStyle name="1_total_단위수량산출-1_오창수량산출서_수량산출서-1201_도곡단위수량" xfId="963" xr:uid="{00000000-0005-0000-0000-0000911A0000}"/>
    <cellStyle name="1_total_단위수량산출1_오창수량산출서_수량산출서-1201_철거단위수량" xfId="964" xr:uid="{00000000-0005-0000-0000-0000921A0000}"/>
    <cellStyle name="1_total_단위수량산출-1_오창수량산출서_수량산출서-1201_철거단위수량" xfId="965" xr:uid="{00000000-0005-0000-0000-0000931A0000}"/>
    <cellStyle name="1_total_단위수량산출1_오창수량산출서_수량산출서-1201_철거수량" xfId="966" xr:uid="{00000000-0005-0000-0000-0000941A0000}"/>
    <cellStyle name="1_total_단위수량산출-1_오창수량산출서_수량산출서-1201_철거수량" xfId="967" xr:uid="{00000000-0005-0000-0000-0000951A0000}"/>
    <cellStyle name="1_total_단위수량산출1_오창수량산출서_수량산출서-1201_한수단위수량" xfId="968" xr:uid="{00000000-0005-0000-0000-0000961A0000}"/>
    <cellStyle name="1_total_단위수량산출-1_오창수량산출서_수량산출서-1201_한수단위수량" xfId="969" xr:uid="{00000000-0005-0000-0000-0000971A0000}"/>
    <cellStyle name="1_total_단위수량산출1_오창수량산출서_시설물단위수량" xfId="970" xr:uid="{00000000-0005-0000-0000-0000981A0000}"/>
    <cellStyle name="1_total_단위수량산출-1_오창수량산출서_시설물단위수량" xfId="971" xr:uid="{00000000-0005-0000-0000-0000991A0000}"/>
    <cellStyle name="1_total_단위수량산출1_오창수량산출서_시설물단위수량1" xfId="972" xr:uid="{00000000-0005-0000-0000-00009A1A0000}"/>
    <cellStyle name="1_total_단위수량산출-1_오창수량산출서_시설물단위수량1" xfId="973" xr:uid="{00000000-0005-0000-0000-00009B1A0000}"/>
    <cellStyle name="1_total_단위수량산출1_오창수량산출서_시설물단위수량1_시설물단위수량" xfId="974" xr:uid="{00000000-0005-0000-0000-00009C1A0000}"/>
    <cellStyle name="1_total_단위수량산출-1_오창수량산출서_시설물단위수량1_시설물단위수량" xfId="975" xr:uid="{00000000-0005-0000-0000-00009D1A0000}"/>
    <cellStyle name="1_total_단위수량산출1_오창수량산출서_철거단위수량" xfId="976" xr:uid="{00000000-0005-0000-0000-00009E1A0000}"/>
    <cellStyle name="1_total_단위수량산출-1_오창수량산출서_철거단위수량" xfId="977" xr:uid="{00000000-0005-0000-0000-00009F1A0000}"/>
    <cellStyle name="1_total_단위수량산출1_오창수량산출서_철거수량" xfId="978" xr:uid="{00000000-0005-0000-0000-0000A01A0000}"/>
    <cellStyle name="1_total_단위수량산출-1_오창수량산출서_철거수량" xfId="979" xr:uid="{00000000-0005-0000-0000-0000A11A0000}"/>
    <cellStyle name="1_total_단위수량산출1_오창수량산출서_한수단위수량" xfId="980" xr:uid="{00000000-0005-0000-0000-0000A21A0000}"/>
    <cellStyle name="1_total_단위수량산출-1_오창수량산출서_한수단위수량" xfId="981" xr:uid="{00000000-0005-0000-0000-0000A31A0000}"/>
    <cellStyle name="1_total_단위수량산출1_용평단위수량" xfId="982" xr:uid="{00000000-0005-0000-0000-0000A41A0000}"/>
    <cellStyle name="1_total_단위수량산출-1_용평단위수량" xfId="983" xr:uid="{00000000-0005-0000-0000-0000A51A0000}"/>
    <cellStyle name="1_total_단위수량산출1_철거단위수량" xfId="984" xr:uid="{00000000-0005-0000-0000-0000A61A0000}"/>
    <cellStyle name="1_total_단위수량산출-1_철거단위수량" xfId="985" xr:uid="{00000000-0005-0000-0000-0000A71A0000}"/>
    <cellStyle name="1_total_단위수량산출1_철거수량" xfId="986" xr:uid="{00000000-0005-0000-0000-0000A81A0000}"/>
    <cellStyle name="1_total_단위수량산출-1_철거수량" xfId="987" xr:uid="{00000000-0005-0000-0000-0000A91A0000}"/>
    <cellStyle name="1_total_단위수량산출1_한수단위수량" xfId="988" xr:uid="{00000000-0005-0000-0000-0000AA1A0000}"/>
    <cellStyle name="1_total_단위수량산출-1_한수단위수량" xfId="989" xr:uid="{00000000-0005-0000-0000-0000AB1A0000}"/>
    <cellStyle name="1_total_단위수량산출2" xfId="990" xr:uid="{00000000-0005-0000-0000-0000AC1A0000}"/>
    <cellStyle name="1_total_단위수량산출2_NEW단위수량-주산" xfId="991" xr:uid="{00000000-0005-0000-0000-0000AD1A0000}"/>
    <cellStyle name="1_total_단위수량산출2_남대천단위수량" xfId="992" xr:uid="{00000000-0005-0000-0000-0000AE1A0000}"/>
    <cellStyle name="1_total_단위수량산출2_단위수량" xfId="993" xr:uid="{00000000-0005-0000-0000-0000AF1A0000}"/>
    <cellStyle name="1_total_단위수량산출2_단위수량1" xfId="994" xr:uid="{00000000-0005-0000-0000-0000B01A0000}"/>
    <cellStyle name="1_total_단위수량산출2_단위수량15" xfId="995" xr:uid="{00000000-0005-0000-0000-0000B11A0000}"/>
    <cellStyle name="1_total_단위수량산출2_도곡단위수량" xfId="996" xr:uid="{00000000-0005-0000-0000-0000B21A0000}"/>
    <cellStyle name="1_total_단위수량산출2_수량산출서-11.25" xfId="997" xr:uid="{00000000-0005-0000-0000-0000B31A0000}"/>
    <cellStyle name="1_total_단위수량산출2_수량산출서-11.25_NEW단위수량-주산" xfId="998" xr:uid="{00000000-0005-0000-0000-0000B41A0000}"/>
    <cellStyle name="1_total_단위수량산출2_수량산출서-11.25_남대천단위수량" xfId="999" xr:uid="{00000000-0005-0000-0000-0000B51A0000}"/>
    <cellStyle name="1_total_단위수량산출2_수량산출서-11.25_단위수량" xfId="1000" xr:uid="{00000000-0005-0000-0000-0000B61A0000}"/>
    <cellStyle name="1_total_단위수량산출2_수량산출서-11.25_단위수량1" xfId="1001" xr:uid="{00000000-0005-0000-0000-0000B71A0000}"/>
    <cellStyle name="1_total_단위수량산출2_수량산출서-11.25_단위수량15" xfId="1002" xr:uid="{00000000-0005-0000-0000-0000B81A0000}"/>
    <cellStyle name="1_total_단위수량산출2_수량산출서-11.25_도곡단위수량" xfId="1003" xr:uid="{00000000-0005-0000-0000-0000B91A0000}"/>
    <cellStyle name="1_total_단위수량산출2_수량산출서-11.25_철거단위수량" xfId="1004" xr:uid="{00000000-0005-0000-0000-0000BA1A0000}"/>
    <cellStyle name="1_total_단위수량산출2_수량산출서-11.25_철거수량" xfId="1005" xr:uid="{00000000-0005-0000-0000-0000BB1A0000}"/>
    <cellStyle name="1_total_단위수량산출2_수량산출서-11.25_한수단위수량" xfId="1006" xr:uid="{00000000-0005-0000-0000-0000BC1A0000}"/>
    <cellStyle name="1_total_단위수량산출2_수량산출서-1201" xfId="1007" xr:uid="{00000000-0005-0000-0000-0000BD1A0000}"/>
    <cellStyle name="1_total_단위수량산출2_수량산출서-1201_NEW단위수량-주산" xfId="1008" xr:uid="{00000000-0005-0000-0000-0000BE1A0000}"/>
    <cellStyle name="1_total_단위수량산출2_수량산출서-1201_남대천단위수량" xfId="1009" xr:uid="{00000000-0005-0000-0000-0000BF1A0000}"/>
    <cellStyle name="1_total_단위수량산출2_수량산출서-1201_단위수량" xfId="1010" xr:uid="{00000000-0005-0000-0000-0000C01A0000}"/>
    <cellStyle name="1_total_단위수량산출2_수량산출서-1201_단위수량1" xfId="1011" xr:uid="{00000000-0005-0000-0000-0000C11A0000}"/>
    <cellStyle name="1_total_단위수량산출2_수량산출서-1201_단위수량15" xfId="1012" xr:uid="{00000000-0005-0000-0000-0000C21A0000}"/>
    <cellStyle name="1_total_단위수량산출2_수량산출서-1201_도곡단위수량" xfId="1013" xr:uid="{00000000-0005-0000-0000-0000C31A0000}"/>
    <cellStyle name="1_total_단위수량산출2_수량산출서-1201_철거단위수량" xfId="1014" xr:uid="{00000000-0005-0000-0000-0000C41A0000}"/>
    <cellStyle name="1_total_단위수량산출2_수량산출서-1201_철거수량" xfId="1015" xr:uid="{00000000-0005-0000-0000-0000C51A0000}"/>
    <cellStyle name="1_total_단위수량산출2_수량산출서-1201_한수단위수량" xfId="1016" xr:uid="{00000000-0005-0000-0000-0000C61A0000}"/>
    <cellStyle name="1_total_단위수량산출2_시설물단위수량" xfId="1017" xr:uid="{00000000-0005-0000-0000-0000C71A0000}"/>
    <cellStyle name="1_total_단위수량산출2_시설물단위수량1" xfId="1018" xr:uid="{00000000-0005-0000-0000-0000C81A0000}"/>
    <cellStyle name="1_total_단위수량산출2_시설물단위수량1_시설물단위수량" xfId="1019" xr:uid="{00000000-0005-0000-0000-0000C91A0000}"/>
    <cellStyle name="1_total_단위수량산출2_오창수량산출서" xfId="1020" xr:uid="{00000000-0005-0000-0000-0000CA1A0000}"/>
    <cellStyle name="1_total_단위수량산출2_오창수량산출서_NEW단위수량-주산" xfId="1021" xr:uid="{00000000-0005-0000-0000-0000CB1A0000}"/>
    <cellStyle name="1_total_단위수량산출2_오창수량산출서_남대천단위수량" xfId="1022" xr:uid="{00000000-0005-0000-0000-0000CC1A0000}"/>
    <cellStyle name="1_total_단위수량산출2_오창수량산출서_단위수량" xfId="1023" xr:uid="{00000000-0005-0000-0000-0000CD1A0000}"/>
    <cellStyle name="1_total_단위수량산출2_오창수량산출서_단위수량1" xfId="1024" xr:uid="{00000000-0005-0000-0000-0000CE1A0000}"/>
    <cellStyle name="1_total_단위수량산출2_오창수량산출서_단위수량15" xfId="1025" xr:uid="{00000000-0005-0000-0000-0000CF1A0000}"/>
    <cellStyle name="1_total_단위수량산출2_오창수량산출서_도곡단위수량" xfId="1026" xr:uid="{00000000-0005-0000-0000-0000D01A0000}"/>
    <cellStyle name="1_total_단위수량산출2_오창수량산출서_수량산출서-11.25" xfId="1027" xr:uid="{00000000-0005-0000-0000-0000D11A0000}"/>
    <cellStyle name="1_total_단위수량산출2_오창수량산출서_수량산출서-11.25_NEW단위수량-주산" xfId="1028" xr:uid="{00000000-0005-0000-0000-0000D21A0000}"/>
    <cellStyle name="1_total_단위수량산출2_오창수량산출서_수량산출서-11.25_남대천단위수량" xfId="1029" xr:uid="{00000000-0005-0000-0000-0000D31A0000}"/>
    <cellStyle name="1_total_단위수량산출2_오창수량산출서_수량산출서-11.25_단위수량" xfId="1030" xr:uid="{00000000-0005-0000-0000-0000D41A0000}"/>
    <cellStyle name="1_total_단위수량산출2_오창수량산출서_수량산출서-11.25_단위수량1" xfId="1031" xr:uid="{00000000-0005-0000-0000-0000D51A0000}"/>
    <cellStyle name="1_total_단위수량산출2_오창수량산출서_수량산출서-11.25_단위수량15" xfId="1032" xr:uid="{00000000-0005-0000-0000-0000D61A0000}"/>
    <cellStyle name="1_total_단위수량산출2_오창수량산출서_수량산출서-11.25_도곡단위수량" xfId="1033" xr:uid="{00000000-0005-0000-0000-0000D71A0000}"/>
    <cellStyle name="1_total_단위수량산출2_오창수량산출서_수량산출서-11.25_철거단위수량" xfId="1034" xr:uid="{00000000-0005-0000-0000-0000D81A0000}"/>
    <cellStyle name="1_total_단위수량산출2_오창수량산출서_수량산출서-11.25_철거수량" xfId="1035" xr:uid="{00000000-0005-0000-0000-0000D91A0000}"/>
    <cellStyle name="1_total_단위수량산출2_오창수량산출서_수량산출서-11.25_한수단위수량" xfId="1036" xr:uid="{00000000-0005-0000-0000-0000DA1A0000}"/>
    <cellStyle name="1_total_단위수량산출2_오창수량산출서_수량산출서-1201" xfId="1037" xr:uid="{00000000-0005-0000-0000-0000DB1A0000}"/>
    <cellStyle name="1_total_단위수량산출2_오창수량산출서_수량산출서-1201_NEW단위수량-주산" xfId="1038" xr:uid="{00000000-0005-0000-0000-0000DC1A0000}"/>
    <cellStyle name="1_total_단위수량산출2_오창수량산출서_수량산출서-1201_남대천단위수량" xfId="1039" xr:uid="{00000000-0005-0000-0000-0000DD1A0000}"/>
    <cellStyle name="1_total_단위수량산출2_오창수량산출서_수량산출서-1201_단위수량" xfId="1040" xr:uid="{00000000-0005-0000-0000-0000DE1A0000}"/>
    <cellStyle name="1_total_단위수량산출2_오창수량산출서_수량산출서-1201_단위수량1" xfId="1041" xr:uid="{00000000-0005-0000-0000-0000DF1A0000}"/>
    <cellStyle name="1_total_단위수량산출2_오창수량산출서_수량산출서-1201_단위수량15" xfId="1042" xr:uid="{00000000-0005-0000-0000-0000E01A0000}"/>
    <cellStyle name="1_total_단위수량산출2_오창수량산출서_수량산출서-1201_도곡단위수량" xfId="1043" xr:uid="{00000000-0005-0000-0000-0000E11A0000}"/>
    <cellStyle name="1_total_단위수량산출2_오창수량산출서_수량산출서-1201_철거단위수량" xfId="1044" xr:uid="{00000000-0005-0000-0000-0000E21A0000}"/>
    <cellStyle name="1_total_단위수량산출2_오창수량산출서_수량산출서-1201_철거수량" xfId="1045" xr:uid="{00000000-0005-0000-0000-0000E31A0000}"/>
    <cellStyle name="1_total_단위수량산출2_오창수량산출서_수량산출서-1201_한수단위수량" xfId="1046" xr:uid="{00000000-0005-0000-0000-0000E41A0000}"/>
    <cellStyle name="1_total_단위수량산출2_오창수량산출서_시설물단위수량" xfId="1047" xr:uid="{00000000-0005-0000-0000-0000E51A0000}"/>
    <cellStyle name="1_total_단위수량산출2_오창수량산출서_시설물단위수량1" xfId="1048" xr:uid="{00000000-0005-0000-0000-0000E61A0000}"/>
    <cellStyle name="1_total_단위수량산출2_오창수량산출서_시설물단위수량1_시설물단위수량" xfId="1049" xr:uid="{00000000-0005-0000-0000-0000E71A0000}"/>
    <cellStyle name="1_total_단위수량산출2_오창수량산출서_철거단위수량" xfId="1050" xr:uid="{00000000-0005-0000-0000-0000E81A0000}"/>
    <cellStyle name="1_total_단위수량산출2_오창수량산출서_철거수량" xfId="1051" xr:uid="{00000000-0005-0000-0000-0000E91A0000}"/>
    <cellStyle name="1_total_단위수량산출2_오창수량산출서_한수단위수량" xfId="1052" xr:uid="{00000000-0005-0000-0000-0000EA1A0000}"/>
    <cellStyle name="1_total_단위수량산출2_철거단위수량" xfId="1053" xr:uid="{00000000-0005-0000-0000-0000EB1A0000}"/>
    <cellStyle name="1_total_단위수량산출2_철거수량" xfId="1054" xr:uid="{00000000-0005-0000-0000-0000EC1A0000}"/>
    <cellStyle name="1_total_단위수량산출2_한수단위수량" xfId="1055" xr:uid="{00000000-0005-0000-0000-0000ED1A0000}"/>
    <cellStyle name="1_total_단위수량산출-개군" xfId="1056" xr:uid="{00000000-0005-0000-0000-0000EE1A0000}"/>
    <cellStyle name="1_total_도곡단위수량" xfId="1057" xr:uid="{00000000-0005-0000-0000-0000EF1A0000}"/>
    <cellStyle name="1_total_수량산출서-11.25" xfId="1058" xr:uid="{00000000-0005-0000-0000-0000F01A0000}"/>
    <cellStyle name="1_total_수량산출서-11.25_NEW단위수량-주산" xfId="1059" xr:uid="{00000000-0005-0000-0000-0000F11A0000}"/>
    <cellStyle name="1_total_수량산출서-11.25_남대천단위수량" xfId="1060" xr:uid="{00000000-0005-0000-0000-0000F21A0000}"/>
    <cellStyle name="1_total_수량산출서-11.25_단위수량" xfId="1061" xr:uid="{00000000-0005-0000-0000-0000F31A0000}"/>
    <cellStyle name="1_total_수량산출서-11.25_단위수량1" xfId="1062" xr:uid="{00000000-0005-0000-0000-0000F41A0000}"/>
    <cellStyle name="1_total_수량산출서-11.25_단위수량15" xfId="1063" xr:uid="{00000000-0005-0000-0000-0000F51A0000}"/>
    <cellStyle name="1_total_수량산출서-11.25_도곡단위수량" xfId="1064" xr:uid="{00000000-0005-0000-0000-0000F61A0000}"/>
    <cellStyle name="1_total_수량산출서-11.25_철거단위수량" xfId="1065" xr:uid="{00000000-0005-0000-0000-0000F71A0000}"/>
    <cellStyle name="1_total_수량산출서-11.25_철거수량" xfId="1066" xr:uid="{00000000-0005-0000-0000-0000F81A0000}"/>
    <cellStyle name="1_total_수량산출서-11.25_한수단위수량" xfId="1067" xr:uid="{00000000-0005-0000-0000-0000F91A0000}"/>
    <cellStyle name="1_total_수량산출서-1201" xfId="1068" xr:uid="{00000000-0005-0000-0000-0000FA1A0000}"/>
    <cellStyle name="1_total_수량산출서-1201_NEW단위수량-주산" xfId="1069" xr:uid="{00000000-0005-0000-0000-0000FB1A0000}"/>
    <cellStyle name="1_total_수량산출서-1201_남대천단위수량" xfId="1070" xr:uid="{00000000-0005-0000-0000-0000FC1A0000}"/>
    <cellStyle name="1_total_수량산출서-1201_단위수량" xfId="1071" xr:uid="{00000000-0005-0000-0000-0000FD1A0000}"/>
    <cellStyle name="1_total_수량산출서-1201_단위수량1" xfId="1072" xr:uid="{00000000-0005-0000-0000-0000FE1A0000}"/>
    <cellStyle name="1_total_수량산출서-1201_단위수량15" xfId="1073" xr:uid="{00000000-0005-0000-0000-0000FF1A0000}"/>
    <cellStyle name="1_total_수량산출서-1201_도곡단위수량" xfId="1074" xr:uid="{00000000-0005-0000-0000-0000001B0000}"/>
    <cellStyle name="1_total_수량산출서-1201_철거단위수량" xfId="1075" xr:uid="{00000000-0005-0000-0000-0000011B0000}"/>
    <cellStyle name="1_total_수량산출서-1201_철거수량" xfId="1076" xr:uid="{00000000-0005-0000-0000-0000021B0000}"/>
    <cellStyle name="1_total_수량산출서-1201_한수단위수량" xfId="1077" xr:uid="{00000000-0005-0000-0000-0000031B0000}"/>
    <cellStyle name="1_total_수량산출서-최종" xfId="1078" xr:uid="{00000000-0005-0000-0000-0000041B0000}"/>
    <cellStyle name="1_total_수원변경수량산출" xfId="1079" xr:uid="{00000000-0005-0000-0000-0000051B0000}"/>
    <cellStyle name="1_total_시설물단위수량" xfId="1080" xr:uid="{00000000-0005-0000-0000-0000061B0000}"/>
    <cellStyle name="1_total_시설물단위수량1" xfId="1081" xr:uid="{00000000-0005-0000-0000-0000071B0000}"/>
    <cellStyle name="1_total_시설물단위수량1_시설물단위수량" xfId="1082" xr:uid="{00000000-0005-0000-0000-0000081B0000}"/>
    <cellStyle name="1_total_쌍용" xfId="1083" xr:uid="{00000000-0005-0000-0000-0000091B0000}"/>
    <cellStyle name="1_total_쌍용_NEW단위수량-주산" xfId="1084" xr:uid="{00000000-0005-0000-0000-00000A1B0000}"/>
    <cellStyle name="1_total_쌍용_남대천단위수량" xfId="1085" xr:uid="{00000000-0005-0000-0000-00000B1B0000}"/>
    <cellStyle name="1_total_쌍용_단위수량" xfId="1086" xr:uid="{00000000-0005-0000-0000-00000C1B0000}"/>
    <cellStyle name="1_total_쌍용_단위수량1" xfId="1087" xr:uid="{00000000-0005-0000-0000-00000D1B0000}"/>
    <cellStyle name="1_total_쌍용_단위수량15" xfId="1088" xr:uid="{00000000-0005-0000-0000-00000E1B0000}"/>
    <cellStyle name="1_total_쌍용_도곡단위수량" xfId="1089" xr:uid="{00000000-0005-0000-0000-00000F1B0000}"/>
    <cellStyle name="1_total_쌍용_수량산출서-11.25" xfId="1090" xr:uid="{00000000-0005-0000-0000-0000101B0000}"/>
    <cellStyle name="1_total_쌍용_수량산출서-11.25_NEW단위수량-주산" xfId="1091" xr:uid="{00000000-0005-0000-0000-0000111B0000}"/>
    <cellStyle name="1_total_쌍용_수량산출서-11.25_남대천단위수량" xfId="1092" xr:uid="{00000000-0005-0000-0000-0000121B0000}"/>
    <cellStyle name="1_total_쌍용_수량산출서-11.25_단위수량" xfId="1093" xr:uid="{00000000-0005-0000-0000-0000131B0000}"/>
    <cellStyle name="1_total_쌍용_수량산출서-11.25_단위수량1" xfId="1094" xr:uid="{00000000-0005-0000-0000-0000141B0000}"/>
    <cellStyle name="1_total_쌍용_수량산출서-11.25_단위수량15" xfId="1095" xr:uid="{00000000-0005-0000-0000-0000151B0000}"/>
    <cellStyle name="1_total_쌍용_수량산출서-11.25_도곡단위수량" xfId="1096" xr:uid="{00000000-0005-0000-0000-0000161B0000}"/>
    <cellStyle name="1_total_쌍용_수량산출서-11.25_철거단위수량" xfId="1097" xr:uid="{00000000-0005-0000-0000-0000171B0000}"/>
    <cellStyle name="1_total_쌍용_수량산출서-11.25_철거수량" xfId="1098" xr:uid="{00000000-0005-0000-0000-0000181B0000}"/>
    <cellStyle name="1_total_쌍용_수량산출서-11.25_한수단위수량" xfId="1099" xr:uid="{00000000-0005-0000-0000-0000191B0000}"/>
    <cellStyle name="1_total_쌍용_수량산출서-1201" xfId="1100" xr:uid="{00000000-0005-0000-0000-00001A1B0000}"/>
    <cellStyle name="1_total_쌍용_수량산출서-1201_NEW단위수량-주산" xfId="1101" xr:uid="{00000000-0005-0000-0000-00001B1B0000}"/>
    <cellStyle name="1_total_쌍용_수량산출서-1201_남대천단위수량" xfId="1102" xr:uid="{00000000-0005-0000-0000-00001C1B0000}"/>
    <cellStyle name="1_total_쌍용_수량산출서-1201_단위수량" xfId="1103" xr:uid="{00000000-0005-0000-0000-00001D1B0000}"/>
    <cellStyle name="1_total_쌍용_수량산출서-1201_단위수량1" xfId="1104" xr:uid="{00000000-0005-0000-0000-00001E1B0000}"/>
    <cellStyle name="1_total_쌍용_수량산출서-1201_단위수량15" xfId="1105" xr:uid="{00000000-0005-0000-0000-00001F1B0000}"/>
    <cellStyle name="1_total_쌍용_수량산출서-1201_도곡단위수량" xfId="1106" xr:uid="{00000000-0005-0000-0000-0000201B0000}"/>
    <cellStyle name="1_total_쌍용_수량산출서-1201_철거단위수량" xfId="1107" xr:uid="{00000000-0005-0000-0000-0000211B0000}"/>
    <cellStyle name="1_total_쌍용_수량산출서-1201_철거수량" xfId="1108" xr:uid="{00000000-0005-0000-0000-0000221B0000}"/>
    <cellStyle name="1_total_쌍용_수량산출서-1201_한수단위수량" xfId="1109" xr:uid="{00000000-0005-0000-0000-0000231B0000}"/>
    <cellStyle name="1_total_쌍용_시설물단위수량" xfId="1110" xr:uid="{00000000-0005-0000-0000-0000241B0000}"/>
    <cellStyle name="1_total_쌍용_시설물단위수량1" xfId="1111" xr:uid="{00000000-0005-0000-0000-0000251B0000}"/>
    <cellStyle name="1_total_쌍용_시설물단위수량1_시설물단위수량" xfId="1112" xr:uid="{00000000-0005-0000-0000-0000261B0000}"/>
    <cellStyle name="1_total_쌍용_오창수량산출서" xfId="1113" xr:uid="{00000000-0005-0000-0000-0000271B0000}"/>
    <cellStyle name="1_total_쌍용_오창수량산출서_NEW단위수량-주산" xfId="1114" xr:uid="{00000000-0005-0000-0000-0000281B0000}"/>
    <cellStyle name="1_total_쌍용_오창수량산출서_남대천단위수량" xfId="1115" xr:uid="{00000000-0005-0000-0000-0000291B0000}"/>
    <cellStyle name="1_total_쌍용_오창수량산출서_단위수량" xfId="1116" xr:uid="{00000000-0005-0000-0000-00002A1B0000}"/>
    <cellStyle name="1_total_쌍용_오창수량산출서_단위수량1" xfId="1117" xr:uid="{00000000-0005-0000-0000-00002B1B0000}"/>
    <cellStyle name="1_total_쌍용_오창수량산출서_단위수량15" xfId="1118" xr:uid="{00000000-0005-0000-0000-00002C1B0000}"/>
    <cellStyle name="1_total_쌍용_오창수량산출서_도곡단위수량" xfId="1119" xr:uid="{00000000-0005-0000-0000-00002D1B0000}"/>
    <cellStyle name="1_total_쌍용_오창수량산출서_수량산출서-11.25" xfId="1120" xr:uid="{00000000-0005-0000-0000-00002E1B0000}"/>
    <cellStyle name="1_total_쌍용_오창수량산출서_수량산출서-11.25_NEW단위수량-주산" xfId="1121" xr:uid="{00000000-0005-0000-0000-00002F1B0000}"/>
    <cellStyle name="1_total_쌍용_오창수량산출서_수량산출서-11.25_남대천단위수량" xfId="1122" xr:uid="{00000000-0005-0000-0000-0000301B0000}"/>
    <cellStyle name="1_total_쌍용_오창수량산출서_수량산출서-11.25_단위수량" xfId="1123" xr:uid="{00000000-0005-0000-0000-0000311B0000}"/>
    <cellStyle name="1_total_쌍용_오창수량산출서_수량산출서-11.25_단위수량1" xfId="1124" xr:uid="{00000000-0005-0000-0000-0000321B0000}"/>
    <cellStyle name="1_total_쌍용_오창수량산출서_수량산출서-11.25_단위수량15" xfId="1125" xr:uid="{00000000-0005-0000-0000-0000331B0000}"/>
    <cellStyle name="1_total_쌍용_오창수량산출서_수량산출서-11.25_도곡단위수량" xfId="1126" xr:uid="{00000000-0005-0000-0000-0000341B0000}"/>
    <cellStyle name="1_total_쌍용_오창수량산출서_수량산출서-11.25_철거단위수량" xfId="1127" xr:uid="{00000000-0005-0000-0000-0000351B0000}"/>
    <cellStyle name="1_total_쌍용_오창수량산출서_수량산출서-11.25_철거수량" xfId="1128" xr:uid="{00000000-0005-0000-0000-0000361B0000}"/>
    <cellStyle name="1_total_쌍용_오창수량산출서_수량산출서-11.25_한수단위수량" xfId="1129" xr:uid="{00000000-0005-0000-0000-0000371B0000}"/>
    <cellStyle name="1_total_쌍용_오창수량산출서_수량산출서-1201" xfId="1130" xr:uid="{00000000-0005-0000-0000-0000381B0000}"/>
    <cellStyle name="1_total_쌍용_오창수량산출서_수량산출서-1201_NEW단위수량-주산" xfId="1131" xr:uid="{00000000-0005-0000-0000-0000391B0000}"/>
    <cellStyle name="1_total_쌍용_오창수량산출서_수량산출서-1201_남대천단위수량" xfId="1132" xr:uid="{00000000-0005-0000-0000-00003A1B0000}"/>
    <cellStyle name="1_total_쌍용_오창수량산출서_수량산출서-1201_단위수량" xfId="1133" xr:uid="{00000000-0005-0000-0000-00003B1B0000}"/>
    <cellStyle name="1_total_쌍용_오창수량산출서_수량산출서-1201_단위수량1" xfId="1134" xr:uid="{00000000-0005-0000-0000-00003C1B0000}"/>
    <cellStyle name="1_total_쌍용_오창수량산출서_수량산출서-1201_단위수량15" xfId="1135" xr:uid="{00000000-0005-0000-0000-00003D1B0000}"/>
    <cellStyle name="1_total_쌍용_오창수량산출서_수량산출서-1201_도곡단위수량" xfId="1136" xr:uid="{00000000-0005-0000-0000-00003E1B0000}"/>
    <cellStyle name="1_total_쌍용_오창수량산출서_수량산출서-1201_철거단위수량" xfId="1137" xr:uid="{00000000-0005-0000-0000-00003F1B0000}"/>
    <cellStyle name="1_total_쌍용_오창수량산출서_수량산출서-1201_철거수량" xfId="1138" xr:uid="{00000000-0005-0000-0000-0000401B0000}"/>
    <cellStyle name="1_total_쌍용_오창수량산출서_수량산출서-1201_한수단위수량" xfId="1139" xr:uid="{00000000-0005-0000-0000-0000411B0000}"/>
    <cellStyle name="1_total_쌍용_오창수량산출서_시설물단위수량" xfId="1140" xr:uid="{00000000-0005-0000-0000-0000421B0000}"/>
    <cellStyle name="1_total_쌍용_오창수량산출서_시설물단위수량1" xfId="1141" xr:uid="{00000000-0005-0000-0000-0000431B0000}"/>
    <cellStyle name="1_total_쌍용_오창수량산출서_시설물단위수량1_시설물단위수량" xfId="1142" xr:uid="{00000000-0005-0000-0000-0000441B0000}"/>
    <cellStyle name="1_total_쌍용_오창수량산출서_철거단위수량" xfId="1143" xr:uid="{00000000-0005-0000-0000-0000451B0000}"/>
    <cellStyle name="1_total_쌍용_오창수량산출서_철거수량" xfId="1144" xr:uid="{00000000-0005-0000-0000-0000461B0000}"/>
    <cellStyle name="1_total_쌍용_오창수량산출서_한수단위수량" xfId="1145" xr:uid="{00000000-0005-0000-0000-0000471B0000}"/>
    <cellStyle name="1_total_쌍용_철거단위수량" xfId="1146" xr:uid="{00000000-0005-0000-0000-0000481B0000}"/>
    <cellStyle name="1_total_쌍용_철거수량" xfId="1147" xr:uid="{00000000-0005-0000-0000-0000491B0000}"/>
    <cellStyle name="1_total_쌍용_한수단위수량" xfId="1148" xr:uid="{00000000-0005-0000-0000-00004A1B0000}"/>
    <cellStyle name="1_total_안동수량산출" xfId="1149" xr:uid="{00000000-0005-0000-0000-00004B1B0000}"/>
    <cellStyle name="1_total_안동수량산출최종" xfId="1150" xr:uid="{00000000-0005-0000-0000-00004C1B0000}"/>
    <cellStyle name="1_total_오창수량산출서" xfId="1151" xr:uid="{00000000-0005-0000-0000-00004D1B0000}"/>
    <cellStyle name="1_total_오창수량산출서_NEW단위수량-주산" xfId="1152" xr:uid="{00000000-0005-0000-0000-00004E1B0000}"/>
    <cellStyle name="1_total_오창수량산출서_남대천단위수량" xfId="1153" xr:uid="{00000000-0005-0000-0000-00004F1B0000}"/>
    <cellStyle name="1_total_오창수량산출서_단위수량" xfId="1154" xr:uid="{00000000-0005-0000-0000-0000501B0000}"/>
    <cellStyle name="1_total_오창수량산출서_단위수량1" xfId="1155" xr:uid="{00000000-0005-0000-0000-0000511B0000}"/>
    <cellStyle name="1_total_오창수량산출서_단위수량15" xfId="1156" xr:uid="{00000000-0005-0000-0000-0000521B0000}"/>
    <cellStyle name="1_total_오창수량산출서_도곡단위수량" xfId="1157" xr:uid="{00000000-0005-0000-0000-0000531B0000}"/>
    <cellStyle name="1_total_오창수량산출서_수량산출서-11.25" xfId="1158" xr:uid="{00000000-0005-0000-0000-0000541B0000}"/>
    <cellStyle name="1_total_오창수량산출서_수량산출서-11.25_NEW단위수량-주산" xfId="1159" xr:uid="{00000000-0005-0000-0000-0000551B0000}"/>
    <cellStyle name="1_total_오창수량산출서_수량산출서-11.25_남대천단위수량" xfId="1160" xr:uid="{00000000-0005-0000-0000-0000561B0000}"/>
    <cellStyle name="1_total_오창수량산출서_수량산출서-11.25_단위수량" xfId="1161" xr:uid="{00000000-0005-0000-0000-0000571B0000}"/>
    <cellStyle name="1_total_오창수량산출서_수량산출서-11.25_단위수량1" xfId="1162" xr:uid="{00000000-0005-0000-0000-0000581B0000}"/>
    <cellStyle name="1_total_오창수량산출서_수량산출서-11.25_단위수량15" xfId="1163" xr:uid="{00000000-0005-0000-0000-0000591B0000}"/>
    <cellStyle name="1_total_오창수량산출서_수량산출서-11.25_도곡단위수량" xfId="1164" xr:uid="{00000000-0005-0000-0000-00005A1B0000}"/>
    <cellStyle name="1_total_오창수량산출서_수량산출서-11.25_철거단위수량" xfId="1165" xr:uid="{00000000-0005-0000-0000-00005B1B0000}"/>
    <cellStyle name="1_total_오창수량산출서_수량산출서-11.25_철거수량" xfId="1166" xr:uid="{00000000-0005-0000-0000-00005C1B0000}"/>
    <cellStyle name="1_total_오창수량산출서_수량산출서-11.25_한수단위수량" xfId="1167" xr:uid="{00000000-0005-0000-0000-00005D1B0000}"/>
    <cellStyle name="1_total_오창수량산출서_수량산출서-1201" xfId="1168" xr:uid="{00000000-0005-0000-0000-00005E1B0000}"/>
    <cellStyle name="1_total_오창수량산출서_수량산출서-1201_NEW단위수량-주산" xfId="1169" xr:uid="{00000000-0005-0000-0000-00005F1B0000}"/>
    <cellStyle name="1_total_오창수량산출서_수량산출서-1201_남대천단위수량" xfId="1170" xr:uid="{00000000-0005-0000-0000-0000601B0000}"/>
    <cellStyle name="1_total_오창수량산출서_수량산출서-1201_단위수량" xfId="1171" xr:uid="{00000000-0005-0000-0000-0000611B0000}"/>
    <cellStyle name="1_total_오창수량산출서_수량산출서-1201_단위수량1" xfId="1172" xr:uid="{00000000-0005-0000-0000-0000621B0000}"/>
    <cellStyle name="1_total_오창수량산출서_수량산출서-1201_단위수량15" xfId="1173" xr:uid="{00000000-0005-0000-0000-0000631B0000}"/>
    <cellStyle name="1_total_오창수량산출서_수량산출서-1201_도곡단위수량" xfId="1174" xr:uid="{00000000-0005-0000-0000-0000641B0000}"/>
    <cellStyle name="1_total_오창수량산출서_수량산출서-1201_철거단위수량" xfId="1175" xr:uid="{00000000-0005-0000-0000-0000651B0000}"/>
    <cellStyle name="1_total_오창수량산출서_수량산출서-1201_철거수량" xfId="1176" xr:uid="{00000000-0005-0000-0000-0000661B0000}"/>
    <cellStyle name="1_total_오창수량산출서_수량산출서-1201_한수단위수량" xfId="1177" xr:uid="{00000000-0005-0000-0000-0000671B0000}"/>
    <cellStyle name="1_total_오창수량산출서_시설물단위수량" xfId="1178" xr:uid="{00000000-0005-0000-0000-0000681B0000}"/>
    <cellStyle name="1_total_오창수량산출서_시설물단위수량1" xfId="1179" xr:uid="{00000000-0005-0000-0000-0000691B0000}"/>
    <cellStyle name="1_total_오창수량산출서_시설물단위수량1_시설물단위수량" xfId="1180" xr:uid="{00000000-0005-0000-0000-00006A1B0000}"/>
    <cellStyle name="1_total_오창수량산출서_철거단위수량" xfId="1181" xr:uid="{00000000-0005-0000-0000-00006B1B0000}"/>
    <cellStyle name="1_total_오창수량산출서_철거수량" xfId="1182" xr:uid="{00000000-0005-0000-0000-00006C1B0000}"/>
    <cellStyle name="1_total_오창수량산출서_한수단위수량" xfId="1183" xr:uid="{00000000-0005-0000-0000-00006D1B0000}"/>
    <cellStyle name="1_total_용평단위수량" xfId="1184" xr:uid="{00000000-0005-0000-0000-00006E1B0000}"/>
    <cellStyle name="1_total_운동장단위수량" xfId="1185" xr:uid="{00000000-0005-0000-0000-00006F1B0000}"/>
    <cellStyle name="1_total_은파단위수량" xfId="1186" xr:uid="{00000000-0005-0000-0000-0000701B0000}"/>
    <cellStyle name="1_total_은파단위수량_NEW단위수량-주산" xfId="1187" xr:uid="{00000000-0005-0000-0000-0000711B0000}"/>
    <cellStyle name="1_total_은파단위수량_남대천단위수량" xfId="1188" xr:uid="{00000000-0005-0000-0000-0000721B0000}"/>
    <cellStyle name="1_total_은파단위수량_단위수량" xfId="1189" xr:uid="{00000000-0005-0000-0000-0000731B0000}"/>
    <cellStyle name="1_total_은파단위수량_단위수량1" xfId="1190" xr:uid="{00000000-0005-0000-0000-0000741B0000}"/>
    <cellStyle name="1_total_은파단위수량_단위수량15" xfId="1191" xr:uid="{00000000-0005-0000-0000-0000751B0000}"/>
    <cellStyle name="1_total_은파단위수량_도곡단위수량" xfId="1192" xr:uid="{00000000-0005-0000-0000-0000761B0000}"/>
    <cellStyle name="1_total_은파단위수량_수량산출서-11.25" xfId="1193" xr:uid="{00000000-0005-0000-0000-0000771B0000}"/>
    <cellStyle name="1_total_은파단위수량_수량산출서-11.25_NEW단위수량-주산" xfId="1194" xr:uid="{00000000-0005-0000-0000-0000781B0000}"/>
    <cellStyle name="1_total_은파단위수량_수량산출서-11.25_남대천단위수량" xfId="1195" xr:uid="{00000000-0005-0000-0000-0000791B0000}"/>
    <cellStyle name="1_total_은파단위수량_수량산출서-11.25_단위수량" xfId="1196" xr:uid="{00000000-0005-0000-0000-00007A1B0000}"/>
    <cellStyle name="1_total_은파단위수량_수량산출서-11.25_단위수량1" xfId="1197" xr:uid="{00000000-0005-0000-0000-00007B1B0000}"/>
    <cellStyle name="1_total_은파단위수량_수량산출서-11.25_단위수량15" xfId="1198" xr:uid="{00000000-0005-0000-0000-00007C1B0000}"/>
    <cellStyle name="1_total_은파단위수량_수량산출서-11.25_도곡단위수량" xfId="1199" xr:uid="{00000000-0005-0000-0000-00007D1B0000}"/>
    <cellStyle name="1_total_은파단위수량_수량산출서-11.25_철거단위수량" xfId="1200" xr:uid="{00000000-0005-0000-0000-00007E1B0000}"/>
    <cellStyle name="1_total_은파단위수량_수량산출서-11.25_철거수량" xfId="1201" xr:uid="{00000000-0005-0000-0000-00007F1B0000}"/>
    <cellStyle name="1_total_은파단위수량_수량산출서-11.25_한수단위수량" xfId="1202" xr:uid="{00000000-0005-0000-0000-0000801B0000}"/>
    <cellStyle name="1_total_은파단위수량_수량산출서-1201" xfId="1203" xr:uid="{00000000-0005-0000-0000-0000811B0000}"/>
    <cellStyle name="1_total_은파단위수량_수량산출서-1201_NEW단위수량-주산" xfId="1204" xr:uid="{00000000-0005-0000-0000-0000821B0000}"/>
    <cellStyle name="1_total_은파단위수량_수량산출서-1201_남대천단위수량" xfId="1205" xr:uid="{00000000-0005-0000-0000-0000831B0000}"/>
    <cellStyle name="1_total_은파단위수량_수량산출서-1201_단위수량" xfId="1206" xr:uid="{00000000-0005-0000-0000-0000841B0000}"/>
    <cellStyle name="1_total_은파단위수량_수량산출서-1201_단위수량1" xfId="1207" xr:uid="{00000000-0005-0000-0000-0000851B0000}"/>
    <cellStyle name="1_total_은파단위수량_수량산출서-1201_단위수량15" xfId="1208" xr:uid="{00000000-0005-0000-0000-0000861B0000}"/>
    <cellStyle name="1_total_은파단위수량_수량산출서-1201_도곡단위수량" xfId="1209" xr:uid="{00000000-0005-0000-0000-0000871B0000}"/>
    <cellStyle name="1_total_은파단위수량_수량산출서-1201_철거단위수량" xfId="1210" xr:uid="{00000000-0005-0000-0000-0000881B0000}"/>
    <cellStyle name="1_total_은파단위수량_수량산출서-1201_철거수량" xfId="1211" xr:uid="{00000000-0005-0000-0000-0000891B0000}"/>
    <cellStyle name="1_total_은파단위수량_수량산출서-1201_한수단위수량" xfId="1212" xr:uid="{00000000-0005-0000-0000-00008A1B0000}"/>
    <cellStyle name="1_total_은파단위수량_시설물단위수량" xfId="1213" xr:uid="{00000000-0005-0000-0000-00008B1B0000}"/>
    <cellStyle name="1_total_은파단위수량_시설물단위수량1" xfId="1214" xr:uid="{00000000-0005-0000-0000-00008C1B0000}"/>
    <cellStyle name="1_total_은파단위수량_시설물단위수량1_시설물단위수량" xfId="1215" xr:uid="{00000000-0005-0000-0000-00008D1B0000}"/>
    <cellStyle name="1_total_은파단위수량_오창수량산출서" xfId="1216" xr:uid="{00000000-0005-0000-0000-00008E1B0000}"/>
    <cellStyle name="1_total_은파단위수량_오창수량산출서_NEW단위수량-주산" xfId="1217" xr:uid="{00000000-0005-0000-0000-00008F1B0000}"/>
    <cellStyle name="1_total_은파단위수량_오창수량산출서_남대천단위수량" xfId="1218" xr:uid="{00000000-0005-0000-0000-0000901B0000}"/>
    <cellStyle name="1_total_은파단위수량_오창수량산출서_단위수량" xfId="1219" xr:uid="{00000000-0005-0000-0000-0000911B0000}"/>
    <cellStyle name="1_total_은파단위수량_오창수량산출서_단위수량1" xfId="1220" xr:uid="{00000000-0005-0000-0000-0000921B0000}"/>
    <cellStyle name="1_total_은파단위수량_오창수량산출서_단위수량15" xfId="1221" xr:uid="{00000000-0005-0000-0000-0000931B0000}"/>
    <cellStyle name="1_total_은파단위수량_오창수량산출서_도곡단위수량" xfId="1222" xr:uid="{00000000-0005-0000-0000-0000941B0000}"/>
    <cellStyle name="1_total_은파단위수량_오창수량산출서_수량산출서-11.25" xfId="1223" xr:uid="{00000000-0005-0000-0000-0000951B0000}"/>
    <cellStyle name="1_total_은파단위수량_오창수량산출서_수량산출서-11.25_NEW단위수량-주산" xfId="1224" xr:uid="{00000000-0005-0000-0000-0000961B0000}"/>
    <cellStyle name="1_total_은파단위수량_오창수량산출서_수량산출서-11.25_남대천단위수량" xfId="1225" xr:uid="{00000000-0005-0000-0000-0000971B0000}"/>
    <cellStyle name="1_total_은파단위수량_오창수량산출서_수량산출서-11.25_단위수량" xfId="1226" xr:uid="{00000000-0005-0000-0000-0000981B0000}"/>
    <cellStyle name="1_total_은파단위수량_오창수량산출서_수량산출서-11.25_단위수량1" xfId="1227" xr:uid="{00000000-0005-0000-0000-0000991B0000}"/>
    <cellStyle name="1_total_은파단위수량_오창수량산출서_수량산출서-11.25_단위수량15" xfId="1228" xr:uid="{00000000-0005-0000-0000-00009A1B0000}"/>
    <cellStyle name="1_total_은파단위수량_오창수량산출서_수량산출서-11.25_도곡단위수량" xfId="1229" xr:uid="{00000000-0005-0000-0000-00009B1B0000}"/>
    <cellStyle name="1_total_은파단위수량_오창수량산출서_수량산출서-11.25_철거단위수량" xfId="1230" xr:uid="{00000000-0005-0000-0000-00009C1B0000}"/>
    <cellStyle name="1_total_은파단위수량_오창수량산출서_수량산출서-11.25_철거수량" xfId="1231" xr:uid="{00000000-0005-0000-0000-00009D1B0000}"/>
    <cellStyle name="1_total_은파단위수량_오창수량산출서_수량산출서-11.25_한수단위수량" xfId="1232" xr:uid="{00000000-0005-0000-0000-00009E1B0000}"/>
    <cellStyle name="1_total_은파단위수량_오창수량산출서_수량산출서-1201" xfId="1233" xr:uid="{00000000-0005-0000-0000-00009F1B0000}"/>
    <cellStyle name="1_total_은파단위수량_오창수량산출서_수량산출서-1201_NEW단위수량-주산" xfId="1234" xr:uid="{00000000-0005-0000-0000-0000A01B0000}"/>
    <cellStyle name="1_total_은파단위수량_오창수량산출서_수량산출서-1201_남대천단위수량" xfId="1235" xr:uid="{00000000-0005-0000-0000-0000A11B0000}"/>
    <cellStyle name="1_total_은파단위수량_오창수량산출서_수량산출서-1201_단위수량" xfId="1236" xr:uid="{00000000-0005-0000-0000-0000A21B0000}"/>
    <cellStyle name="1_total_은파단위수량_오창수량산출서_수량산출서-1201_단위수량1" xfId="1237" xr:uid="{00000000-0005-0000-0000-0000A31B0000}"/>
    <cellStyle name="1_total_은파단위수량_오창수량산출서_수량산출서-1201_단위수량15" xfId="1238" xr:uid="{00000000-0005-0000-0000-0000A41B0000}"/>
    <cellStyle name="1_total_은파단위수량_오창수량산출서_수량산출서-1201_도곡단위수량" xfId="1239" xr:uid="{00000000-0005-0000-0000-0000A51B0000}"/>
    <cellStyle name="1_total_은파단위수량_오창수량산출서_수량산출서-1201_철거단위수량" xfId="1240" xr:uid="{00000000-0005-0000-0000-0000A61B0000}"/>
    <cellStyle name="1_total_은파단위수량_오창수량산출서_수량산출서-1201_철거수량" xfId="1241" xr:uid="{00000000-0005-0000-0000-0000A71B0000}"/>
    <cellStyle name="1_total_은파단위수량_오창수량산출서_수량산출서-1201_한수단위수량" xfId="1242" xr:uid="{00000000-0005-0000-0000-0000A81B0000}"/>
    <cellStyle name="1_total_은파단위수량_오창수량산출서_시설물단위수량" xfId="1243" xr:uid="{00000000-0005-0000-0000-0000A91B0000}"/>
    <cellStyle name="1_total_은파단위수량_오창수량산출서_시설물단위수량1" xfId="1244" xr:uid="{00000000-0005-0000-0000-0000AA1B0000}"/>
    <cellStyle name="1_total_은파단위수량_오창수량산출서_시설물단위수량1_시설물단위수량" xfId="1245" xr:uid="{00000000-0005-0000-0000-0000AB1B0000}"/>
    <cellStyle name="1_total_은파단위수량_오창수량산출서_철거단위수량" xfId="1246" xr:uid="{00000000-0005-0000-0000-0000AC1B0000}"/>
    <cellStyle name="1_total_은파단위수량_오창수량산출서_철거수량" xfId="1247" xr:uid="{00000000-0005-0000-0000-0000AD1B0000}"/>
    <cellStyle name="1_total_은파단위수량_오창수량산출서_한수단위수량" xfId="1248" xr:uid="{00000000-0005-0000-0000-0000AE1B0000}"/>
    <cellStyle name="1_total_은파단위수량_용평단위수량" xfId="1249" xr:uid="{00000000-0005-0000-0000-0000AF1B0000}"/>
    <cellStyle name="1_total_은파단위수량_철거단위수량" xfId="1250" xr:uid="{00000000-0005-0000-0000-0000B01B0000}"/>
    <cellStyle name="1_total_은파단위수량_철거수량" xfId="1251" xr:uid="{00000000-0005-0000-0000-0000B11B0000}"/>
    <cellStyle name="1_total_은파단위수량_한수단위수량" xfId="1252" xr:uid="{00000000-0005-0000-0000-0000B21B0000}"/>
    <cellStyle name="1_total_조경포장,관로시설" xfId="1253" xr:uid="{00000000-0005-0000-0000-0000B31B0000}"/>
    <cellStyle name="1_total_조경포장,관로시설_NEW단위수량-주산" xfId="1254" xr:uid="{00000000-0005-0000-0000-0000B41B0000}"/>
    <cellStyle name="1_total_조경포장,관로시설_남대천단위수량" xfId="1255" xr:uid="{00000000-0005-0000-0000-0000B51B0000}"/>
    <cellStyle name="1_total_조경포장,관로시설_단위수량" xfId="1256" xr:uid="{00000000-0005-0000-0000-0000B61B0000}"/>
    <cellStyle name="1_total_조경포장,관로시설_단위수량1" xfId="1257" xr:uid="{00000000-0005-0000-0000-0000B71B0000}"/>
    <cellStyle name="1_total_조경포장,관로시설_단위수량15" xfId="1258" xr:uid="{00000000-0005-0000-0000-0000B81B0000}"/>
    <cellStyle name="1_total_조경포장,관로시설_도곡단위수량" xfId="1259" xr:uid="{00000000-0005-0000-0000-0000B91B0000}"/>
    <cellStyle name="1_total_조경포장,관로시설_수량산출서-11.25" xfId="1260" xr:uid="{00000000-0005-0000-0000-0000BA1B0000}"/>
    <cellStyle name="1_total_조경포장,관로시설_수량산출서-11.25_NEW단위수량-주산" xfId="1261" xr:uid="{00000000-0005-0000-0000-0000BB1B0000}"/>
    <cellStyle name="1_total_조경포장,관로시설_수량산출서-11.25_남대천단위수량" xfId="1262" xr:uid="{00000000-0005-0000-0000-0000BC1B0000}"/>
    <cellStyle name="1_total_조경포장,관로시설_수량산출서-11.25_단위수량" xfId="1263" xr:uid="{00000000-0005-0000-0000-0000BD1B0000}"/>
    <cellStyle name="1_total_조경포장,관로시설_수량산출서-11.25_단위수량1" xfId="1264" xr:uid="{00000000-0005-0000-0000-0000BE1B0000}"/>
    <cellStyle name="1_total_조경포장,관로시설_수량산출서-11.25_단위수량15" xfId="1265" xr:uid="{00000000-0005-0000-0000-0000BF1B0000}"/>
    <cellStyle name="1_total_조경포장,관로시설_수량산출서-11.25_도곡단위수량" xfId="1266" xr:uid="{00000000-0005-0000-0000-0000C01B0000}"/>
    <cellStyle name="1_total_조경포장,관로시설_수량산출서-11.25_철거단위수량" xfId="1267" xr:uid="{00000000-0005-0000-0000-0000C11B0000}"/>
    <cellStyle name="1_total_조경포장,관로시설_수량산출서-11.25_철거수량" xfId="1268" xr:uid="{00000000-0005-0000-0000-0000C21B0000}"/>
    <cellStyle name="1_total_조경포장,관로시설_수량산출서-11.25_한수단위수량" xfId="1269" xr:uid="{00000000-0005-0000-0000-0000C31B0000}"/>
    <cellStyle name="1_total_조경포장,관로시설_수량산출서-1201" xfId="1270" xr:uid="{00000000-0005-0000-0000-0000C41B0000}"/>
    <cellStyle name="1_total_조경포장,관로시설_수량산출서-1201_NEW단위수량-주산" xfId="1271" xr:uid="{00000000-0005-0000-0000-0000C51B0000}"/>
    <cellStyle name="1_total_조경포장,관로시설_수량산출서-1201_남대천단위수량" xfId="1272" xr:uid="{00000000-0005-0000-0000-0000C61B0000}"/>
    <cellStyle name="1_total_조경포장,관로시설_수량산출서-1201_단위수량" xfId="1273" xr:uid="{00000000-0005-0000-0000-0000C71B0000}"/>
    <cellStyle name="1_total_조경포장,관로시설_수량산출서-1201_단위수량1" xfId="1274" xr:uid="{00000000-0005-0000-0000-0000C81B0000}"/>
    <cellStyle name="1_total_조경포장,관로시설_수량산출서-1201_단위수량15" xfId="1275" xr:uid="{00000000-0005-0000-0000-0000C91B0000}"/>
    <cellStyle name="1_total_조경포장,관로시설_수량산출서-1201_도곡단위수량" xfId="1276" xr:uid="{00000000-0005-0000-0000-0000CA1B0000}"/>
    <cellStyle name="1_total_조경포장,관로시설_수량산출서-1201_철거단위수량" xfId="1277" xr:uid="{00000000-0005-0000-0000-0000CB1B0000}"/>
    <cellStyle name="1_total_조경포장,관로시설_수량산출서-1201_철거수량" xfId="1278" xr:uid="{00000000-0005-0000-0000-0000CC1B0000}"/>
    <cellStyle name="1_total_조경포장,관로시설_수량산출서-1201_한수단위수량" xfId="1279" xr:uid="{00000000-0005-0000-0000-0000CD1B0000}"/>
    <cellStyle name="1_total_조경포장,관로시설_시설물단위수량" xfId="1280" xr:uid="{00000000-0005-0000-0000-0000CE1B0000}"/>
    <cellStyle name="1_total_조경포장,관로시설_시설물단위수량1" xfId="1281" xr:uid="{00000000-0005-0000-0000-0000CF1B0000}"/>
    <cellStyle name="1_total_조경포장,관로시설_시설물단위수량1_시설물단위수량" xfId="1282" xr:uid="{00000000-0005-0000-0000-0000D01B0000}"/>
    <cellStyle name="1_total_조경포장,관로시설_오창수량산출서" xfId="1283" xr:uid="{00000000-0005-0000-0000-0000D11B0000}"/>
    <cellStyle name="1_total_조경포장,관로시설_오창수량산출서_NEW단위수량-주산" xfId="1284" xr:uid="{00000000-0005-0000-0000-0000D21B0000}"/>
    <cellStyle name="1_total_조경포장,관로시설_오창수량산출서_남대천단위수량" xfId="1285" xr:uid="{00000000-0005-0000-0000-0000D31B0000}"/>
    <cellStyle name="1_total_조경포장,관로시설_오창수량산출서_단위수량" xfId="1286" xr:uid="{00000000-0005-0000-0000-0000D41B0000}"/>
    <cellStyle name="1_total_조경포장,관로시설_오창수량산출서_단위수량1" xfId="1287" xr:uid="{00000000-0005-0000-0000-0000D51B0000}"/>
    <cellStyle name="1_total_조경포장,관로시설_오창수량산출서_단위수량15" xfId="1288" xr:uid="{00000000-0005-0000-0000-0000D61B0000}"/>
    <cellStyle name="1_total_조경포장,관로시설_오창수량산출서_도곡단위수량" xfId="1289" xr:uid="{00000000-0005-0000-0000-0000D71B0000}"/>
    <cellStyle name="1_total_조경포장,관로시설_오창수량산출서_수량산출서-11.25" xfId="1290" xr:uid="{00000000-0005-0000-0000-0000D81B0000}"/>
    <cellStyle name="1_total_조경포장,관로시설_오창수량산출서_수량산출서-11.25_NEW단위수량-주산" xfId="1291" xr:uid="{00000000-0005-0000-0000-0000D91B0000}"/>
    <cellStyle name="1_total_조경포장,관로시설_오창수량산출서_수량산출서-11.25_남대천단위수량" xfId="1292" xr:uid="{00000000-0005-0000-0000-0000DA1B0000}"/>
    <cellStyle name="1_total_조경포장,관로시설_오창수량산출서_수량산출서-11.25_단위수량" xfId="1293" xr:uid="{00000000-0005-0000-0000-0000DB1B0000}"/>
    <cellStyle name="1_total_조경포장,관로시설_오창수량산출서_수량산출서-11.25_단위수량1" xfId="1294" xr:uid="{00000000-0005-0000-0000-0000DC1B0000}"/>
    <cellStyle name="1_total_조경포장,관로시설_오창수량산출서_수량산출서-11.25_단위수량15" xfId="1295" xr:uid="{00000000-0005-0000-0000-0000DD1B0000}"/>
    <cellStyle name="1_total_조경포장,관로시설_오창수량산출서_수량산출서-11.25_도곡단위수량" xfId="1296" xr:uid="{00000000-0005-0000-0000-0000DE1B0000}"/>
    <cellStyle name="1_total_조경포장,관로시설_오창수량산출서_수량산출서-11.25_철거단위수량" xfId="1297" xr:uid="{00000000-0005-0000-0000-0000DF1B0000}"/>
    <cellStyle name="1_total_조경포장,관로시설_오창수량산출서_수량산출서-11.25_철거수량" xfId="1298" xr:uid="{00000000-0005-0000-0000-0000E01B0000}"/>
    <cellStyle name="1_total_조경포장,관로시설_오창수량산출서_수량산출서-11.25_한수단위수량" xfId="1299" xr:uid="{00000000-0005-0000-0000-0000E11B0000}"/>
    <cellStyle name="1_total_조경포장,관로시설_오창수량산출서_수량산출서-1201" xfId="1300" xr:uid="{00000000-0005-0000-0000-0000E21B0000}"/>
    <cellStyle name="1_total_조경포장,관로시설_오창수량산출서_수량산출서-1201_NEW단위수량-주산" xfId="1301" xr:uid="{00000000-0005-0000-0000-0000E31B0000}"/>
    <cellStyle name="1_total_조경포장,관로시설_오창수량산출서_수량산출서-1201_남대천단위수량" xfId="1302" xr:uid="{00000000-0005-0000-0000-0000E41B0000}"/>
    <cellStyle name="1_total_조경포장,관로시설_오창수량산출서_수량산출서-1201_단위수량" xfId="1303" xr:uid="{00000000-0005-0000-0000-0000E51B0000}"/>
    <cellStyle name="1_total_조경포장,관로시설_오창수량산출서_수량산출서-1201_단위수량1" xfId="1304" xr:uid="{00000000-0005-0000-0000-0000E61B0000}"/>
    <cellStyle name="1_total_조경포장,관로시설_오창수량산출서_수량산출서-1201_단위수량15" xfId="1305" xr:uid="{00000000-0005-0000-0000-0000E71B0000}"/>
    <cellStyle name="1_total_조경포장,관로시설_오창수량산출서_수량산출서-1201_도곡단위수량" xfId="1306" xr:uid="{00000000-0005-0000-0000-0000E81B0000}"/>
    <cellStyle name="1_total_조경포장,관로시설_오창수량산출서_수량산출서-1201_철거단위수량" xfId="1307" xr:uid="{00000000-0005-0000-0000-0000E91B0000}"/>
    <cellStyle name="1_total_조경포장,관로시설_오창수량산출서_수량산출서-1201_철거수량" xfId="1308" xr:uid="{00000000-0005-0000-0000-0000EA1B0000}"/>
    <cellStyle name="1_total_조경포장,관로시설_오창수량산출서_수량산출서-1201_한수단위수량" xfId="1309" xr:uid="{00000000-0005-0000-0000-0000EB1B0000}"/>
    <cellStyle name="1_total_조경포장,관로시설_오창수량산출서_시설물단위수량" xfId="1310" xr:uid="{00000000-0005-0000-0000-0000EC1B0000}"/>
    <cellStyle name="1_total_조경포장,관로시설_오창수량산출서_시설물단위수량1" xfId="1311" xr:uid="{00000000-0005-0000-0000-0000ED1B0000}"/>
    <cellStyle name="1_total_조경포장,관로시설_오창수량산출서_시설물단위수량1_시설물단위수량" xfId="1312" xr:uid="{00000000-0005-0000-0000-0000EE1B0000}"/>
    <cellStyle name="1_total_조경포장,관로시설_오창수량산출서_철거단위수량" xfId="1313" xr:uid="{00000000-0005-0000-0000-0000EF1B0000}"/>
    <cellStyle name="1_total_조경포장,관로시설_오창수량산출서_철거수량" xfId="1314" xr:uid="{00000000-0005-0000-0000-0000F01B0000}"/>
    <cellStyle name="1_total_조경포장,관로시설_오창수량산출서_한수단위수량" xfId="1315" xr:uid="{00000000-0005-0000-0000-0000F11B0000}"/>
    <cellStyle name="1_total_조경포장,관로시설_철거단위수량" xfId="1316" xr:uid="{00000000-0005-0000-0000-0000F21B0000}"/>
    <cellStyle name="1_total_조경포장,관로시설_철거수량" xfId="1317" xr:uid="{00000000-0005-0000-0000-0000F31B0000}"/>
    <cellStyle name="1_total_조경포장,관로시설_한수단위수량" xfId="1318" xr:uid="{00000000-0005-0000-0000-0000F41B0000}"/>
    <cellStyle name="1_total_철거단위수량" xfId="1319" xr:uid="{00000000-0005-0000-0000-0000F51B0000}"/>
    <cellStyle name="1_total_철거수량" xfId="1320" xr:uid="{00000000-0005-0000-0000-0000F61B0000}"/>
    <cellStyle name="1_total_충남대단위수량" xfId="1321" xr:uid="{00000000-0005-0000-0000-0000F71B0000}"/>
    <cellStyle name="1_total_터미널1" xfId="1322" xr:uid="{00000000-0005-0000-0000-0000F81B0000}"/>
    <cellStyle name="1_total_한수단위수량" xfId="1323" xr:uid="{00000000-0005-0000-0000-0000F91B0000}"/>
    <cellStyle name="1_total_휴게시설" xfId="1324" xr:uid="{00000000-0005-0000-0000-0000FA1B0000}"/>
    <cellStyle name="1_total_휴게시설_NEW단위수량-주산" xfId="1325" xr:uid="{00000000-0005-0000-0000-0000FB1B0000}"/>
    <cellStyle name="1_total_휴게시설_남대천단위수량" xfId="1326" xr:uid="{00000000-0005-0000-0000-0000FC1B0000}"/>
    <cellStyle name="1_total_휴게시설_단위수량" xfId="1327" xr:uid="{00000000-0005-0000-0000-0000FD1B0000}"/>
    <cellStyle name="1_total_휴게시설_단위수량1" xfId="1328" xr:uid="{00000000-0005-0000-0000-0000FE1B0000}"/>
    <cellStyle name="1_total_휴게시설_단위수량15" xfId="1329" xr:uid="{00000000-0005-0000-0000-0000FF1B0000}"/>
    <cellStyle name="1_total_휴게시설_도곡단위수량" xfId="1330" xr:uid="{00000000-0005-0000-0000-0000001C0000}"/>
    <cellStyle name="1_total_휴게시설_수량산출서-11.25" xfId="1331" xr:uid="{00000000-0005-0000-0000-0000011C0000}"/>
    <cellStyle name="1_total_휴게시설_수량산출서-11.25_NEW단위수량-주산" xfId="1332" xr:uid="{00000000-0005-0000-0000-0000021C0000}"/>
    <cellStyle name="1_total_휴게시설_수량산출서-11.25_남대천단위수량" xfId="1333" xr:uid="{00000000-0005-0000-0000-0000031C0000}"/>
    <cellStyle name="1_total_휴게시설_수량산출서-11.25_단위수량" xfId="1334" xr:uid="{00000000-0005-0000-0000-0000041C0000}"/>
    <cellStyle name="1_total_휴게시설_수량산출서-11.25_단위수량1" xfId="1335" xr:uid="{00000000-0005-0000-0000-0000051C0000}"/>
    <cellStyle name="1_total_휴게시설_수량산출서-11.25_단위수량15" xfId="1336" xr:uid="{00000000-0005-0000-0000-0000061C0000}"/>
    <cellStyle name="1_total_휴게시설_수량산출서-11.25_도곡단위수량" xfId="1337" xr:uid="{00000000-0005-0000-0000-0000071C0000}"/>
    <cellStyle name="1_total_휴게시설_수량산출서-11.25_철거단위수량" xfId="1338" xr:uid="{00000000-0005-0000-0000-0000081C0000}"/>
    <cellStyle name="1_total_휴게시설_수량산출서-11.25_철거수량" xfId="1339" xr:uid="{00000000-0005-0000-0000-0000091C0000}"/>
    <cellStyle name="1_total_휴게시설_수량산출서-11.25_한수단위수량" xfId="1340" xr:uid="{00000000-0005-0000-0000-00000A1C0000}"/>
    <cellStyle name="1_total_휴게시설_수량산출서-1201" xfId="1341" xr:uid="{00000000-0005-0000-0000-00000B1C0000}"/>
    <cellStyle name="1_total_휴게시설_수량산출서-1201_NEW단위수량-주산" xfId="1342" xr:uid="{00000000-0005-0000-0000-00000C1C0000}"/>
    <cellStyle name="1_total_휴게시설_수량산출서-1201_남대천단위수량" xfId="1343" xr:uid="{00000000-0005-0000-0000-00000D1C0000}"/>
    <cellStyle name="1_total_휴게시설_수량산출서-1201_단위수량" xfId="1344" xr:uid="{00000000-0005-0000-0000-00000E1C0000}"/>
    <cellStyle name="1_total_휴게시설_수량산출서-1201_단위수량1" xfId="1345" xr:uid="{00000000-0005-0000-0000-00000F1C0000}"/>
    <cellStyle name="1_total_휴게시설_수량산출서-1201_단위수량15" xfId="1346" xr:uid="{00000000-0005-0000-0000-0000101C0000}"/>
    <cellStyle name="1_total_휴게시설_수량산출서-1201_도곡단위수량" xfId="1347" xr:uid="{00000000-0005-0000-0000-0000111C0000}"/>
    <cellStyle name="1_total_휴게시설_수량산출서-1201_철거단위수량" xfId="1348" xr:uid="{00000000-0005-0000-0000-0000121C0000}"/>
    <cellStyle name="1_total_휴게시설_수량산출서-1201_철거수량" xfId="1349" xr:uid="{00000000-0005-0000-0000-0000131C0000}"/>
    <cellStyle name="1_total_휴게시설_수량산출서-1201_한수단위수량" xfId="1350" xr:uid="{00000000-0005-0000-0000-0000141C0000}"/>
    <cellStyle name="1_total_휴게시설_시설물단위수량" xfId="1351" xr:uid="{00000000-0005-0000-0000-0000151C0000}"/>
    <cellStyle name="1_total_휴게시설_시설물단위수량1" xfId="1352" xr:uid="{00000000-0005-0000-0000-0000161C0000}"/>
    <cellStyle name="1_total_휴게시설_시설물단위수량1_시설물단위수량" xfId="1353" xr:uid="{00000000-0005-0000-0000-0000171C0000}"/>
    <cellStyle name="1_total_휴게시설_오창수량산출서" xfId="1354" xr:uid="{00000000-0005-0000-0000-0000181C0000}"/>
    <cellStyle name="1_total_휴게시설_오창수량산출서_NEW단위수량-주산" xfId="1355" xr:uid="{00000000-0005-0000-0000-0000191C0000}"/>
    <cellStyle name="1_total_휴게시설_오창수량산출서_남대천단위수량" xfId="1356" xr:uid="{00000000-0005-0000-0000-00001A1C0000}"/>
    <cellStyle name="1_total_휴게시설_오창수량산출서_단위수량" xfId="1357" xr:uid="{00000000-0005-0000-0000-00001B1C0000}"/>
    <cellStyle name="1_total_휴게시설_오창수량산출서_단위수량1" xfId="1358" xr:uid="{00000000-0005-0000-0000-00001C1C0000}"/>
    <cellStyle name="1_total_휴게시설_오창수량산출서_단위수량15" xfId="1359" xr:uid="{00000000-0005-0000-0000-00001D1C0000}"/>
    <cellStyle name="1_total_휴게시설_오창수량산출서_도곡단위수량" xfId="1360" xr:uid="{00000000-0005-0000-0000-00001E1C0000}"/>
    <cellStyle name="1_total_휴게시설_오창수량산출서_수량산출서-11.25" xfId="1361" xr:uid="{00000000-0005-0000-0000-00001F1C0000}"/>
    <cellStyle name="1_total_휴게시설_오창수량산출서_수량산출서-11.25_NEW단위수량-주산" xfId="1362" xr:uid="{00000000-0005-0000-0000-0000201C0000}"/>
    <cellStyle name="1_total_휴게시설_오창수량산출서_수량산출서-11.25_남대천단위수량" xfId="1363" xr:uid="{00000000-0005-0000-0000-0000211C0000}"/>
    <cellStyle name="1_total_휴게시설_오창수량산출서_수량산출서-11.25_단위수량" xfId="1364" xr:uid="{00000000-0005-0000-0000-0000221C0000}"/>
    <cellStyle name="1_total_휴게시설_오창수량산출서_수량산출서-11.25_단위수량1" xfId="1365" xr:uid="{00000000-0005-0000-0000-0000231C0000}"/>
    <cellStyle name="1_total_휴게시설_오창수량산출서_수량산출서-11.25_단위수량15" xfId="1366" xr:uid="{00000000-0005-0000-0000-0000241C0000}"/>
    <cellStyle name="1_total_휴게시설_오창수량산출서_수량산출서-11.25_도곡단위수량" xfId="1367" xr:uid="{00000000-0005-0000-0000-0000251C0000}"/>
    <cellStyle name="1_total_휴게시설_오창수량산출서_수량산출서-11.25_철거단위수량" xfId="1368" xr:uid="{00000000-0005-0000-0000-0000261C0000}"/>
    <cellStyle name="1_total_휴게시설_오창수량산출서_수량산출서-11.25_철거수량" xfId="1369" xr:uid="{00000000-0005-0000-0000-0000271C0000}"/>
    <cellStyle name="1_total_휴게시설_오창수량산출서_수량산출서-11.25_한수단위수량" xfId="1370" xr:uid="{00000000-0005-0000-0000-0000281C0000}"/>
    <cellStyle name="1_total_휴게시설_오창수량산출서_수량산출서-1201" xfId="1371" xr:uid="{00000000-0005-0000-0000-0000291C0000}"/>
    <cellStyle name="1_total_휴게시설_오창수량산출서_수량산출서-1201_NEW단위수량-주산" xfId="1372" xr:uid="{00000000-0005-0000-0000-00002A1C0000}"/>
    <cellStyle name="1_total_휴게시설_오창수량산출서_수량산출서-1201_남대천단위수량" xfId="1373" xr:uid="{00000000-0005-0000-0000-00002B1C0000}"/>
    <cellStyle name="1_total_휴게시설_오창수량산출서_수량산출서-1201_단위수량" xfId="1374" xr:uid="{00000000-0005-0000-0000-00002C1C0000}"/>
    <cellStyle name="1_total_휴게시설_오창수량산출서_수량산출서-1201_단위수량1" xfId="1375" xr:uid="{00000000-0005-0000-0000-00002D1C0000}"/>
    <cellStyle name="1_total_휴게시설_오창수량산출서_수량산출서-1201_단위수량15" xfId="1376" xr:uid="{00000000-0005-0000-0000-00002E1C0000}"/>
    <cellStyle name="1_total_휴게시설_오창수량산출서_수량산출서-1201_도곡단위수량" xfId="1377" xr:uid="{00000000-0005-0000-0000-00002F1C0000}"/>
    <cellStyle name="1_total_휴게시설_오창수량산출서_수량산출서-1201_철거단위수량" xfId="1378" xr:uid="{00000000-0005-0000-0000-0000301C0000}"/>
    <cellStyle name="1_total_휴게시설_오창수량산출서_수량산출서-1201_철거수량" xfId="1379" xr:uid="{00000000-0005-0000-0000-0000311C0000}"/>
    <cellStyle name="1_total_휴게시설_오창수량산출서_수량산출서-1201_한수단위수량" xfId="1380" xr:uid="{00000000-0005-0000-0000-0000321C0000}"/>
    <cellStyle name="1_total_휴게시설_오창수량산출서_시설물단위수량" xfId="1381" xr:uid="{00000000-0005-0000-0000-0000331C0000}"/>
    <cellStyle name="1_total_휴게시설_오창수량산출서_시설물단위수량1" xfId="1382" xr:uid="{00000000-0005-0000-0000-0000341C0000}"/>
    <cellStyle name="1_total_휴게시설_오창수량산출서_시설물단위수량1_시설물단위수량" xfId="1383" xr:uid="{00000000-0005-0000-0000-0000351C0000}"/>
    <cellStyle name="1_total_휴게시설_오창수량산출서_철거단위수량" xfId="1384" xr:uid="{00000000-0005-0000-0000-0000361C0000}"/>
    <cellStyle name="1_total_휴게시설_오창수량산출서_철거수량" xfId="1385" xr:uid="{00000000-0005-0000-0000-0000371C0000}"/>
    <cellStyle name="1_total_휴게시설_오창수량산출서_한수단위수량" xfId="1386" xr:uid="{00000000-0005-0000-0000-0000381C0000}"/>
    <cellStyle name="1_total_휴게시설_철거단위수량" xfId="1387" xr:uid="{00000000-0005-0000-0000-0000391C0000}"/>
    <cellStyle name="1_total_휴게시설_철거수량" xfId="1388" xr:uid="{00000000-0005-0000-0000-00003A1C0000}"/>
    <cellStyle name="1_total_휴게시설_한수단위수량" xfId="1389" xr:uid="{00000000-0005-0000-0000-00003B1C0000}"/>
    <cellStyle name="1_tree" xfId="1390" xr:uid="{00000000-0005-0000-0000-00003C1C0000}"/>
    <cellStyle name="1_tree_10.24종합" xfId="1391" xr:uid="{00000000-0005-0000-0000-00003D1C0000}"/>
    <cellStyle name="1_tree_10.24종합_NEW단위수량-주산" xfId="1392" xr:uid="{00000000-0005-0000-0000-00003E1C0000}"/>
    <cellStyle name="1_tree_10.24종합_남대천단위수량" xfId="1393" xr:uid="{00000000-0005-0000-0000-00003F1C0000}"/>
    <cellStyle name="1_tree_10.24종합_단위수량" xfId="1394" xr:uid="{00000000-0005-0000-0000-0000401C0000}"/>
    <cellStyle name="1_tree_10.24종합_단위수량1" xfId="1395" xr:uid="{00000000-0005-0000-0000-0000411C0000}"/>
    <cellStyle name="1_tree_10.24종합_단위수량15" xfId="1396" xr:uid="{00000000-0005-0000-0000-0000421C0000}"/>
    <cellStyle name="1_tree_10.24종합_도곡단위수량" xfId="1397" xr:uid="{00000000-0005-0000-0000-0000431C0000}"/>
    <cellStyle name="1_tree_10.24종합_수량산출서-11.25" xfId="1398" xr:uid="{00000000-0005-0000-0000-0000441C0000}"/>
    <cellStyle name="1_tree_10.24종합_수량산출서-11.25_NEW단위수량-주산" xfId="1399" xr:uid="{00000000-0005-0000-0000-0000451C0000}"/>
    <cellStyle name="1_tree_10.24종합_수량산출서-11.25_남대천단위수량" xfId="1400" xr:uid="{00000000-0005-0000-0000-0000461C0000}"/>
    <cellStyle name="1_tree_10.24종합_수량산출서-11.25_단위수량" xfId="1401" xr:uid="{00000000-0005-0000-0000-0000471C0000}"/>
    <cellStyle name="1_tree_10.24종합_수량산출서-11.25_단위수량1" xfId="1402" xr:uid="{00000000-0005-0000-0000-0000481C0000}"/>
    <cellStyle name="1_tree_10.24종합_수량산출서-11.25_단위수량15" xfId="1403" xr:uid="{00000000-0005-0000-0000-0000491C0000}"/>
    <cellStyle name="1_tree_10.24종합_수량산출서-11.25_도곡단위수량" xfId="1404" xr:uid="{00000000-0005-0000-0000-00004A1C0000}"/>
    <cellStyle name="1_tree_10.24종합_수량산출서-11.25_철거단위수량" xfId="1405" xr:uid="{00000000-0005-0000-0000-00004B1C0000}"/>
    <cellStyle name="1_tree_10.24종합_수량산출서-11.25_철거수량" xfId="1406" xr:uid="{00000000-0005-0000-0000-00004C1C0000}"/>
    <cellStyle name="1_tree_10.24종합_수량산출서-11.25_한수단위수량" xfId="1407" xr:uid="{00000000-0005-0000-0000-00004D1C0000}"/>
    <cellStyle name="1_tree_10.24종합_수량산출서-1201" xfId="1408" xr:uid="{00000000-0005-0000-0000-00004E1C0000}"/>
    <cellStyle name="1_tree_10.24종합_수량산출서-1201_NEW단위수량-주산" xfId="1409" xr:uid="{00000000-0005-0000-0000-00004F1C0000}"/>
    <cellStyle name="1_tree_10.24종합_수량산출서-1201_남대천단위수량" xfId="1410" xr:uid="{00000000-0005-0000-0000-0000501C0000}"/>
    <cellStyle name="1_tree_10.24종합_수량산출서-1201_단위수량" xfId="1411" xr:uid="{00000000-0005-0000-0000-0000511C0000}"/>
    <cellStyle name="1_tree_10.24종합_수량산출서-1201_단위수량1" xfId="1412" xr:uid="{00000000-0005-0000-0000-0000521C0000}"/>
    <cellStyle name="1_tree_10.24종합_수량산출서-1201_단위수량15" xfId="1413" xr:uid="{00000000-0005-0000-0000-0000531C0000}"/>
    <cellStyle name="1_tree_10.24종합_수량산출서-1201_도곡단위수량" xfId="1414" xr:uid="{00000000-0005-0000-0000-0000541C0000}"/>
    <cellStyle name="1_tree_10.24종합_수량산출서-1201_철거단위수량" xfId="1415" xr:uid="{00000000-0005-0000-0000-0000551C0000}"/>
    <cellStyle name="1_tree_10.24종합_수량산출서-1201_철거수량" xfId="1416" xr:uid="{00000000-0005-0000-0000-0000561C0000}"/>
    <cellStyle name="1_tree_10.24종합_수량산출서-1201_한수단위수량" xfId="1417" xr:uid="{00000000-0005-0000-0000-0000571C0000}"/>
    <cellStyle name="1_tree_10.24종합_시설물단위수량" xfId="1418" xr:uid="{00000000-0005-0000-0000-0000581C0000}"/>
    <cellStyle name="1_tree_10.24종합_시설물단위수량1" xfId="1419" xr:uid="{00000000-0005-0000-0000-0000591C0000}"/>
    <cellStyle name="1_tree_10.24종합_시설물단위수량1_시설물단위수량" xfId="1420" xr:uid="{00000000-0005-0000-0000-00005A1C0000}"/>
    <cellStyle name="1_tree_10.24종합_오창수량산출서" xfId="1421" xr:uid="{00000000-0005-0000-0000-00005B1C0000}"/>
    <cellStyle name="1_tree_10.24종합_오창수량산출서_NEW단위수량-주산" xfId="1422" xr:uid="{00000000-0005-0000-0000-00005C1C0000}"/>
    <cellStyle name="1_tree_10.24종합_오창수량산출서_남대천단위수량" xfId="1423" xr:uid="{00000000-0005-0000-0000-00005D1C0000}"/>
    <cellStyle name="1_tree_10.24종합_오창수량산출서_단위수량" xfId="1424" xr:uid="{00000000-0005-0000-0000-00005E1C0000}"/>
    <cellStyle name="1_tree_10.24종합_오창수량산출서_단위수량1" xfId="1425" xr:uid="{00000000-0005-0000-0000-00005F1C0000}"/>
    <cellStyle name="1_tree_10.24종합_오창수량산출서_단위수량15" xfId="1426" xr:uid="{00000000-0005-0000-0000-0000601C0000}"/>
    <cellStyle name="1_tree_10.24종합_오창수량산출서_도곡단위수량" xfId="1427" xr:uid="{00000000-0005-0000-0000-0000611C0000}"/>
    <cellStyle name="1_tree_10.24종합_오창수량산출서_수량산출서-11.25" xfId="1428" xr:uid="{00000000-0005-0000-0000-0000621C0000}"/>
    <cellStyle name="1_tree_10.24종합_오창수량산출서_수량산출서-11.25_NEW단위수량-주산" xfId="1429" xr:uid="{00000000-0005-0000-0000-0000631C0000}"/>
    <cellStyle name="1_tree_10.24종합_오창수량산출서_수량산출서-11.25_남대천단위수량" xfId="1430" xr:uid="{00000000-0005-0000-0000-0000641C0000}"/>
    <cellStyle name="1_tree_10.24종합_오창수량산출서_수량산출서-11.25_단위수량" xfId="1431" xr:uid="{00000000-0005-0000-0000-0000651C0000}"/>
    <cellStyle name="1_tree_10.24종합_오창수량산출서_수량산출서-11.25_단위수량1" xfId="1432" xr:uid="{00000000-0005-0000-0000-0000661C0000}"/>
    <cellStyle name="1_tree_10.24종합_오창수량산출서_수량산출서-11.25_단위수량15" xfId="1433" xr:uid="{00000000-0005-0000-0000-0000671C0000}"/>
    <cellStyle name="1_tree_10.24종합_오창수량산출서_수량산출서-11.25_도곡단위수량" xfId="1434" xr:uid="{00000000-0005-0000-0000-0000681C0000}"/>
    <cellStyle name="1_tree_10.24종합_오창수량산출서_수량산출서-11.25_철거단위수량" xfId="1435" xr:uid="{00000000-0005-0000-0000-0000691C0000}"/>
    <cellStyle name="1_tree_10.24종합_오창수량산출서_수량산출서-11.25_철거수량" xfId="1436" xr:uid="{00000000-0005-0000-0000-00006A1C0000}"/>
    <cellStyle name="1_tree_10.24종합_오창수량산출서_수량산출서-11.25_한수단위수량" xfId="1437" xr:uid="{00000000-0005-0000-0000-00006B1C0000}"/>
    <cellStyle name="1_tree_10.24종합_오창수량산출서_수량산출서-1201" xfId="1438" xr:uid="{00000000-0005-0000-0000-00006C1C0000}"/>
    <cellStyle name="1_tree_10.24종합_오창수량산출서_수량산출서-1201_NEW단위수량-주산" xfId="1439" xr:uid="{00000000-0005-0000-0000-00006D1C0000}"/>
    <cellStyle name="1_tree_10.24종합_오창수량산출서_수량산출서-1201_남대천단위수량" xfId="1440" xr:uid="{00000000-0005-0000-0000-00006E1C0000}"/>
    <cellStyle name="1_tree_10.24종합_오창수량산출서_수량산출서-1201_단위수량" xfId="1441" xr:uid="{00000000-0005-0000-0000-00006F1C0000}"/>
    <cellStyle name="1_tree_10.24종합_오창수량산출서_수량산출서-1201_단위수량1" xfId="1442" xr:uid="{00000000-0005-0000-0000-0000701C0000}"/>
    <cellStyle name="1_tree_10.24종합_오창수량산출서_수량산출서-1201_단위수량15" xfId="1443" xr:uid="{00000000-0005-0000-0000-0000711C0000}"/>
    <cellStyle name="1_tree_10.24종합_오창수량산출서_수량산출서-1201_도곡단위수량" xfId="1444" xr:uid="{00000000-0005-0000-0000-0000721C0000}"/>
    <cellStyle name="1_tree_10.24종합_오창수량산출서_수량산출서-1201_철거단위수량" xfId="1445" xr:uid="{00000000-0005-0000-0000-0000731C0000}"/>
    <cellStyle name="1_tree_10.24종합_오창수량산출서_수량산출서-1201_철거수량" xfId="1446" xr:uid="{00000000-0005-0000-0000-0000741C0000}"/>
    <cellStyle name="1_tree_10.24종합_오창수량산출서_수량산출서-1201_한수단위수량" xfId="1447" xr:uid="{00000000-0005-0000-0000-0000751C0000}"/>
    <cellStyle name="1_tree_10.24종합_오창수량산출서_시설물단위수량" xfId="1448" xr:uid="{00000000-0005-0000-0000-0000761C0000}"/>
    <cellStyle name="1_tree_10.24종합_오창수량산출서_시설물단위수량1" xfId="1449" xr:uid="{00000000-0005-0000-0000-0000771C0000}"/>
    <cellStyle name="1_tree_10.24종합_오창수량산출서_시설물단위수량1_시설물단위수량" xfId="1450" xr:uid="{00000000-0005-0000-0000-0000781C0000}"/>
    <cellStyle name="1_tree_10.24종합_오창수량산출서_철거단위수량" xfId="1451" xr:uid="{00000000-0005-0000-0000-0000791C0000}"/>
    <cellStyle name="1_tree_10.24종합_오창수량산출서_철거수량" xfId="1452" xr:uid="{00000000-0005-0000-0000-00007A1C0000}"/>
    <cellStyle name="1_tree_10.24종합_오창수량산출서_한수단위수량" xfId="1453" xr:uid="{00000000-0005-0000-0000-00007B1C0000}"/>
    <cellStyle name="1_tree_10.24종합_철거단위수량" xfId="1454" xr:uid="{00000000-0005-0000-0000-00007C1C0000}"/>
    <cellStyle name="1_tree_10.24종합_철거수량" xfId="1455" xr:uid="{00000000-0005-0000-0000-00007D1C0000}"/>
    <cellStyle name="1_tree_10.24종합_한수단위수량" xfId="1456" xr:uid="{00000000-0005-0000-0000-00007E1C0000}"/>
    <cellStyle name="1_tree_NEW단위수량" xfId="1457" xr:uid="{00000000-0005-0000-0000-00007F1C0000}"/>
    <cellStyle name="1_tree_NEW단위수량-영동" xfId="1458" xr:uid="{00000000-0005-0000-0000-0000801C0000}"/>
    <cellStyle name="1_tree_NEW단위수량-주산" xfId="1459" xr:uid="{00000000-0005-0000-0000-0000811C0000}"/>
    <cellStyle name="1_tree_관로시설물" xfId="1460" xr:uid="{00000000-0005-0000-0000-0000821C0000}"/>
    <cellStyle name="1_tree_관로시설물_NEW단위수량-주산" xfId="1461" xr:uid="{00000000-0005-0000-0000-0000831C0000}"/>
    <cellStyle name="1_tree_관로시설물_남대천단위수량" xfId="1462" xr:uid="{00000000-0005-0000-0000-0000841C0000}"/>
    <cellStyle name="1_tree_관로시설물_단위수량" xfId="1463" xr:uid="{00000000-0005-0000-0000-0000851C0000}"/>
    <cellStyle name="1_tree_관로시설물_단위수량1" xfId="1464" xr:uid="{00000000-0005-0000-0000-0000861C0000}"/>
    <cellStyle name="1_tree_관로시설물_단위수량15" xfId="1465" xr:uid="{00000000-0005-0000-0000-0000871C0000}"/>
    <cellStyle name="1_tree_관로시설물_도곡단위수량" xfId="1466" xr:uid="{00000000-0005-0000-0000-0000881C0000}"/>
    <cellStyle name="1_tree_관로시설물_수량산출서-11.25" xfId="1467" xr:uid="{00000000-0005-0000-0000-0000891C0000}"/>
    <cellStyle name="1_tree_관로시설물_수량산출서-11.25_NEW단위수량-주산" xfId="1468" xr:uid="{00000000-0005-0000-0000-00008A1C0000}"/>
    <cellStyle name="1_tree_관로시설물_수량산출서-11.25_남대천단위수량" xfId="1469" xr:uid="{00000000-0005-0000-0000-00008B1C0000}"/>
    <cellStyle name="1_tree_관로시설물_수량산출서-11.25_단위수량" xfId="1470" xr:uid="{00000000-0005-0000-0000-00008C1C0000}"/>
    <cellStyle name="1_tree_관로시설물_수량산출서-11.25_단위수량1" xfId="1471" xr:uid="{00000000-0005-0000-0000-00008D1C0000}"/>
    <cellStyle name="1_tree_관로시설물_수량산출서-11.25_단위수량15" xfId="1472" xr:uid="{00000000-0005-0000-0000-00008E1C0000}"/>
    <cellStyle name="1_tree_관로시설물_수량산출서-11.25_도곡단위수량" xfId="1473" xr:uid="{00000000-0005-0000-0000-00008F1C0000}"/>
    <cellStyle name="1_tree_관로시설물_수량산출서-11.25_철거단위수량" xfId="1474" xr:uid="{00000000-0005-0000-0000-0000901C0000}"/>
    <cellStyle name="1_tree_관로시설물_수량산출서-11.25_철거수량" xfId="1475" xr:uid="{00000000-0005-0000-0000-0000911C0000}"/>
    <cellStyle name="1_tree_관로시설물_수량산출서-11.25_한수단위수량" xfId="1476" xr:uid="{00000000-0005-0000-0000-0000921C0000}"/>
    <cellStyle name="1_tree_관로시설물_수량산출서-1201" xfId="1477" xr:uid="{00000000-0005-0000-0000-0000931C0000}"/>
    <cellStyle name="1_tree_관로시설물_수량산출서-1201_NEW단위수량-주산" xfId="1478" xr:uid="{00000000-0005-0000-0000-0000941C0000}"/>
    <cellStyle name="1_tree_관로시설물_수량산출서-1201_남대천단위수량" xfId="1479" xr:uid="{00000000-0005-0000-0000-0000951C0000}"/>
    <cellStyle name="1_tree_관로시설물_수량산출서-1201_단위수량" xfId="1480" xr:uid="{00000000-0005-0000-0000-0000961C0000}"/>
    <cellStyle name="1_tree_관로시설물_수량산출서-1201_단위수량1" xfId="1481" xr:uid="{00000000-0005-0000-0000-0000971C0000}"/>
    <cellStyle name="1_tree_관로시설물_수량산출서-1201_단위수량15" xfId="1482" xr:uid="{00000000-0005-0000-0000-0000981C0000}"/>
    <cellStyle name="1_tree_관로시설물_수량산출서-1201_도곡단위수량" xfId="1483" xr:uid="{00000000-0005-0000-0000-0000991C0000}"/>
    <cellStyle name="1_tree_관로시설물_수량산출서-1201_철거단위수량" xfId="1484" xr:uid="{00000000-0005-0000-0000-00009A1C0000}"/>
    <cellStyle name="1_tree_관로시설물_수량산출서-1201_철거수량" xfId="1485" xr:uid="{00000000-0005-0000-0000-00009B1C0000}"/>
    <cellStyle name="1_tree_관로시설물_수량산출서-1201_한수단위수량" xfId="1486" xr:uid="{00000000-0005-0000-0000-00009C1C0000}"/>
    <cellStyle name="1_tree_관로시설물_시설물단위수량" xfId="1487" xr:uid="{00000000-0005-0000-0000-00009D1C0000}"/>
    <cellStyle name="1_tree_관로시설물_시설물단위수량1" xfId="1488" xr:uid="{00000000-0005-0000-0000-00009E1C0000}"/>
    <cellStyle name="1_tree_관로시설물_시설물단위수량1_시설물단위수량" xfId="1489" xr:uid="{00000000-0005-0000-0000-00009F1C0000}"/>
    <cellStyle name="1_tree_관로시설물_오창수량산출서" xfId="1490" xr:uid="{00000000-0005-0000-0000-0000A01C0000}"/>
    <cellStyle name="1_tree_관로시설물_오창수량산출서_NEW단위수량-주산" xfId="1491" xr:uid="{00000000-0005-0000-0000-0000A11C0000}"/>
    <cellStyle name="1_tree_관로시설물_오창수량산출서_남대천단위수량" xfId="1492" xr:uid="{00000000-0005-0000-0000-0000A21C0000}"/>
    <cellStyle name="1_tree_관로시설물_오창수량산출서_단위수량" xfId="1493" xr:uid="{00000000-0005-0000-0000-0000A31C0000}"/>
    <cellStyle name="1_tree_관로시설물_오창수량산출서_단위수량1" xfId="1494" xr:uid="{00000000-0005-0000-0000-0000A41C0000}"/>
    <cellStyle name="1_tree_관로시설물_오창수량산출서_단위수량15" xfId="1495" xr:uid="{00000000-0005-0000-0000-0000A51C0000}"/>
    <cellStyle name="1_tree_관로시설물_오창수량산출서_도곡단위수량" xfId="1496" xr:uid="{00000000-0005-0000-0000-0000A61C0000}"/>
    <cellStyle name="1_tree_관로시설물_오창수량산출서_수량산출서-11.25" xfId="1497" xr:uid="{00000000-0005-0000-0000-0000A71C0000}"/>
    <cellStyle name="1_tree_관로시설물_오창수량산출서_수량산출서-11.25_NEW단위수량-주산" xfId="1498" xr:uid="{00000000-0005-0000-0000-0000A81C0000}"/>
    <cellStyle name="1_tree_관로시설물_오창수량산출서_수량산출서-11.25_남대천단위수량" xfId="1499" xr:uid="{00000000-0005-0000-0000-0000A91C0000}"/>
    <cellStyle name="1_tree_관로시설물_오창수량산출서_수량산출서-11.25_단위수량" xfId="1500" xr:uid="{00000000-0005-0000-0000-0000AA1C0000}"/>
    <cellStyle name="1_tree_관로시설물_오창수량산출서_수량산출서-11.25_단위수량1" xfId="1501" xr:uid="{00000000-0005-0000-0000-0000AB1C0000}"/>
    <cellStyle name="1_tree_관로시설물_오창수량산출서_수량산출서-11.25_단위수량15" xfId="1502" xr:uid="{00000000-0005-0000-0000-0000AC1C0000}"/>
    <cellStyle name="1_tree_관로시설물_오창수량산출서_수량산출서-11.25_도곡단위수량" xfId="1503" xr:uid="{00000000-0005-0000-0000-0000AD1C0000}"/>
    <cellStyle name="1_tree_관로시설물_오창수량산출서_수량산출서-11.25_철거단위수량" xfId="1504" xr:uid="{00000000-0005-0000-0000-0000AE1C0000}"/>
    <cellStyle name="1_tree_관로시설물_오창수량산출서_수량산출서-11.25_철거수량" xfId="1505" xr:uid="{00000000-0005-0000-0000-0000AF1C0000}"/>
    <cellStyle name="1_tree_관로시설물_오창수량산출서_수량산출서-11.25_한수단위수량" xfId="1506" xr:uid="{00000000-0005-0000-0000-0000B01C0000}"/>
    <cellStyle name="1_tree_관로시설물_오창수량산출서_수량산출서-1201" xfId="1507" xr:uid="{00000000-0005-0000-0000-0000B11C0000}"/>
    <cellStyle name="1_tree_관로시설물_오창수량산출서_수량산출서-1201_NEW단위수량-주산" xfId="1508" xr:uid="{00000000-0005-0000-0000-0000B21C0000}"/>
    <cellStyle name="1_tree_관로시설물_오창수량산출서_수량산출서-1201_남대천단위수량" xfId="1509" xr:uid="{00000000-0005-0000-0000-0000B31C0000}"/>
    <cellStyle name="1_tree_관로시설물_오창수량산출서_수량산출서-1201_단위수량" xfId="1510" xr:uid="{00000000-0005-0000-0000-0000B41C0000}"/>
    <cellStyle name="1_tree_관로시설물_오창수량산출서_수량산출서-1201_단위수량1" xfId="1511" xr:uid="{00000000-0005-0000-0000-0000B51C0000}"/>
    <cellStyle name="1_tree_관로시설물_오창수량산출서_수량산출서-1201_단위수량15" xfId="1512" xr:uid="{00000000-0005-0000-0000-0000B61C0000}"/>
    <cellStyle name="1_tree_관로시설물_오창수량산출서_수량산출서-1201_도곡단위수량" xfId="1513" xr:uid="{00000000-0005-0000-0000-0000B71C0000}"/>
    <cellStyle name="1_tree_관로시설물_오창수량산출서_수량산출서-1201_철거단위수량" xfId="1514" xr:uid="{00000000-0005-0000-0000-0000B81C0000}"/>
    <cellStyle name="1_tree_관로시설물_오창수량산출서_수량산출서-1201_철거수량" xfId="1515" xr:uid="{00000000-0005-0000-0000-0000B91C0000}"/>
    <cellStyle name="1_tree_관로시설물_오창수량산출서_수량산출서-1201_한수단위수량" xfId="1516" xr:uid="{00000000-0005-0000-0000-0000BA1C0000}"/>
    <cellStyle name="1_tree_관로시설물_오창수량산출서_시설물단위수량" xfId="1517" xr:uid="{00000000-0005-0000-0000-0000BB1C0000}"/>
    <cellStyle name="1_tree_관로시설물_오창수량산출서_시설물단위수량1" xfId="1518" xr:uid="{00000000-0005-0000-0000-0000BC1C0000}"/>
    <cellStyle name="1_tree_관로시설물_오창수량산출서_시설물단위수량1_시설물단위수량" xfId="1519" xr:uid="{00000000-0005-0000-0000-0000BD1C0000}"/>
    <cellStyle name="1_tree_관로시설물_오창수량산출서_철거단위수량" xfId="1520" xr:uid="{00000000-0005-0000-0000-0000BE1C0000}"/>
    <cellStyle name="1_tree_관로시설물_오창수량산출서_철거수량" xfId="1521" xr:uid="{00000000-0005-0000-0000-0000BF1C0000}"/>
    <cellStyle name="1_tree_관로시설물_오창수량산출서_한수단위수량" xfId="1522" xr:uid="{00000000-0005-0000-0000-0000C01C0000}"/>
    <cellStyle name="1_tree_관로시설물_철거단위수량" xfId="1523" xr:uid="{00000000-0005-0000-0000-0000C11C0000}"/>
    <cellStyle name="1_tree_관로시설물_철거수량" xfId="1524" xr:uid="{00000000-0005-0000-0000-0000C21C0000}"/>
    <cellStyle name="1_tree_관로시설물_한수단위수량" xfId="1525" xr:uid="{00000000-0005-0000-0000-0000C31C0000}"/>
    <cellStyle name="1_tree_구조물,조형물,수목보호" xfId="1526" xr:uid="{00000000-0005-0000-0000-0000C41C0000}"/>
    <cellStyle name="1_tree_구조물,조형물,수목보호_NEW단위수량-주산" xfId="1527" xr:uid="{00000000-0005-0000-0000-0000C51C0000}"/>
    <cellStyle name="1_tree_구조물,조형물,수목보호_남대천단위수량" xfId="1528" xr:uid="{00000000-0005-0000-0000-0000C61C0000}"/>
    <cellStyle name="1_tree_구조물,조형물,수목보호_단위수량" xfId="1529" xr:uid="{00000000-0005-0000-0000-0000C71C0000}"/>
    <cellStyle name="1_tree_구조물,조형물,수목보호_단위수량1" xfId="1530" xr:uid="{00000000-0005-0000-0000-0000C81C0000}"/>
    <cellStyle name="1_tree_구조물,조형물,수목보호_단위수량15" xfId="1531" xr:uid="{00000000-0005-0000-0000-0000C91C0000}"/>
    <cellStyle name="1_tree_구조물,조형물,수목보호_도곡단위수량" xfId="1532" xr:uid="{00000000-0005-0000-0000-0000CA1C0000}"/>
    <cellStyle name="1_tree_구조물,조형물,수목보호_수량산출서-11.25" xfId="1533" xr:uid="{00000000-0005-0000-0000-0000CB1C0000}"/>
    <cellStyle name="1_tree_구조물,조형물,수목보호_수량산출서-11.25_NEW단위수량-주산" xfId="1534" xr:uid="{00000000-0005-0000-0000-0000CC1C0000}"/>
    <cellStyle name="1_tree_구조물,조형물,수목보호_수량산출서-11.25_남대천단위수량" xfId="1535" xr:uid="{00000000-0005-0000-0000-0000CD1C0000}"/>
    <cellStyle name="1_tree_구조물,조형물,수목보호_수량산출서-11.25_단위수량" xfId="1536" xr:uid="{00000000-0005-0000-0000-0000CE1C0000}"/>
    <cellStyle name="1_tree_구조물,조형물,수목보호_수량산출서-11.25_단위수량1" xfId="1537" xr:uid="{00000000-0005-0000-0000-0000CF1C0000}"/>
    <cellStyle name="1_tree_구조물,조형물,수목보호_수량산출서-11.25_단위수량15" xfId="1538" xr:uid="{00000000-0005-0000-0000-0000D01C0000}"/>
    <cellStyle name="1_tree_구조물,조형물,수목보호_수량산출서-11.25_도곡단위수량" xfId="1539" xr:uid="{00000000-0005-0000-0000-0000D11C0000}"/>
    <cellStyle name="1_tree_구조물,조형물,수목보호_수량산출서-11.25_철거단위수량" xfId="1540" xr:uid="{00000000-0005-0000-0000-0000D21C0000}"/>
    <cellStyle name="1_tree_구조물,조형물,수목보호_수량산출서-11.25_철거수량" xfId="1541" xr:uid="{00000000-0005-0000-0000-0000D31C0000}"/>
    <cellStyle name="1_tree_구조물,조형물,수목보호_수량산출서-11.25_한수단위수량" xfId="1542" xr:uid="{00000000-0005-0000-0000-0000D41C0000}"/>
    <cellStyle name="1_tree_구조물,조형물,수목보호_수량산출서-1201" xfId="1543" xr:uid="{00000000-0005-0000-0000-0000D51C0000}"/>
    <cellStyle name="1_tree_구조물,조형물,수목보호_수량산출서-1201_NEW단위수량-주산" xfId="1544" xr:uid="{00000000-0005-0000-0000-0000D61C0000}"/>
    <cellStyle name="1_tree_구조물,조형물,수목보호_수량산출서-1201_남대천단위수량" xfId="1545" xr:uid="{00000000-0005-0000-0000-0000D71C0000}"/>
    <cellStyle name="1_tree_구조물,조형물,수목보호_수량산출서-1201_단위수량" xfId="1546" xr:uid="{00000000-0005-0000-0000-0000D81C0000}"/>
    <cellStyle name="1_tree_구조물,조형물,수목보호_수량산출서-1201_단위수량1" xfId="1547" xr:uid="{00000000-0005-0000-0000-0000D91C0000}"/>
    <cellStyle name="1_tree_구조물,조형물,수목보호_수량산출서-1201_단위수량15" xfId="1548" xr:uid="{00000000-0005-0000-0000-0000DA1C0000}"/>
    <cellStyle name="1_tree_구조물,조형물,수목보호_수량산출서-1201_도곡단위수량" xfId="1549" xr:uid="{00000000-0005-0000-0000-0000DB1C0000}"/>
    <cellStyle name="1_tree_구조물,조형물,수목보호_수량산출서-1201_철거단위수량" xfId="1550" xr:uid="{00000000-0005-0000-0000-0000DC1C0000}"/>
    <cellStyle name="1_tree_구조물,조형물,수목보호_수량산출서-1201_철거수량" xfId="1551" xr:uid="{00000000-0005-0000-0000-0000DD1C0000}"/>
    <cellStyle name="1_tree_구조물,조형물,수목보호_수량산출서-1201_한수단위수량" xfId="1552" xr:uid="{00000000-0005-0000-0000-0000DE1C0000}"/>
    <cellStyle name="1_tree_구조물,조형물,수목보호_시설물단위수량" xfId="1553" xr:uid="{00000000-0005-0000-0000-0000DF1C0000}"/>
    <cellStyle name="1_tree_구조물,조형물,수목보호_시설물단위수량1" xfId="1554" xr:uid="{00000000-0005-0000-0000-0000E01C0000}"/>
    <cellStyle name="1_tree_구조물,조형물,수목보호_시설물단위수량1_시설물단위수량" xfId="1555" xr:uid="{00000000-0005-0000-0000-0000E11C0000}"/>
    <cellStyle name="1_tree_구조물,조형물,수목보호_오창수량산출서" xfId="1556" xr:uid="{00000000-0005-0000-0000-0000E21C0000}"/>
    <cellStyle name="1_tree_구조물,조형물,수목보호_오창수량산출서_NEW단위수량-주산" xfId="1557" xr:uid="{00000000-0005-0000-0000-0000E31C0000}"/>
    <cellStyle name="1_tree_구조물,조형물,수목보호_오창수량산출서_남대천단위수량" xfId="1558" xr:uid="{00000000-0005-0000-0000-0000E41C0000}"/>
    <cellStyle name="1_tree_구조물,조형물,수목보호_오창수량산출서_단위수량" xfId="1559" xr:uid="{00000000-0005-0000-0000-0000E51C0000}"/>
    <cellStyle name="1_tree_구조물,조형물,수목보호_오창수량산출서_단위수량1" xfId="1560" xr:uid="{00000000-0005-0000-0000-0000E61C0000}"/>
    <cellStyle name="1_tree_구조물,조형물,수목보호_오창수량산출서_단위수량15" xfId="1561" xr:uid="{00000000-0005-0000-0000-0000E71C0000}"/>
    <cellStyle name="1_tree_구조물,조형물,수목보호_오창수량산출서_도곡단위수량" xfId="1562" xr:uid="{00000000-0005-0000-0000-0000E81C0000}"/>
    <cellStyle name="1_tree_구조물,조형물,수목보호_오창수량산출서_수량산출서-11.25" xfId="1563" xr:uid="{00000000-0005-0000-0000-0000E91C0000}"/>
    <cellStyle name="1_tree_구조물,조형물,수목보호_오창수량산출서_수량산출서-11.25_NEW단위수량-주산" xfId="1564" xr:uid="{00000000-0005-0000-0000-0000EA1C0000}"/>
    <cellStyle name="1_tree_구조물,조형물,수목보호_오창수량산출서_수량산출서-11.25_남대천단위수량" xfId="1565" xr:uid="{00000000-0005-0000-0000-0000EB1C0000}"/>
    <cellStyle name="1_tree_구조물,조형물,수목보호_오창수량산출서_수량산출서-11.25_단위수량" xfId="1566" xr:uid="{00000000-0005-0000-0000-0000EC1C0000}"/>
    <cellStyle name="1_tree_구조물,조형물,수목보호_오창수량산출서_수량산출서-11.25_단위수량1" xfId="1567" xr:uid="{00000000-0005-0000-0000-0000ED1C0000}"/>
    <cellStyle name="1_tree_구조물,조형물,수목보호_오창수량산출서_수량산출서-11.25_단위수량15" xfId="1568" xr:uid="{00000000-0005-0000-0000-0000EE1C0000}"/>
    <cellStyle name="1_tree_구조물,조형물,수목보호_오창수량산출서_수량산출서-11.25_도곡단위수량" xfId="1569" xr:uid="{00000000-0005-0000-0000-0000EF1C0000}"/>
    <cellStyle name="1_tree_구조물,조형물,수목보호_오창수량산출서_수량산출서-11.25_철거단위수량" xfId="1570" xr:uid="{00000000-0005-0000-0000-0000F01C0000}"/>
    <cellStyle name="1_tree_구조물,조형물,수목보호_오창수량산출서_수량산출서-11.25_철거수량" xfId="1571" xr:uid="{00000000-0005-0000-0000-0000F11C0000}"/>
    <cellStyle name="1_tree_구조물,조형물,수목보호_오창수량산출서_수량산출서-11.25_한수단위수량" xfId="1572" xr:uid="{00000000-0005-0000-0000-0000F21C0000}"/>
    <cellStyle name="1_tree_구조물,조형물,수목보호_오창수량산출서_수량산출서-1201" xfId="1573" xr:uid="{00000000-0005-0000-0000-0000F31C0000}"/>
    <cellStyle name="1_tree_구조물,조형물,수목보호_오창수량산출서_수량산출서-1201_NEW단위수량-주산" xfId="1574" xr:uid="{00000000-0005-0000-0000-0000F41C0000}"/>
    <cellStyle name="1_tree_구조물,조형물,수목보호_오창수량산출서_수량산출서-1201_남대천단위수량" xfId="1575" xr:uid="{00000000-0005-0000-0000-0000F51C0000}"/>
    <cellStyle name="1_tree_구조물,조형물,수목보호_오창수량산출서_수량산출서-1201_단위수량" xfId="1576" xr:uid="{00000000-0005-0000-0000-0000F61C0000}"/>
    <cellStyle name="1_tree_구조물,조형물,수목보호_오창수량산출서_수량산출서-1201_단위수량1" xfId="1577" xr:uid="{00000000-0005-0000-0000-0000F71C0000}"/>
    <cellStyle name="1_tree_구조물,조형물,수목보호_오창수량산출서_수량산출서-1201_단위수량15" xfId="1578" xr:uid="{00000000-0005-0000-0000-0000F81C0000}"/>
    <cellStyle name="1_tree_구조물,조형물,수목보호_오창수량산출서_수량산출서-1201_도곡단위수량" xfId="1579" xr:uid="{00000000-0005-0000-0000-0000F91C0000}"/>
    <cellStyle name="1_tree_구조물,조형물,수목보호_오창수량산출서_수량산출서-1201_철거단위수량" xfId="1580" xr:uid="{00000000-0005-0000-0000-0000FA1C0000}"/>
    <cellStyle name="1_tree_구조물,조형물,수목보호_오창수량산출서_수량산출서-1201_철거수량" xfId="1581" xr:uid="{00000000-0005-0000-0000-0000FB1C0000}"/>
    <cellStyle name="1_tree_구조물,조형물,수목보호_오창수량산출서_수량산출서-1201_한수단위수량" xfId="1582" xr:uid="{00000000-0005-0000-0000-0000FC1C0000}"/>
    <cellStyle name="1_tree_구조물,조형물,수목보호_오창수량산출서_시설물단위수량" xfId="1583" xr:uid="{00000000-0005-0000-0000-0000FD1C0000}"/>
    <cellStyle name="1_tree_구조물,조형물,수목보호_오창수량산출서_시설물단위수량1" xfId="1584" xr:uid="{00000000-0005-0000-0000-0000FE1C0000}"/>
    <cellStyle name="1_tree_구조물,조형물,수목보호_오창수량산출서_시설물단위수량1_시설물단위수량" xfId="1585" xr:uid="{00000000-0005-0000-0000-0000FF1C0000}"/>
    <cellStyle name="1_tree_구조물,조형물,수목보호_오창수량산출서_철거단위수량" xfId="1586" xr:uid="{00000000-0005-0000-0000-0000001D0000}"/>
    <cellStyle name="1_tree_구조물,조형물,수목보호_오창수량산출서_철거수량" xfId="1587" xr:uid="{00000000-0005-0000-0000-0000011D0000}"/>
    <cellStyle name="1_tree_구조물,조형물,수목보호_오창수량산출서_한수단위수량" xfId="1588" xr:uid="{00000000-0005-0000-0000-0000021D0000}"/>
    <cellStyle name="1_tree_구조물,조형물,수목보호_철거단위수량" xfId="1589" xr:uid="{00000000-0005-0000-0000-0000031D0000}"/>
    <cellStyle name="1_tree_구조물,조형물,수목보호_철거수량" xfId="1590" xr:uid="{00000000-0005-0000-0000-0000041D0000}"/>
    <cellStyle name="1_tree_구조물,조형물,수목보호_한수단위수량" xfId="1591" xr:uid="{00000000-0005-0000-0000-0000051D0000}"/>
    <cellStyle name="1_tree_남대천단위수량" xfId="1592" xr:uid="{00000000-0005-0000-0000-0000061D0000}"/>
    <cellStyle name="1_tree_단위1" xfId="1593" xr:uid="{00000000-0005-0000-0000-0000071D0000}"/>
    <cellStyle name="1_tree_단위수량" xfId="1594" xr:uid="{00000000-0005-0000-0000-0000081D0000}"/>
    <cellStyle name="1_tree_단위수량1" xfId="1595" xr:uid="{00000000-0005-0000-0000-0000091D0000}"/>
    <cellStyle name="1_tree_단위수량15" xfId="1596" xr:uid="{00000000-0005-0000-0000-00000A1D0000}"/>
    <cellStyle name="1_tree_단위수량산출" xfId="1597" xr:uid="{00000000-0005-0000-0000-00000B1D0000}"/>
    <cellStyle name="1_tree_단위수량산출_NEW단위수량-주산" xfId="1598" xr:uid="{00000000-0005-0000-0000-00000C1D0000}"/>
    <cellStyle name="1_tree_단위수량산출_남대천단위수량" xfId="1599" xr:uid="{00000000-0005-0000-0000-00000D1D0000}"/>
    <cellStyle name="1_tree_단위수량산출_단위수량" xfId="1600" xr:uid="{00000000-0005-0000-0000-00000E1D0000}"/>
    <cellStyle name="1_tree_단위수량산출_단위수량1" xfId="1601" xr:uid="{00000000-0005-0000-0000-00000F1D0000}"/>
    <cellStyle name="1_tree_단위수량산출_단위수량15" xfId="1602" xr:uid="{00000000-0005-0000-0000-0000101D0000}"/>
    <cellStyle name="1_tree_단위수량산출_도곡단위수량" xfId="1603" xr:uid="{00000000-0005-0000-0000-0000111D0000}"/>
    <cellStyle name="1_tree_단위수량산출_수량산출서-11.25" xfId="1604" xr:uid="{00000000-0005-0000-0000-0000121D0000}"/>
    <cellStyle name="1_tree_단위수량산출_수량산출서-11.25_NEW단위수량-주산" xfId="1605" xr:uid="{00000000-0005-0000-0000-0000131D0000}"/>
    <cellStyle name="1_tree_단위수량산출_수량산출서-11.25_남대천단위수량" xfId="1606" xr:uid="{00000000-0005-0000-0000-0000141D0000}"/>
    <cellStyle name="1_tree_단위수량산출_수량산출서-11.25_단위수량" xfId="1607" xr:uid="{00000000-0005-0000-0000-0000151D0000}"/>
    <cellStyle name="1_tree_단위수량산출_수량산출서-11.25_단위수량1" xfId="1608" xr:uid="{00000000-0005-0000-0000-0000161D0000}"/>
    <cellStyle name="1_tree_단위수량산출_수량산출서-11.25_단위수량15" xfId="1609" xr:uid="{00000000-0005-0000-0000-0000171D0000}"/>
    <cellStyle name="1_tree_단위수량산출_수량산출서-11.25_도곡단위수량" xfId="1610" xr:uid="{00000000-0005-0000-0000-0000181D0000}"/>
    <cellStyle name="1_tree_단위수량산출_수량산출서-11.25_철거단위수량" xfId="1611" xr:uid="{00000000-0005-0000-0000-0000191D0000}"/>
    <cellStyle name="1_tree_단위수량산출_수량산출서-11.25_철거수량" xfId="1612" xr:uid="{00000000-0005-0000-0000-00001A1D0000}"/>
    <cellStyle name="1_tree_단위수량산출_수량산출서-11.25_한수단위수량" xfId="1613" xr:uid="{00000000-0005-0000-0000-00001B1D0000}"/>
    <cellStyle name="1_tree_단위수량산출_수량산출서-1201" xfId="1614" xr:uid="{00000000-0005-0000-0000-00001C1D0000}"/>
    <cellStyle name="1_tree_단위수량산출_수량산출서-1201_NEW단위수량-주산" xfId="1615" xr:uid="{00000000-0005-0000-0000-00001D1D0000}"/>
    <cellStyle name="1_tree_단위수량산출_수량산출서-1201_남대천단위수량" xfId="1616" xr:uid="{00000000-0005-0000-0000-00001E1D0000}"/>
    <cellStyle name="1_tree_단위수량산출_수량산출서-1201_단위수량" xfId="1617" xr:uid="{00000000-0005-0000-0000-00001F1D0000}"/>
    <cellStyle name="1_tree_단위수량산출_수량산출서-1201_단위수량1" xfId="1618" xr:uid="{00000000-0005-0000-0000-0000201D0000}"/>
    <cellStyle name="1_tree_단위수량산출_수량산출서-1201_단위수량15" xfId="1619" xr:uid="{00000000-0005-0000-0000-0000211D0000}"/>
    <cellStyle name="1_tree_단위수량산출_수량산출서-1201_도곡단위수량" xfId="1620" xr:uid="{00000000-0005-0000-0000-0000221D0000}"/>
    <cellStyle name="1_tree_단위수량산출_수량산출서-1201_철거단위수량" xfId="1621" xr:uid="{00000000-0005-0000-0000-0000231D0000}"/>
    <cellStyle name="1_tree_단위수량산출_수량산출서-1201_철거수량" xfId="1622" xr:uid="{00000000-0005-0000-0000-0000241D0000}"/>
    <cellStyle name="1_tree_단위수량산출_수량산출서-1201_한수단위수량" xfId="1623" xr:uid="{00000000-0005-0000-0000-0000251D0000}"/>
    <cellStyle name="1_tree_단위수량산출_시설물단위수량" xfId="1624" xr:uid="{00000000-0005-0000-0000-0000261D0000}"/>
    <cellStyle name="1_tree_단위수량산출_시설물단위수량1" xfId="1625" xr:uid="{00000000-0005-0000-0000-0000271D0000}"/>
    <cellStyle name="1_tree_단위수량산출_시설물단위수량1_시설물단위수량" xfId="1626" xr:uid="{00000000-0005-0000-0000-0000281D0000}"/>
    <cellStyle name="1_tree_단위수량산출_오창수량산출서" xfId="1627" xr:uid="{00000000-0005-0000-0000-0000291D0000}"/>
    <cellStyle name="1_tree_단위수량산출_오창수량산출서_NEW단위수량-주산" xfId="1628" xr:uid="{00000000-0005-0000-0000-00002A1D0000}"/>
    <cellStyle name="1_tree_단위수량산출_오창수량산출서_남대천단위수량" xfId="1629" xr:uid="{00000000-0005-0000-0000-00002B1D0000}"/>
    <cellStyle name="1_tree_단위수량산출_오창수량산출서_단위수량" xfId="1630" xr:uid="{00000000-0005-0000-0000-00002C1D0000}"/>
    <cellStyle name="1_tree_단위수량산출_오창수량산출서_단위수량1" xfId="1631" xr:uid="{00000000-0005-0000-0000-00002D1D0000}"/>
    <cellStyle name="1_tree_단위수량산출_오창수량산출서_단위수량15" xfId="1632" xr:uid="{00000000-0005-0000-0000-00002E1D0000}"/>
    <cellStyle name="1_tree_단위수량산출_오창수량산출서_도곡단위수량" xfId="1633" xr:uid="{00000000-0005-0000-0000-00002F1D0000}"/>
    <cellStyle name="1_tree_단위수량산출_오창수량산출서_수량산출서-11.25" xfId="1634" xr:uid="{00000000-0005-0000-0000-0000301D0000}"/>
    <cellStyle name="1_tree_단위수량산출_오창수량산출서_수량산출서-11.25_NEW단위수량-주산" xfId="1635" xr:uid="{00000000-0005-0000-0000-0000311D0000}"/>
    <cellStyle name="1_tree_단위수량산출_오창수량산출서_수량산출서-11.25_남대천단위수량" xfId="1636" xr:uid="{00000000-0005-0000-0000-0000321D0000}"/>
    <cellStyle name="1_tree_단위수량산출_오창수량산출서_수량산출서-11.25_단위수량" xfId="1637" xr:uid="{00000000-0005-0000-0000-0000331D0000}"/>
    <cellStyle name="1_tree_단위수량산출_오창수량산출서_수량산출서-11.25_단위수량1" xfId="1638" xr:uid="{00000000-0005-0000-0000-0000341D0000}"/>
    <cellStyle name="1_tree_단위수량산출_오창수량산출서_수량산출서-11.25_단위수량15" xfId="1639" xr:uid="{00000000-0005-0000-0000-0000351D0000}"/>
    <cellStyle name="1_tree_단위수량산출_오창수량산출서_수량산출서-11.25_도곡단위수량" xfId="1640" xr:uid="{00000000-0005-0000-0000-0000361D0000}"/>
    <cellStyle name="1_tree_단위수량산출_오창수량산출서_수량산출서-11.25_철거단위수량" xfId="1641" xr:uid="{00000000-0005-0000-0000-0000371D0000}"/>
    <cellStyle name="1_tree_단위수량산출_오창수량산출서_수량산출서-11.25_철거수량" xfId="1642" xr:uid="{00000000-0005-0000-0000-0000381D0000}"/>
    <cellStyle name="1_tree_단위수량산출_오창수량산출서_수량산출서-11.25_한수단위수량" xfId="1643" xr:uid="{00000000-0005-0000-0000-0000391D0000}"/>
    <cellStyle name="1_tree_단위수량산출_오창수량산출서_수량산출서-1201" xfId="1644" xr:uid="{00000000-0005-0000-0000-00003A1D0000}"/>
    <cellStyle name="1_tree_단위수량산출_오창수량산출서_수량산출서-1201_NEW단위수량-주산" xfId="1645" xr:uid="{00000000-0005-0000-0000-00003B1D0000}"/>
    <cellStyle name="1_tree_단위수량산출_오창수량산출서_수량산출서-1201_남대천단위수량" xfId="1646" xr:uid="{00000000-0005-0000-0000-00003C1D0000}"/>
    <cellStyle name="1_tree_단위수량산출_오창수량산출서_수량산출서-1201_단위수량" xfId="1647" xr:uid="{00000000-0005-0000-0000-00003D1D0000}"/>
    <cellStyle name="1_tree_단위수량산출_오창수량산출서_수량산출서-1201_단위수량1" xfId="1648" xr:uid="{00000000-0005-0000-0000-00003E1D0000}"/>
    <cellStyle name="1_tree_단위수량산출_오창수량산출서_수량산출서-1201_단위수량15" xfId="1649" xr:uid="{00000000-0005-0000-0000-00003F1D0000}"/>
    <cellStyle name="1_tree_단위수량산출_오창수량산출서_수량산출서-1201_도곡단위수량" xfId="1650" xr:uid="{00000000-0005-0000-0000-0000401D0000}"/>
    <cellStyle name="1_tree_단위수량산출_오창수량산출서_수량산출서-1201_철거단위수량" xfId="1651" xr:uid="{00000000-0005-0000-0000-0000411D0000}"/>
    <cellStyle name="1_tree_단위수량산출_오창수량산출서_수량산출서-1201_철거수량" xfId="1652" xr:uid="{00000000-0005-0000-0000-0000421D0000}"/>
    <cellStyle name="1_tree_단위수량산출_오창수량산출서_수량산출서-1201_한수단위수량" xfId="1653" xr:uid="{00000000-0005-0000-0000-0000431D0000}"/>
    <cellStyle name="1_tree_단위수량산출_오창수량산출서_시설물단위수량" xfId="1654" xr:uid="{00000000-0005-0000-0000-0000441D0000}"/>
    <cellStyle name="1_tree_단위수량산출_오창수량산출서_시설물단위수량1" xfId="1655" xr:uid="{00000000-0005-0000-0000-0000451D0000}"/>
    <cellStyle name="1_tree_단위수량산출_오창수량산출서_시설물단위수량1_시설물단위수량" xfId="1656" xr:uid="{00000000-0005-0000-0000-0000461D0000}"/>
    <cellStyle name="1_tree_단위수량산출_오창수량산출서_철거단위수량" xfId="1657" xr:uid="{00000000-0005-0000-0000-0000471D0000}"/>
    <cellStyle name="1_tree_단위수량산출_오창수량산출서_철거수량" xfId="1658" xr:uid="{00000000-0005-0000-0000-0000481D0000}"/>
    <cellStyle name="1_tree_단위수량산출_오창수량산출서_한수단위수량" xfId="1659" xr:uid="{00000000-0005-0000-0000-0000491D0000}"/>
    <cellStyle name="1_tree_단위수량산출_용평단위수량" xfId="1660" xr:uid="{00000000-0005-0000-0000-00004A1D0000}"/>
    <cellStyle name="1_tree_단위수량산출_철거단위수량" xfId="1661" xr:uid="{00000000-0005-0000-0000-00004B1D0000}"/>
    <cellStyle name="1_tree_단위수량산출_철거수량" xfId="1662" xr:uid="{00000000-0005-0000-0000-00004C1D0000}"/>
    <cellStyle name="1_tree_단위수량산출_한수단위수량" xfId="1663" xr:uid="{00000000-0005-0000-0000-00004D1D0000}"/>
    <cellStyle name="1_tree_단위수량산출1" xfId="1664" xr:uid="{00000000-0005-0000-0000-00004E1D0000}"/>
    <cellStyle name="1_tree_단위수량산출-1" xfId="1665" xr:uid="{00000000-0005-0000-0000-00004F1D0000}"/>
    <cellStyle name="1_tree_단위수량산출1_1" xfId="1666" xr:uid="{00000000-0005-0000-0000-0000501D0000}"/>
    <cellStyle name="1_tree_단위수량산출1_NEW단위수량-주산" xfId="1667" xr:uid="{00000000-0005-0000-0000-0000511D0000}"/>
    <cellStyle name="1_tree_단위수량산출-1_NEW단위수량-주산" xfId="1668" xr:uid="{00000000-0005-0000-0000-0000521D0000}"/>
    <cellStyle name="1_tree_단위수량산출1_남대천단위수량" xfId="1669" xr:uid="{00000000-0005-0000-0000-0000531D0000}"/>
    <cellStyle name="1_tree_단위수량산출-1_남대천단위수량" xfId="1670" xr:uid="{00000000-0005-0000-0000-0000541D0000}"/>
    <cellStyle name="1_tree_단위수량산출1_단위수량" xfId="1671" xr:uid="{00000000-0005-0000-0000-0000551D0000}"/>
    <cellStyle name="1_tree_단위수량산출-1_단위수량" xfId="1672" xr:uid="{00000000-0005-0000-0000-0000561D0000}"/>
    <cellStyle name="1_tree_단위수량산출1_단위수량1" xfId="1673" xr:uid="{00000000-0005-0000-0000-0000571D0000}"/>
    <cellStyle name="1_tree_단위수량산출-1_단위수량1" xfId="1674" xr:uid="{00000000-0005-0000-0000-0000581D0000}"/>
    <cellStyle name="1_tree_단위수량산출1_단위수량15" xfId="1675" xr:uid="{00000000-0005-0000-0000-0000591D0000}"/>
    <cellStyle name="1_tree_단위수량산출-1_단위수량15" xfId="1676" xr:uid="{00000000-0005-0000-0000-00005A1D0000}"/>
    <cellStyle name="1_tree_단위수량산출1_도곡단위수량" xfId="1677" xr:uid="{00000000-0005-0000-0000-00005B1D0000}"/>
    <cellStyle name="1_tree_단위수량산출-1_도곡단위수량" xfId="1678" xr:uid="{00000000-0005-0000-0000-00005C1D0000}"/>
    <cellStyle name="1_tree_단위수량산출1_수량산출서-11.25" xfId="1679" xr:uid="{00000000-0005-0000-0000-00005D1D0000}"/>
    <cellStyle name="1_tree_단위수량산출-1_수량산출서-11.25" xfId="1680" xr:uid="{00000000-0005-0000-0000-00005E1D0000}"/>
    <cellStyle name="1_tree_단위수량산출1_수량산출서-11.25_NEW단위수량-주산" xfId="1681" xr:uid="{00000000-0005-0000-0000-00005F1D0000}"/>
    <cellStyle name="1_tree_단위수량산출-1_수량산출서-11.25_NEW단위수량-주산" xfId="1682" xr:uid="{00000000-0005-0000-0000-0000601D0000}"/>
    <cellStyle name="1_tree_단위수량산출1_수량산출서-11.25_남대천단위수량" xfId="1683" xr:uid="{00000000-0005-0000-0000-0000611D0000}"/>
    <cellStyle name="1_tree_단위수량산출-1_수량산출서-11.25_남대천단위수량" xfId="1684" xr:uid="{00000000-0005-0000-0000-0000621D0000}"/>
    <cellStyle name="1_tree_단위수량산출1_수량산출서-11.25_단위수량" xfId="1685" xr:uid="{00000000-0005-0000-0000-0000631D0000}"/>
    <cellStyle name="1_tree_단위수량산출-1_수량산출서-11.25_단위수량" xfId="1686" xr:uid="{00000000-0005-0000-0000-0000641D0000}"/>
    <cellStyle name="1_tree_단위수량산출1_수량산출서-11.25_단위수량1" xfId="1687" xr:uid="{00000000-0005-0000-0000-0000651D0000}"/>
    <cellStyle name="1_tree_단위수량산출-1_수량산출서-11.25_단위수량1" xfId="1688" xr:uid="{00000000-0005-0000-0000-0000661D0000}"/>
    <cellStyle name="1_tree_단위수량산출1_수량산출서-11.25_단위수량15" xfId="1689" xr:uid="{00000000-0005-0000-0000-0000671D0000}"/>
    <cellStyle name="1_tree_단위수량산출-1_수량산출서-11.25_단위수량15" xfId="1690" xr:uid="{00000000-0005-0000-0000-0000681D0000}"/>
    <cellStyle name="1_tree_단위수량산출1_수량산출서-11.25_도곡단위수량" xfId="1691" xr:uid="{00000000-0005-0000-0000-0000691D0000}"/>
    <cellStyle name="1_tree_단위수량산출-1_수량산출서-11.25_도곡단위수량" xfId="1692" xr:uid="{00000000-0005-0000-0000-00006A1D0000}"/>
    <cellStyle name="1_tree_단위수량산출1_수량산출서-11.25_철거단위수량" xfId="1693" xr:uid="{00000000-0005-0000-0000-00006B1D0000}"/>
    <cellStyle name="1_tree_단위수량산출-1_수량산출서-11.25_철거단위수량" xfId="1694" xr:uid="{00000000-0005-0000-0000-00006C1D0000}"/>
    <cellStyle name="1_tree_단위수량산출1_수량산출서-11.25_철거수량" xfId="1695" xr:uid="{00000000-0005-0000-0000-00006D1D0000}"/>
    <cellStyle name="1_tree_단위수량산출-1_수량산출서-11.25_철거수량" xfId="1696" xr:uid="{00000000-0005-0000-0000-00006E1D0000}"/>
    <cellStyle name="1_tree_단위수량산출1_수량산출서-11.25_한수단위수량" xfId="1697" xr:uid="{00000000-0005-0000-0000-00006F1D0000}"/>
    <cellStyle name="1_tree_단위수량산출-1_수량산출서-11.25_한수단위수량" xfId="1698" xr:uid="{00000000-0005-0000-0000-0000701D0000}"/>
    <cellStyle name="1_tree_단위수량산출1_수량산출서-1201" xfId="1699" xr:uid="{00000000-0005-0000-0000-0000711D0000}"/>
    <cellStyle name="1_tree_단위수량산출-1_수량산출서-1201" xfId="1700" xr:uid="{00000000-0005-0000-0000-0000721D0000}"/>
    <cellStyle name="1_tree_단위수량산출1_수량산출서-1201_NEW단위수량-주산" xfId="1701" xr:uid="{00000000-0005-0000-0000-0000731D0000}"/>
    <cellStyle name="1_tree_단위수량산출-1_수량산출서-1201_NEW단위수량-주산" xfId="1702" xr:uid="{00000000-0005-0000-0000-0000741D0000}"/>
    <cellStyle name="1_tree_단위수량산출1_수량산출서-1201_남대천단위수량" xfId="1703" xr:uid="{00000000-0005-0000-0000-0000751D0000}"/>
    <cellStyle name="1_tree_단위수량산출-1_수량산출서-1201_남대천단위수량" xfId="1704" xr:uid="{00000000-0005-0000-0000-0000761D0000}"/>
    <cellStyle name="1_tree_단위수량산출1_수량산출서-1201_단위수량" xfId="1705" xr:uid="{00000000-0005-0000-0000-0000771D0000}"/>
    <cellStyle name="1_tree_단위수량산출-1_수량산출서-1201_단위수량" xfId="1706" xr:uid="{00000000-0005-0000-0000-0000781D0000}"/>
    <cellStyle name="1_tree_단위수량산출1_수량산출서-1201_단위수량1" xfId="1707" xr:uid="{00000000-0005-0000-0000-0000791D0000}"/>
    <cellStyle name="1_tree_단위수량산출-1_수량산출서-1201_단위수량1" xfId="1708" xr:uid="{00000000-0005-0000-0000-00007A1D0000}"/>
    <cellStyle name="1_tree_단위수량산출1_수량산출서-1201_단위수량15" xfId="1709" xr:uid="{00000000-0005-0000-0000-00007B1D0000}"/>
    <cellStyle name="1_tree_단위수량산출-1_수량산출서-1201_단위수량15" xfId="1710" xr:uid="{00000000-0005-0000-0000-00007C1D0000}"/>
    <cellStyle name="1_tree_단위수량산출1_수량산출서-1201_도곡단위수량" xfId="1711" xr:uid="{00000000-0005-0000-0000-00007D1D0000}"/>
    <cellStyle name="1_tree_단위수량산출-1_수량산출서-1201_도곡단위수량" xfId="1712" xr:uid="{00000000-0005-0000-0000-00007E1D0000}"/>
    <cellStyle name="1_tree_단위수량산출1_수량산출서-1201_철거단위수량" xfId="1713" xr:uid="{00000000-0005-0000-0000-00007F1D0000}"/>
    <cellStyle name="1_tree_단위수량산출-1_수량산출서-1201_철거단위수량" xfId="1714" xr:uid="{00000000-0005-0000-0000-0000801D0000}"/>
    <cellStyle name="1_tree_단위수량산출1_수량산출서-1201_철거수량" xfId="1715" xr:uid="{00000000-0005-0000-0000-0000811D0000}"/>
    <cellStyle name="1_tree_단위수량산출-1_수량산출서-1201_철거수량" xfId="1716" xr:uid="{00000000-0005-0000-0000-0000821D0000}"/>
    <cellStyle name="1_tree_단위수량산출1_수량산출서-1201_한수단위수량" xfId="1717" xr:uid="{00000000-0005-0000-0000-0000831D0000}"/>
    <cellStyle name="1_tree_단위수량산출-1_수량산출서-1201_한수단위수량" xfId="1718" xr:uid="{00000000-0005-0000-0000-0000841D0000}"/>
    <cellStyle name="1_tree_단위수량산출1_시설물단위수량" xfId="1719" xr:uid="{00000000-0005-0000-0000-0000851D0000}"/>
    <cellStyle name="1_tree_단위수량산출-1_시설물단위수량" xfId="1720" xr:uid="{00000000-0005-0000-0000-0000861D0000}"/>
    <cellStyle name="1_tree_단위수량산출1_시설물단위수량1" xfId="1721" xr:uid="{00000000-0005-0000-0000-0000871D0000}"/>
    <cellStyle name="1_tree_단위수량산출-1_시설물단위수량1" xfId="1722" xr:uid="{00000000-0005-0000-0000-0000881D0000}"/>
    <cellStyle name="1_tree_단위수량산출1_시설물단위수량1_시설물단위수량" xfId="1723" xr:uid="{00000000-0005-0000-0000-0000891D0000}"/>
    <cellStyle name="1_tree_단위수량산출-1_시설물단위수량1_시설물단위수량" xfId="1724" xr:uid="{00000000-0005-0000-0000-00008A1D0000}"/>
    <cellStyle name="1_tree_단위수량산출1_오창수량산출서" xfId="1725" xr:uid="{00000000-0005-0000-0000-00008B1D0000}"/>
    <cellStyle name="1_tree_단위수량산출-1_오창수량산출서" xfId="1726" xr:uid="{00000000-0005-0000-0000-00008C1D0000}"/>
    <cellStyle name="1_tree_단위수량산출1_오창수량산출서_NEW단위수량-주산" xfId="1727" xr:uid="{00000000-0005-0000-0000-00008D1D0000}"/>
    <cellStyle name="1_tree_단위수량산출-1_오창수량산출서_NEW단위수량-주산" xfId="1728" xr:uid="{00000000-0005-0000-0000-00008E1D0000}"/>
    <cellStyle name="1_tree_단위수량산출1_오창수량산출서_남대천단위수량" xfId="1729" xr:uid="{00000000-0005-0000-0000-00008F1D0000}"/>
    <cellStyle name="1_tree_단위수량산출-1_오창수량산출서_남대천단위수량" xfId="1730" xr:uid="{00000000-0005-0000-0000-0000901D0000}"/>
    <cellStyle name="1_tree_단위수량산출1_오창수량산출서_단위수량" xfId="1731" xr:uid="{00000000-0005-0000-0000-0000911D0000}"/>
    <cellStyle name="1_tree_단위수량산출-1_오창수량산출서_단위수량" xfId="1732" xr:uid="{00000000-0005-0000-0000-0000921D0000}"/>
    <cellStyle name="1_tree_단위수량산출1_오창수량산출서_단위수량1" xfId="1733" xr:uid="{00000000-0005-0000-0000-0000931D0000}"/>
    <cellStyle name="1_tree_단위수량산출-1_오창수량산출서_단위수량1" xfId="1734" xr:uid="{00000000-0005-0000-0000-0000941D0000}"/>
    <cellStyle name="1_tree_단위수량산출1_오창수량산출서_단위수량15" xfId="1735" xr:uid="{00000000-0005-0000-0000-0000951D0000}"/>
    <cellStyle name="1_tree_단위수량산출-1_오창수량산출서_단위수량15" xfId="1736" xr:uid="{00000000-0005-0000-0000-0000961D0000}"/>
    <cellStyle name="1_tree_단위수량산출1_오창수량산출서_도곡단위수량" xfId="1737" xr:uid="{00000000-0005-0000-0000-0000971D0000}"/>
    <cellStyle name="1_tree_단위수량산출-1_오창수량산출서_도곡단위수량" xfId="1738" xr:uid="{00000000-0005-0000-0000-0000981D0000}"/>
    <cellStyle name="1_tree_단위수량산출1_오창수량산출서_수량산출서-11.25" xfId="1739" xr:uid="{00000000-0005-0000-0000-0000991D0000}"/>
    <cellStyle name="1_tree_단위수량산출-1_오창수량산출서_수량산출서-11.25" xfId="1740" xr:uid="{00000000-0005-0000-0000-00009A1D0000}"/>
    <cellStyle name="1_tree_단위수량산출1_오창수량산출서_수량산출서-11.25_NEW단위수량-주산" xfId="1741" xr:uid="{00000000-0005-0000-0000-00009B1D0000}"/>
    <cellStyle name="1_tree_단위수량산출-1_오창수량산출서_수량산출서-11.25_NEW단위수량-주산" xfId="1742" xr:uid="{00000000-0005-0000-0000-00009C1D0000}"/>
    <cellStyle name="1_tree_단위수량산출1_오창수량산출서_수량산출서-11.25_남대천단위수량" xfId="1743" xr:uid="{00000000-0005-0000-0000-00009D1D0000}"/>
    <cellStyle name="1_tree_단위수량산출-1_오창수량산출서_수량산출서-11.25_남대천단위수량" xfId="1744" xr:uid="{00000000-0005-0000-0000-00009E1D0000}"/>
    <cellStyle name="1_tree_단위수량산출1_오창수량산출서_수량산출서-11.25_단위수량" xfId="1745" xr:uid="{00000000-0005-0000-0000-00009F1D0000}"/>
    <cellStyle name="1_tree_단위수량산출-1_오창수량산출서_수량산출서-11.25_단위수량" xfId="1746" xr:uid="{00000000-0005-0000-0000-0000A01D0000}"/>
    <cellStyle name="1_tree_단위수량산출1_오창수량산출서_수량산출서-11.25_단위수량1" xfId="1747" xr:uid="{00000000-0005-0000-0000-0000A11D0000}"/>
    <cellStyle name="1_tree_단위수량산출-1_오창수량산출서_수량산출서-11.25_단위수량1" xfId="1748" xr:uid="{00000000-0005-0000-0000-0000A21D0000}"/>
    <cellStyle name="1_tree_단위수량산출1_오창수량산출서_수량산출서-11.25_단위수량15" xfId="1749" xr:uid="{00000000-0005-0000-0000-0000A31D0000}"/>
    <cellStyle name="1_tree_단위수량산출-1_오창수량산출서_수량산출서-11.25_단위수량15" xfId="1750" xr:uid="{00000000-0005-0000-0000-0000A41D0000}"/>
    <cellStyle name="1_tree_단위수량산출1_오창수량산출서_수량산출서-11.25_도곡단위수량" xfId="1751" xr:uid="{00000000-0005-0000-0000-0000A51D0000}"/>
    <cellStyle name="1_tree_단위수량산출-1_오창수량산출서_수량산출서-11.25_도곡단위수량" xfId="1752" xr:uid="{00000000-0005-0000-0000-0000A61D0000}"/>
    <cellStyle name="1_tree_단위수량산출1_오창수량산출서_수량산출서-11.25_철거단위수량" xfId="1753" xr:uid="{00000000-0005-0000-0000-0000A71D0000}"/>
    <cellStyle name="1_tree_단위수량산출-1_오창수량산출서_수량산출서-11.25_철거단위수량" xfId="1754" xr:uid="{00000000-0005-0000-0000-0000A81D0000}"/>
    <cellStyle name="1_tree_단위수량산출1_오창수량산출서_수량산출서-11.25_철거수량" xfId="1755" xr:uid="{00000000-0005-0000-0000-0000A91D0000}"/>
    <cellStyle name="1_tree_단위수량산출-1_오창수량산출서_수량산출서-11.25_철거수량" xfId="1756" xr:uid="{00000000-0005-0000-0000-0000AA1D0000}"/>
    <cellStyle name="1_tree_단위수량산출1_오창수량산출서_수량산출서-11.25_한수단위수량" xfId="1757" xr:uid="{00000000-0005-0000-0000-0000AB1D0000}"/>
    <cellStyle name="1_tree_단위수량산출-1_오창수량산출서_수량산출서-11.25_한수단위수량" xfId="1758" xr:uid="{00000000-0005-0000-0000-0000AC1D0000}"/>
    <cellStyle name="1_tree_단위수량산출1_오창수량산출서_수량산출서-1201" xfId="1759" xr:uid="{00000000-0005-0000-0000-0000AD1D0000}"/>
    <cellStyle name="1_tree_단위수량산출-1_오창수량산출서_수량산출서-1201" xfId="1760" xr:uid="{00000000-0005-0000-0000-0000AE1D0000}"/>
    <cellStyle name="1_tree_단위수량산출1_오창수량산출서_수량산출서-1201_NEW단위수량-주산" xfId="1761" xr:uid="{00000000-0005-0000-0000-0000AF1D0000}"/>
    <cellStyle name="1_tree_단위수량산출-1_오창수량산출서_수량산출서-1201_NEW단위수량-주산" xfId="1762" xr:uid="{00000000-0005-0000-0000-0000B01D0000}"/>
    <cellStyle name="1_tree_단위수량산출1_오창수량산출서_수량산출서-1201_남대천단위수량" xfId="1763" xr:uid="{00000000-0005-0000-0000-0000B11D0000}"/>
    <cellStyle name="1_tree_단위수량산출-1_오창수량산출서_수량산출서-1201_남대천단위수량" xfId="1764" xr:uid="{00000000-0005-0000-0000-0000B21D0000}"/>
    <cellStyle name="1_tree_단위수량산출1_오창수량산출서_수량산출서-1201_단위수량" xfId="1765" xr:uid="{00000000-0005-0000-0000-0000B31D0000}"/>
    <cellStyle name="1_tree_단위수량산출-1_오창수량산출서_수량산출서-1201_단위수량" xfId="1766" xr:uid="{00000000-0005-0000-0000-0000B41D0000}"/>
    <cellStyle name="1_tree_단위수량산출1_오창수량산출서_수량산출서-1201_단위수량1" xfId="1767" xr:uid="{00000000-0005-0000-0000-0000B51D0000}"/>
    <cellStyle name="1_tree_단위수량산출-1_오창수량산출서_수량산출서-1201_단위수량1" xfId="1768" xr:uid="{00000000-0005-0000-0000-0000B61D0000}"/>
    <cellStyle name="1_tree_단위수량산출1_오창수량산출서_수량산출서-1201_단위수량15" xfId="1769" xr:uid="{00000000-0005-0000-0000-0000B71D0000}"/>
    <cellStyle name="1_tree_단위수량산출-1_오창수량산출서_수량산출서-1201_단위수량15" xfId="1770" xr:uid="{00000000-0005-0000-0000-0000B81D0000}"/>
    <cellStyle name="1_tree_단위수량산출1_오창수량산출서_수량산출서-1201_도곡단위수량" xfId="1771" xr:uid="{00000000-0005-0000-0000-0000B91D0000}"/>
    <cellStyle name="1_tree_단위수량산출-1_오창수량산출서_수량산출서-1201_도곡단위수량" xfId="1772" xr:uid="{00000000-0005-0000-0000-0000BA1D0000}"/>
    <cellStyle name="1_tree_단위수량산출1_오창수량산출서_수량산출서-1201_철거단위수량" xfId="1773" xr:uid="{00000000-0005-0000-0000-0000BB1D0000}"/>
    <cellStyle name="1_tree_단위수량산출-1_오창수량산출서_수량산출서-1201_철거단위수량" xfId="1774" xr:uid="{00000000-0005-0000-0000-0000BC1D0000}"/>
    <cellStyle name="1_tree_단위수량산출1_오창수량산출서_수량산출서-1201_철거수량" xfId="1775" xr:uid="{00000000-0005-0000-0000-0000BD1D0000}"/>
    <cellStyle name="1_tree_단위수량산출-1_오창수량산출서_수량산출서-1201_철거수량" xfId="1776" xr:uid="{00000000-0005-0000-0000-0000BE1D0000}"/>
    <cellStyle name="1_tree_단위수량산출1_오창수량산출서_수량산출서-1201_한수단위수량" xfId="1777" xr:uid="{00000000-0005-0000-0000-0000BF1D0000}"/>
    <cellStyle name="1_tree_단위수량산출-1_오창수량산출서_수량산출서-1201_한수단위수량" xfId="1778" xr:uid="{00000000-0005-0000-0000-0000C01D0000}"/>
    <cellStyle name="1_tree_단위수량산출1_오창수량산출서_시설물단위수량" xfId="1779" xr:uid="{00000000-0005-0000-0000-0000C11D0000}"/>
    <cellStyle name="1_tree_단위수량산출-1_오창수량산출서_시설물단위수량" xfId="1780" xr:uid="{00000000-0005-0000-0000-0000C21D0000}"/>
    <cellStyle name="1_tree_단위수량산출1_오창수량산출서_시설물단위수량1" xfId="1781" xr:uid="{00000000-0005-0000-0000-0000C31D0000}"/>
    <cellStyle name="1_tree_단위수량산출-1_오창수량산출서_시설물단위수량1" xfId="1782" xr:uid="{00000000-0005-0000-0000-0000C41D0000}"/>
    <cellStyle name="1_tree_단위수량산출1_오창수량산출서_시설물단위수량1_시설물단위수량" xfId="1783" xr:uid="{00000000-0005-0000-0000-0000C51D0000}"/>
    <cellStyle name="1_tree_단위수량산출-1_오창수량산출서_시설물단위수량1_시설물단위수량" xfId="1784" xr:uid="{00000000-0005-0000-0000-0000C61D0000}"/>
    <cellStyle name="1_tree_단위수량산출1_오창수량산출서_철거단위수량" xfId="1785" xr:uid="{00000000-0005-0000-0000-0000C71D0000}"/>
    <cellStyle name="1_tree_단위수량산출-1_오창수량산출서_철거단위수량" xfId="1786" xr:uid="{00000000-0005-0000-0000-0000C81D0000}"/>
    <cellStyle name="1_tree_단위수량산출1_오창수량산출서_철거수량" xfId="1787" xr:uid="{00000000-0005-0000-0000-0000C91D0000}"/>
    <cellStyle name="1_tree_단위수량산출-1_오창수량산출서_철거수량" xfId="1788" xr:uid="{00000000-0005-0000-0000-0000CA1D0000}"/>
    <cellStyle name="1_tree_단위수량산출1_오창수량산출서_한수단위수량" xfId="1789" xr:uid="{00000000-0005-0000-0000-0000CB1D0000}"/>
    <cellStyle name="1_tree_단위수량산출-1_오창수량산출서_한수단위수량" xfId="1790" xr:uid="{00000000-0005-0000-0000-0000CC1D0000}"/>
    <cellStyle name="1_tree_단위수량산출1_용평단위수량" xfId="1791" xr:uid="{00000000-0005-0000-0000-0000CD1D0000}"/>
    <cellStyle name="1_tree_단위수량산출-1_용평단위수량" xfId="1792" xr:uid="{00000000-0005-0000-0000-0000CE1D0000}"/>
    <cellStyle name="1_tree_단위수량산출1_철거단위수량" xfId="1793" xr:uid="{00000000-0005-0000-0000-0000CF1D0000}"/>
    <cellStyle name="1_tree_단위수량산출-1_철거단위수량" xfId="1794" xr:uid="{00000000-0005-0000-0000-0000D01D0000}"/>
    <cellStyle name="1_tree_단위수량산출1_철거수량" xfId="1795" xr:uid="{00000000-0005-0000-0000-0000D11D0000}"/>
    <cellStyle name="1_tree_단위수량산출-1_철거수량" xfId="1796" xr:uid="{00000000-0005-0000-0000-0000D21D0000}"/>
    <cellStyle name="1_tree_단위수량산출1_한수단위수량" xfId="1797" xr:uid="{00000000-0005-0000-0000-0000D31D0000}"/>
    <cellStyle name="1_tree_단위수량산출-1_한수단위수량" xfId="1798" xr:uid="{00000000-0005-0000-0000-0000D41D0000}"/>
    <cellStyle name="1_tree_단위수량산출2" xfId="1799" xr:uid="{00000000-0005-0000-0000-0000D51D0000}"/>
    <cellStyle name="1_tree_단위수량산출2_NEW단위수량-주산" xfId="1800" xr:uid="{00000000-0005-0000-0000-0000D61D0000}"/>
    <cellStyle name="1_tree_단위수량산출2_남대천단위수량" xfId="1801" xr:uid="{00000000-0005-0000-0000-0000D71D0000}"/>
    <cellStyle name="1_tree_단위수량산출2_단위수량" xfId="1802" xr:uid="{00000000-0005-0000-0000-0000D81D0000}"/>
    <cellStyle name="1_tree_단위수량산출2_단위수량1" xfId="1803" xr:uid="{00000000-0005-0000-0000-0000D91D0000}"/>
    <cellStyle name="1_tree_단위수량산출2_단위수량15" xfId="1804" xr:uid="{00000000-0005-0000-0000-0000DA1D0000}"/>
    <cellStyle name="1_tree_단위수량산출2_도곡단위수량" xfId="1805" xr:uid="{00000000-0005-0000-0000-0000DB1D0000}"/>
    <cellStyle name="1_tree_단위수량산출2_수량산출서-11.25" xfId="1806" xr:uid="{00000000-0005-0000-0000-0000DC1D0000}"/>
    <cellStyle name="1_tree_단위수량산출2_수량산출서-11.25_NEW단위수량-주산" xfId="1807" xr:uid="{00000000-0005-0000-0000-0000DD1D0000}"/>
    <cellStyle name="1_tree_단위수량산출2_수량산출서-11.25_남대천단위수량" xfId="1808" xr:uid="{00000000-0005-0000-0000-0000DE1D0000}"/>
    <cellStyle name="1_tree_단위수량산출2_수량산출서-11.25_단위수량" xfId="1809" xr:uid="{00000000-0005-0000-0000-0000DF1D0000}"/>
    <cellStyle name="1_tree_단위수량산출2_수량산출서-11.25_단위수량1" xfId="1810" xr:uid="{00000000-0005-0000-0000-0000E01D0000}"/>
    <cellStyle name="1_tree_단위수량산출2_수량산출서-11.25_단위수량15" xfId="1811" xr:uid="{00000000-0005-0000-0000-0000E11D0000}"/>
    <cellStyle name="1_tree_단위수량산출2_수량산출서-11.25_도곡단위수량" xfId="1812" xr:uid="{00000000-0005-0000-0000-0000E21D0000}"/>
    <cellStyle name="1_tree_단위수량산출2_수량산출서-11.25_철거단위수량" xfId="1813" xr:uid="{00000000-0005-0000-0000-0000E31D0000}"/>
    <cellStyle name="1_tree_단위수량산출2_수량산출서-11.25_철거수량" xfId="1814" xr:uid="{00000000-0005-0000-0000-0000E41D0000}"/>
    <cellStyle name="1_tree_단위수량산출2_수량산출서-11.25_한수단위수량" xfId="1815" xr:uid="{00000000-0005-0000-0000-0000E51D0000}"/>
    <cellStyle name="1_tree_단위수량산출2_수량산출서-1201" xfId="1816" xr:uid="{00000000-0005-0000-0000-0000E61D0000}"/>
    <cellStyle name="1_tree_단위수량산출2_수량산출서-1201_NEW단위수량-주산" xfId="1817" xr:uid="{00000000-0005-0000-0000-0000E71D0000}"/>
    <cellStyle name="1_tree_단위수량산출2_수량산출서-1201_남대천단위수량" xfId="1818" xr:uid="{00000000-0005-0000-0000-0000E81D0000}"/>
    <cellStyle name="1_tree_단위수량산출2_수량산출서-1201_단위수량" xfId="1819" xr:uid="{00000000-0005-0000-0000-0000E91D0000}"/>
    <cellStyle name="1_tree_단위수량산출2_수량산출서-1201_단위수량1" xfId="1820" xr:uid="{00000000-0005-0000-0000-0000EA1D0000}"/>
    <cellStyle name="1_tree_단위수량산출2_수량산출서-1201_단위수량15" xfId="1821" xr:uid="{00000000-0005-0000-0000-0000EB1D0000}"/>
    <cellStyle name="1_tree_단위수량산출2_수량산출서-1201_도곡단위수량" xfId="1822" xr:uid="{00000000-0005-0000-0000-0000EC1D0000}"/>
    <cellStyle name="1_tree_단위수량산출2_수량산출서-1201_철거단위수량" xfId="1823" xr:uid="{00000000-0005-0000-0000-0000ED1D0000}"/>
    <cellStyle name="1_tree_단위수량산출2_수량산출서-1201_철거수량" xfId="1824" xr:uid="{00000000-0005-0000-0000-0000EE1D0000}"/>
    <cellStyle name="1_tree_단위수량산출2_수량산출서-1201_한수단위수량" xfId="1825" xr:uid="{00000000-0005-0000-0000-0000EF1D0000}"/>
    <cellStyle name="1_tree_단위수량산출2_시설물단위수량" xfId="1826" xr:uid="{00000000-0005-0000-0000-0000F01D0000}"/>
    <cellStyle name="1_tree_단위수량산출2_시설물단위수량1" xfId="1827" xr:uid="{00000000-0005-0000-0000-0000F11D0000}"/>
    <cellStyle name="1_tree_단위수량산출2_시설물단위수량1_시설물단위수량" xfId="1828" xr:uid="{00000000-0005-0000-0000-0000F21D0000}"/>
    <cellStyle name="1_tree_단위수량산출2_오창수량산출서" xfId="1829" xr:uid="{00000000-0005-0000-0000-0000F31D0000}"/>
    <cellStyle name="1_tree_단위수량산출2_오창수량산출서_NEW단위수량-주산" xfId="1830" xr:uid="{00000000-0005-0000-0000-0000F41D0000}"/>
    <cellStyle name="1_tree_단위수량산출2_오창수량산출서_남대천단위수량" xfId="1831" xr:uid="{00000000-0005-0000-0000-0000F51D0000}"/>
    <cellStyle name="1_tree_단위수량산출2_오창수량산출서_단위수량" xfId="1832" xr:uid="{00000000-0005-0000-0000-0000F61D0000}"/>
    <cellStyle name="1_tree_단위수량산출2_오창수량산출서_단위수량1" xfId="1833" xr:uid="{00000000-0005-0000-0000-0000F71D0000}"/>
    <cellStyle name="1_tree_단위수량산출2_오창수량산출서_단위수량15" xfId="1834" xr:uid="{00000000-0005-0000-0000-0000F81D0000}"/>
    <cellStyle name="1_tree_단위수량산출2_오창수량산출서_도곡단위수량" xfId="1835" xr:uid="{00000000-0005-0000-0000-0000F91D0000}"/>
    <cellStyle name="1_tree_단위수량산출2_오창수량산출서_수량산출서-11.25" xfId="1836" xr:uid="{00000000-0005-0000-0000-0000FA1D0000}"/>
    <cellStyle name="1_tree_단위수량산출2_오창수량산출서_수량산출서-11.25_NEW단위수량-주산" xfId="1837" xr:uid="{00000000-0005-0000-0000-0000FB1D0000}"/>
    <cellStyle name="1_tree_단위수량산출2_오창수량산출서_수량산출서-11.25_남대천단위수량" xfId="1838" xr:uid="{00000000-0005-0000-0000-0000FC1D0000}"/>
    <cellStyle name="1_tree_단위수량산출2_오창수량산출서_수량산출서-11.25_단위수량" xfId="1839" xr:uid="{00000000-0005-0000-0000-0000FD1D0000}"/>
    <cellStyle name="1_tree_단위수량산출2_오창수량산출서_수량산출서-11.25_단위수량1" xfId="1840" xr:uid="{00000000-0005-0000-0000-0000FE1D0000}"/>
    <cellStyle name="1_tree_단위수량산출2_오창수량산출서_수량산출서-11.25_단위수량15" xfId="1841" xr:uid="{00000000-0005-0000-0000-0000FF1D0000}"/>
    <cellStyle name="1_tree_단위수량산출2_오창수량산출서_수량산출서-11.25_도곡단위수량" xfId="1842" xr:uid="{00000000-0005-0000-0000-0000001E0000}"/>
    <cellStyle name="1_tree_단위수량산출2_오창수량산출서_수량산출서-11.25_철거단위수량" xfId="1843" xr:uid="{00000000-0005-0000-0000-0000011E0000}"/>
    <cellStyle name="1_tree_단위수량산출2_오창수량산출서_수량산출서-11.25_철거수량" xfId="1844" xr:uid="{00000000-0005-0000-0000-0000021E0000}"/>
    <cellStyle name="1_tree_단위수량산출2_오창수량산출서_수량산출서-11.25_한수단위수량" xfId="1845" xr:uid="{00000000-0005-0000-0000-0000031E0000}"/>
    <cellStyle name="1_tree_단위수량산출2_오창수량산출서_수량산출서-1201" xfId="1846" xr:uid="{00000000-0005-0000-0000-0000041E0000}"/>
    <cellStyle name="1_tree_단위수량산출2_오창수량산출서_수량산출서-1201_NEW단위수량-주산" xfId="1847" xr:uid="{00000000-0005-0000-0000-0000051E0000}"/>
    <cellStyle name="1_tree_단위수량산출2_오창수량산출서_수량산출서-1201_남대천단위수량" xfId="1848" xr:uid="{00000000-0005-0000-0000-0000061E0000}"/>
    <cellStyle name="1_tree_단위수량산출2_오창수량산출서_수량산출서-1201_단위수량" xfId="1849" xr:uid="{00000000-0005-0000-0000-0000071E0000}"/>
    <cellStyle name="1_tree_단위수량산출2_오창수량산출서_수량산출서-1201_단위수량1" xfId="1850" xr:uid="{00000000-0005-0000-0000-0000081E0000}"/>
    <cellStyle name="1_tree_단위수량산출2_오창수량산출서_수량산출서-1201_단위수량15" xfId="1851" xr:uid="{00000000-0005-0000-0000-0000091E0000}"/>
    <cellStyle name="1_tree_단위수량산출2_오창수량산출서_수량산출서-1201_도곡단위수량" xfId="1852" xr:uid="{00000000-0005-0000-0000-00000A1E0000}"/>
    <cellStyle name="1_tree_단위수량산출2_오창수량산출서_수량산출서-1201_철거단위수량" xfId="1853" xr:uid="{00000000-0005-0000-0000-00000B1E0000}"/>
    <cellStyle name="1_tree_단위수량산출2_오창수량산출서_수량산출서-1201_철거수량" xfId="1854" xr:uid="{00000000-0005-0000-0000-00000C1E0000}"/>
    <cellStyle name="1_tree_단위수량산출2_오창수량산출서_수량산출서-1201_한수단위수량" xfId="1855" xr:uid="{00000000-0005-0000-0000-00000D1E0000}"/>
    <cellStyle name="1_tree_단위수량산출2_오창수량산출서_시설물단위수량" xfId="1856" xr:uid="{00000000-0005-0000-0000-00000E1E0000}"/>
    <cellStyle name="1_tree_단위수량산출2_오창수량산출서_시설물단위수량1" xfId="1857" xr:uid="{00000000-0005-0000-0000-00000F1E0000}"/>
    <cellStyle name="1_tree_단위수량산출2_오창수량산출서_시설물단위수량1_시설물단위수량" xfId="1858" xr:uid="{00000000-0005-0000-0000-0000101E0000}"/>
    <cellStyle name="1_tree_단위수량산출2_오창수량산출서_철거단위수량" xfId="1859" xr:uid="{00000000-0005-0000-0000-0000111E0000}"/>
    <cellStyle name="1_tree_단위수량산출2_오창수량산출서_철거수량" xfId="1860" xr:uid="{00000000-0005-0000-0000-0000121E0000}"/>
    <cellStyle name="1_tree_단위수량산출2_오창수량산출서_한수단위수량" xfId="1861" xr:uid="{00000000-0005-0000-0000-0000131E0000}"/>
    <cellStyle name="1_tree_단위수량산출2_철거단위수량" xfId="1862" xr:uid="{00000000-0005-0000-0000-0000141E0000}"/>
    <cellStyle name="1_tree_단위수량산출2_철거수량" xfId="1863" xr:uid="{00000000-0005-0000-0000-0000151E0000}"/>
    <cellStyle name="1_tree_단위수량산출2_한수단위수량" xfId="1864" xr:uid="{00000000-0005-0000-0000-0000161E0000}"/>
    <cellStyle name="1_tree_단위수량산출-개군" xfId="1865" xr:uid="{00000000-0005-0000-0000-0000171E0000}"/>
    <cellStyle name="1_tree_도곡단위수량" xfId="1866" xr:uid="{00000000-0005-0000-0000-0000181E0000}"/>
    <cellStyle name="1_tree_수량산출서-11.25" xfId="1867" xr:uid="{00000000-0005-0000-0000-0000191E0000}"/>
    <cellStyle name="1_tree_수량산출서-11.25_NEW단위수량-주산" xfId="1868" xr:uid="{00000000-0005-0000-0000-00001A1E0000}"/>
    <cellStyle name="1_tree_수량산출서-11.25_남대천단위수량" xfId="1869" xr:uid="{00000000-0005-0000-0000-00001B1E0000}"/>
    <cellStyle name="1_tree_수량산출서-11.25_단위수량" xfId="1870" xr:uid="{00000000-0005-0000-0000-00001C1E0000}"/>
    <cellStyle name="1_tree_수량산출서-11.25_단위수량1" xfId="1871" xr:uid="{00000000-0005-0000-0000-00001D1E0000}"/>
    <cellStyle name="1_tree_수량산출서-11.25_단위수량15" xfId="1872" xr:uid="{00000000-0005-0000-0000-00001E1E0000}"/>
    <cellStyle name="1_tree_수량산출서-11.25_도곡단위수량" xfId="1873" xr:uid="{00000000-0005-0000-0000-00001F1E0000}"/>
    <cellStyle name="1_tree_수량산출서-11.25_철거단위수량" xfId="1874" xr:uid="{00000000-0005-0000-0000-0000201E0000}"/>
    <cellStyle name="1_tree_수량산출서-11.25_철거수량" xfId="1875" xr:uid="{00000000-0005-0000-0000-0000211E0000}"/>
    <cellStyle name="1_tree_수량산출서-11.25_한수단위수량" xfId="1876" xr:uid="{00000000-0005-0000-0000-0000221E0000}"/>
    <cellStyle name="1_tree_수량산출서-1201" xfId="1877" xr:uid="{00000000-0005-0000-0000-0000231E0000}"/>
    <cellStyle name="1_tree_수량산출서-1201_NEW단위수량-주산" xfId="1878" xr:uid="{00000000-0005-0000-0000-0000241E0000}"/>
    <cellStyle name="1_tree_수량산출서-1201_남대천단위수량" xfId="1879" xr:uid="{00000000-0005-0000-0000-0000251E0000}"/>
    <cellStyle name="1_tree_수량산출서-1201_단위수량" xfId="1880" xr:uid="{00000000-0005-0000-0000-0000261E0000}"/>
    <cellStyle name="1_tree_수량산출서-1201_단위수량1" xfId="1881" xr:uid="{00000000-0005-0000-0000-0000271E0000}"/>
    <cellStyle name="1_tree_수량산출서-1201_단위수량15" xfId="1882" xr:uid="{00000000-0005-0000-0000-0000281E0000}"/>
    <cellStyle name="1_tree_수량산출서-1201_도곡단위수량" xfId="1883" xr:uid="{00000000-0005-0000-0000-0000291E0000}"/>
    <cellStyle name="1_tree_수량산출서-1201_철거단위수량" xfId="1884" xr:uid="{00000000-0005-0000-0000-00002A1E0000}"/>
    <cellStyle name="1_tree_수량산출서-1201_철거수량" xfId="1885" xr:uid="{00000000-0005-0000-0000-00002B1E0000}"/>
    <cellStyle name="1_tree_수량산출서-1201_한수단위수량" xfId="1886" xr:uid="{00000000-0005-0000-0000-00002C1E0000}"/>
    <cellStyle name="1_tree_수량산출서-최종" xfId="1887" xr:uid="{00000000-0005-0000-0000-00002D1E0000}"/>
    <cellStyle name="1_tree_수원변경수량산출" xfId="1888" xr:uid="{00000000-0005-0000-0000-00002E1E0000}"/>
    <cellStyle name="1_tree_시설물단위수량" xfId="1889" xr:uid="{00000000-0005-0000-0000-00002F1E0000}"/>
    <cellStyle name="1_tree_시설물단위수량1" xfId="1890" xr:uid="{00000000-0005-0000-0000-0000301E0000}"/>
    <cellStyle name="1_tree_시설물단위수량1_시설물단위수량" xfId="1891" xr:uid="{00000000-0005-0000-0000-0000311E0000}"/>
    <cellStyle name="1_tree_쌍용" xfId="1892" xr:uid="{00000000-0005-0000-0000-0000321E0000}"/>
    <cellStyle name="1_tree_쌍용_NEW단위수량-주산" xfId="1893" xr:uid="{00000000-0005-0000-0000-0000331E0000}"/>
    <cellStyle name="1_tree_쌍용_남대천단위수량" xfId="1894" xr:uid="{00000000-0005-0000-0000-0000341E0000}"/>
    <cellStyle name="1_tree_쌍용_단위수량" xfId="1895" xr:uid="{00000000-0005-0000-0000-0000351E0000}"/>
    <cellStyle name="1_tree_쌍용_단위수량1" xfId="1896" xr:uid="{00000000-0005-0000-0000-0000361E0000}"/>
    <cellStyle name="1_tree_쌍용_단위수량15" xfId="1897" xr:uid="{00000000-0005-0000-0000-0000371E0000}"/>
    <cellStyle name="1_tree_쌍용_도곡단위수량" xfId="1898" xr:uid="{00000000-0005-0000-0000-0000381E0000}"/>
    <cellStyle name="1_tree_쌍용_수량산출서-11.25" xfId="1899" xr:uid="{00000000-0005-0000-0000-0000391E0000}"/>
    <cellStyle name="1_tree_쌍용_수량산출서-11.25_NEW단위수량-주산" xfId="1900" xr:uid="{00000000-0005-0000-0000-00003A1E0000}"/>
    <cellStyle name="1_tree_쌍용_수량산출서-11.25_남대천단위수량" xfId="1901" xr:uid="{00000000-0005-0000-0000-00003B1E0000}"/>
    <cellStyle name="1_tree_쌍용_수량산출서-11.25_단위수량" xfId="1902" xr:uid="{00000000-0005-0000-0000-00003C1E0000}"/>
    <cellStyle name="1_tree_쌍용_수량산출서-11.25_단위수량1" xfId="1903" xr:uid="{00000000-0005-0000-0000-00003D1E0000}"/>
    <cellStyle name="1_tree_쌍용_수량산출서-11.25_단위수량15" xfId="1904" xr:uid="{00000000-0005-0000-0000-00003E1E0000}"/>
    <cellStyle name="1_tree_쌍용_수량산출서-11.25_도곡단위수량" xfId="1905" xr:uid="{00000000-0005-0000-0000-00003F1E0000}"/>
    <cellStyle name="1_tree_쌍용_수량산출서-11.25_철거단위수량" xfId="1906" xr:uid="{00000000-0005-0000-0000-0000401E0000}"/>
    <cellStyle name="1_tree_쌍용_수량산출서-11.25_철거수량" xfId="1907" xr:uid="{00000000-0005-0000-0000-0000411E0000}"/>
    <cellStyle name="1_tree_쌍용_수량산출서-11.25_한수단위수량" xfId="1908" xr:uid="{00000000-0005-0000-0000-0000421E0000}"/>
    <cellStyle name="1_tree_쌍용_수량산출서-1201" xfId="1909" xr:uid="{00000000-0005-0000-0000-0000431E0000}"/>
    <cellStyle name="1_tree_쌍용_수량산출서-1201_NEW단위수량-주산" xfId="1910" xr:uid="{00000000-0005-0000-0000-0000441E0000}"/>
    <cellStyle name="1_tree_쌍용_수량산출서-1201_남대천단위수량" xfId="1911" xr:uid="{00000000-0005-0000-0000-0000451E0000}"/>
    <cellStyle name="1_tree_쌍용_수량산출서-1201_단위수량" xfId="1912" xr:uid="{00000000-0005-0000-0000-0000461E0000}"/>
    <cellStyle name="1_tree_쌍용_수량산출서-1201_단위수량1" xfId="1913" xr:uid="{00000000-0005-0000-0000-0000471E0000}"/>
    <cellStyle name="1_tree_쌍용_수량산출서-1201_단위수량15" xfId="1914" xr:uid="{00000000-0005-0000-0000-0000481E0000}"/>
    <cellStyle name="1_tree_쌍용_수량산출서-1201_도곡단위수량" xfId="1915" xr:uid="{00000000-0005-0000-0000-0000491E0000}"/>
    <cellStyle name="1_tree_쌍용_수량산출서-1201_철거단위수량" xfId="1916" xr:uid="{00000000-0005-0000-0000-00004A1E0000}"/>
    <cellStyle name="1_tree_쌍용_수량산출서-1201_철거수량" xfId="1917" xr:uid="{00000000-0005-0000-0000-00004B1E0000}"/>
    <cellStyle name="1_tree_쌍용_수량산출서-1201_한수단위수량" xfId="1918" xr:uid="{00000000-0005-0000-0000-00004C1E0000}"/>
    <cellStyle name="1_tree_쌍용_시설물단위수량" xfId="1919" xr:uid="{00000000-0005-0000-0000-00004D1E0000}"/>
    <cellStyle name="1_tree_쌍용_시설물단위수량1" xfId="1920" xr:uid="{00000000-0005-0000-0000-00004E1E0000}"/>
    <cellStyle name="1_tree_쌍용_시설물단위수량1_시설물단위수량" xfId="1921" xr:uid="{00000000-0005-0000-0000-00004F1E0000}"/>
    <cellStyle name="1_tree_쌍용_오창수량산출서" xfId="1922" xr:uid="{00000000-0005-0000-0000-0000501E0000}"/>
    <cellStyle name="1_tree_쌍용_오창수량산출서_NEW단위수량-주산" xfId="1923" xr:uid="{00000000-0005-0000-0000-0000511E0000}"/>
    <cellStyle name="1_tree_쌍용_오창수량산출서_남대천단위수량" xfId="1924" xr:uid="{00000000-0005-0000-0000-0000521E0000}"/>
    <cellStyle name="1_tree_쌍용_오창수량산출서_단위수량" xfId="1925" xr:uid="{00000000-0005-0000-0000-0000531E0000}"/>
    <cellStyle name="1_tree_쌍용_오창수량산출서_단위수량1" xfId="1926" xr:uid="{00000000-0005-0000-0000-0000541E0000}"/>
    <cellStyle name="1_tree_쌍용_오창수량산출서_단위수량15" xfId="1927" xr:uid="{00000000-0005-0000-0000-0000551E0000}"/>
    <cellStyle name="1_tree_쌍용_오창수량산출서_도곡단위수량" xfId="1928" xr:uid="{00000000-0005-0000-0000-0000561E0000}"/>
    <cellStyle name="1_tree_쌍용_오창수량산출서_수량산출서-11.25" xfId="1929" xr:uid="{00000000-0005-0000-0000-0000571E0000}"/>
    <cellStyle name="1_tree_쌍용_오창수량산출서_수량산출서-11.25_NEW단위수량-주산" xfId="1930" xr:uid="{00000000-0005-0000-0000-0000581E0000}"/>
    <cellStyle name="1_tree_쌍용_오창수량산출서_수량산출서-11.25_남대천단위수량" xfId="1931" xr:uid="{00000000-0005-0000-0000-0000591E0000}"/>
    <cellStyle name="1_tree_쌍용_오창수량산출서_수량산출서-11.25_단위수량" xfId="1932" xr:uid="{00000000-0005-0000-0000-00005A1E0000}"/>
    <cellStyle name="1_tree_쌍용_오창수량산출서_수량산출서-11.25_단위수량1" xfId="1933" xr:uid="{00000000-0005-0000-0000-00005B1E0000}"/>
    <cellStyle name="1_tree_쌍용_오창수량산출서_수량산출서-11.25_단위수량15" xfId="1934" xr:uid="{00000000-0005-0000-0000-00005C1E0000}"/>
    <cellStyle name="1_tree_쌍용_오창수량산출서_수량산출서-11.25_도곡단위수량" xfId="1935" xr:uid="{00000000-0005-0000-0000-00005D1E0000}"/>
    <cellStyle name="1_tree_쌍용_오창수량산출서_수량산출서-11.25_철거단위수량" xfId="1936" xr:uid="{00000000-0005-0000-0000-00005E1E0000}"/>
    <cellStyle name="1_tree_쌍용_오창수량산출서_수량산출서-11.25_철거수량" xfId="1937" xr:uid="{00000000-0005-0000-0000-00005F1E0000}"/>
    <cellStyle name="1_tree_쌍용_오창수량산출서_수량산출서-11.25_한수단위수량" xfId="1938" xr:uid="{00000000-0005-0000-0000-0000601E0000}"/>
    <cellStyle name="1_tree_쌍용_오창수량산출서_수량산출서-1201" xfId="1939" xr:uid="{00000000-0005-0000-0000-0000611E0000}"/>
    <cellStyle name="1_tree_쌍용_오창수량산출서_수량산출서-1201_NEW단위수량-주산" xfId="1940" xr:uid="{00000000-0005-0000-0000-0000621E0000}"/>
    <cellStyle name="1_tree_쌍용_오창수량산출서_수량산출서-1201_남대천단위수량" xfId="1941" xr:uid="{00000000-0005-0000-0000-0000631E0000}"/>
    <cellStyle name="1_tree_쌍용_오창수량산출서_수량산출서-1201_단위수량" xfId="1942" xr:uid="{00000000-0005-0000-0000-0000641E0000}"/>
    <cellStyle name="1_tree_쌍용_오창수량산출서_수량산출서-1201_단위수량1" xfId="1943" xr:uid="{00000000-0005-0000-0000-0000651E0000}"/>
    <cellStyle name="1_tree_쌍용_오창수량산출서_수량산출서-1201_단위수량15" xfId="1944" xr:uid="{00000000-0005-0000-0000-0000661E0000}"/>
    <cellStyle name="1_tree_쌍용_오창수량산출서_수량산출서-1201_도곡단위수량" xfId="1945" xr:uid="{00000000-0005-0000-0000-0000671E0000}"/>
    <cellStyle name="1_tree_쌍용_오창수량산출서_수량산출서-1201_철거단위수량" xfId="1946" xr:uid="{00000000-0005-0000-0000-0000681E0000}"/>
    <cellStyle name="1_tree_쌍용_오창수량산출서_수량산출서-1201_철거수량" xfId="1947" xr:uid="{00000000-0005-0000-0000-0000691E0000}"/>
    <cellStyle name="1_tree_쌍용_오창수량산출서_수량산출서-1201_한수단위수량" xfId="1948" xr:uid="{00000000-0005-0000-0000-00006A1E0000}"/>
    <cellStyle name="1_tree_쌍용_오창수량산출서_시설물단위수량" xfId="1949" xr:uid="{00000000-0005-0000-0000-00006B1E0000}"/>
    <cellStyle name="1_tree_쌍용_오창수량산출서_시설물단위수량1" xfId="1950" xr:uid="{00000000-0005-0000-0000-00006C1E0000}"/>
    <cellStyle name="1_tree_쌍용_오창수량산출서_시설물단위수량1_시설물단위수량" xfId="1951" xr:uid="{00000000-0005-0000-0000-00006D1E0000}"/>
    <cellStyle name="1_tree_쌍용_오창수량산출서_철거단위수량" xfId="1952" xr:uid="{00000000-0005-0000-0000-00006E1E0000}"/>
    <cellStyle name="1_tree_쌍용_오창수량산출서_철거수량" xfId="1953" xr:uid="{00000000-0005-0000-0000-00006F1E0000}"/>
    <cellStyle name="1_tree_쌍용_오창수량산출서_한수단위수량" xfId="1954" xr:uid="{00000000-0005-0000-0000-0000701E0000}"/>
    <cellStyle name="1_tree_쌍용_철거단위수량" xfId="1955" xr:uid="{00000000-0005-0000-0000-0000711E0000}"/>
    <cellStyle name="1_tree_쌍용_철거수량" xfId="1956" xr:uid="{00000000-0005-0000-0000-0000721E0000}"/>
    <cellStyle name="1_tree_쌍용_한수단위수량" xfId="1957" xr:uid="{00000000-0005-0000-0000-0000731E0000}"/>
    <cellStyle name="1_tree_안동수량산출" xfId="1958" xr:uid="{00000000-0005-0000-0000-0000741E0000}"/>
    <cellStyle name="1_tree_안동수량산출최종" xfId="1959" xr:uid="{00000000-0005-0000-0000-0000751E0000}"/>
    <cellStyle name="1_tree_오창수량산출서" xfId="1960" xr:uid="{00000000-0005-0000-0000-0000761E0000}"/>
    <cellStyle name="1_tree_오창수량산출서_NEW단위수량-주산" xfId="1961" xr:uid="{00000000-0005-0000-0000-0000771E0000}"/>
    <cellStyle name="1_tree_오창수량산출서_남대천단위수량" xfId="1962" xr:uid="{00000000-0005-0000-0000-0000781E0000}"/>
    <cellStyle name="1_tree_오창수량산출서_단위수량" xfId="1963" xr:uid="{00000000-0005-0000-0000-0000791E0000}"/>
    <cellStyle name="1_tree_오창수량산출서_단위수량1" xfId="1964" xr:uid="{00000000-0005-0000-0000-00007A1E0000}"/>
    <cellStyle name="1_tree_오창수량산출서_단위수량15" xfId="1965" xr:uid="{00000000-0005-0000-0000-00007B1E0000}"/>
    <cellStyle name="1_tree_오창수량산출서_도곡단위수량" xfId="1966" xr:uid="{00000000-0005-0000-0000-00007C1E0000}"/>
    <cellStyle name="1_tree_오창수량산출서_수량산출서-11.25" xfId="1967" xr:uid="{00000000-0005-0000-0000-00007D1E0000}"/>
    <cellStyle name="1_tree_오창수량산출서_수량산출서-11.25_NEW단위수량-주산" xfId="1968" xr:uid="{00000000-0005-0000-0000-00007E1E0000}"/>
    <cellStyle name="1_tree_오창수량산출서_수량산출서-11.25_남대천단위수량" xfId="1969" xr:uid="{00000000-0005-0000-0000-00007F1E0000}"/>
    <cellStyle name="1_tree_오창수량산출서_수량산출서-11.25_단위수량" xfId="1970" xr:uid="{00000000-0005-0000-0000-0000801E0000}"/>
    <cellStyle name="1_tree_오창수량산출서_수량산출서-11.25_단위수량1" xfId="1971" xr:uid="{00000000-0005-0000-0000-0000811E0000}"/>
    <cellStyle name="1_tree_오창수량산출서_수량산출서-11.25_단위수량15" xfId="1972" xr:uid="{00000000-0005-0000-0000-0000821E0000}"/>
    <cellStyle name="1_tree_오창수량산출서_수량산출서-11.25_도곡단위수량" xfId="1973" xr:uid="{00000000-0005-0000-0000-0000831E0000}"/>
    <cellStyle name="1_tree_오창수량산출서_수량산출서-11.25_철거단위수량" xfId="1974" xr:uid="{00000000-0005-0000-0000-0000841E0000}"/>
    <cellStyle name="1_tree_오창수량산출서_수량산출서-11.25_철거수량" xfId="1975" xr:uid="{00000000-0005-0000-0000-0000851E0000}"/>
    <cellStyle name="1_tree_오창수량산출서_수량산출서-11.25_한수단위수량" xfId="1976" xr:uid="{00000000-0005-0000-0000-0000861E0000}"/>
    <cellStyle name="1_tree_오창수량산출서_수량산출서-1201" xfId="1977" xr:uid="{00000000-0005-0000-0000-0000871E0000}"/>
    <cellStyle name="1_tree_오창수량산출서_수량산출서-1201_NEW단위수량-주산" xfId="1978" xr:uid="{00000000-0005-0000-0000-0000881E0000}"/>
    <cellStyle name="1_tree_오창수량산출서_수량산출서-1201_남대천단위수량" xfId="1979" xr:uid="{00000000-0005-0000-0000-0000891E0000}"/>
    <cellStyle name="1_tree_오창수량산출서_수량산출서-1201_단위수량" xfId="1980" xr:uid="{00000000-0005-0000-0000-00008A1E0000}"/>
    <cellStyle name="1_tree_오창수량산출서_수량산출서-1201_단위수량1" xfId="1981" xr:uid="{00000000-0005-0000-0000-00008B1E0000}"/>
    <cellStyle name="1_tree_오창수량산출서_수량산출서-1201_단위수량15" xfId="1982" xr:uid="{00000000-0005-0000-0000-00008C1E0000}"/>
    <cellStyle name="1_tree_오창수량산출서_수량산출서-1201_도곡단위수량" xfId="1983" xr:uid="{00000000-0005-0000-0000-00008D1E0000}"/>
    <cellStyle name="1_tree_오창수량산출서_수량산출서-1201_철거단위수량" xfId="1984" xr:uid="{00000000-0005-0000-0000-00008E1E0000}"/>
    <cellStyle name="1_tree_오창수량산출서_수량산출서-1201_철거수량" xfId="1985" xr:uid="{00000000-0005-0000-0000-00008F1E0000}"/>
    <cellStyle name="1_tree_오창수량산출서_수량산출서-1201_한수단위수량" xfId="1986" xr:uid="{00000000-0005-0000-0000-0000901E0000}"/>
    <cellStyle name="1_tree_오창수량산출서_시설물단위수량" xfId="1987" xr:uid="{00000000-0005-0000-0000-0000911E0000}"/>
    <cellStyle name="1_tree_오창수량산출서_시설물단위수량1" xfId="1988" xr:uid="{00000000-0005-0000-0000-0000921E0000}"/>
    <cellStyle name="1_tree_오창수량산출서_시설물단위수량1_시설물단위수량" xfId="1989" xr:uid="{00000000-0005-0000-0000-0000931E0000}"/>
    <cellStyle name="1_tree_오창수량산출서_철거단위수량" xfId="1990" xr:uid="{00000000-0005-0000-0000-0000941E0000}"/>
    <cellStyle name="1_tree_오창수량산출서_철거수량" xfId="1991" xr:uid="{00000000-0005-0000-0000-0000951E0000}"/>
    <cellStyle name="1_tree_오창수량산출서_한수단위수량" xfId="1992" xr:uid="{00000000-0005-0000-0000-0000961E0000}"/>
    <cellStyle name="1_tree_용평단위수량" xfId="1993" xr:uid="{00000000-0005-0000-0000-0000971E0000}"/>
    <cellStyle name="1_tree_운동장단위수량" xfId="1994" xr:uid="{00000000-0005-0000-0000-0000981E0000}"/>
    <cellStyle name="1_tree_은파단위수량" xfId="1995" xr:uid="{00000000-0005-0000-0000-0000991E0000}"/>
    <cellStyle name="1_tree_은파단위수량_NEW단위수량-주산" xfId="1996" xr:uid="{00000000-0005-0000-0000-00009A1E0000}"/>
    <cellStyle name="1_tree_은파단위수량_남대천단위수량" xfId="1997" xr:uid="{00000000-0005-0000-0000-00009B1E0000}"/>
    <cellStyle name="1_tree_은파단위수량_단위수량" xfId="1998" xr:uid="{00000000-0005-0000-0000-00009C1E0000}"/>
    <cellStyle name="1_tree_은파단위수량_단위수량1" xfId="1999" xr:uid="{00000000-0005-0000-0000-00009D1E0000}"/>
    <cellStyle name="1_tree_은파단위수량_단위수량15" xfId="2000" xr:uid="{00000000-0005-0000-0000-00009E1E0000}"/>
    <cellStyle name="1_tree_은파단위수량_도곡단위수량" xfId="2001" xr:uid="{00000000-0005-0000-0000-00009F1E0000}"/>
    <cellStyle name="1_tree_은파단위수량_수량산출서-11.25" xfId="2002" xr:uid="{00000000-0005-0000-0000-0000A01E0000}"/>
    <cellStyle name="1_tree_은파단위수량_수량산출서-11.25_NEW단위수량-주산" xfId="2003" xr:uid="{00000000-0005-0000-0000-0000A11E0000}"/>
    <cellStyle name="1_tree_은파단위수량_수량산출서-11.25_남대천단위수량" xfId="2004" xr:uid="{00000000-0005-0000-0000-0000A21E0000}"/>
    <cellStyle name="1_tree_은파단위수량_수량산출서-11.25_단위수량" xfId="2005" xr:uid="{00000000-0005-0000-0000-0000A31E0000}"/>
    <cellStyle name="1_tree_은파단위수량_수량산출서-11.25_단위수량1" xfId="2006" xr:uid="{00000000-0005-0000-0000-0000A41E0000}"/>
    <cellStyle name="1_tree_은파단위수량_수량산출서-11.25_단위수량15" xfId="2007" xr:uid="{00000000-0005-0000-0000-0000A51E0000}"/>
    <cellStyle name="1_tree_은파단위수량_수량산출서-11.25_도곡단위수량" xfId="2008" xr:uid="{00000000-0005-0000-0000-0000A61E0000}"/>
    <cellStyle name="1_tree_은파단위수량_수량산출서-11.25_철거단위수량" xfId="2009" xr:uid="{00000000-0005-0000-0000-0000A71E0000}"/>
    <cellStyle name="1_tree_은파단위수량_수량산출서-11.25_철거수량" xfId="2010" xr:uid="{00000000-0005-0000-0000-0000A81E0000}"/>
    <cellStyle name="1_tree_은파단위수량_수량산출서-11.25_한수단위수량" xfId="2011" xr:uid="{00000000-0005-0000-0000-0000A91E0000}"/>
    <cellStyle name="1_tree_은파단위수량_수량산출서-1201" xfId="2012" xr:uid="{00000000-0005-0000-0000-0000AA1E0000}"/>
    <cellStyle name="1_tree_은파단위수량_수량산출서-1201_NEW단위수량-주산" xfId="2013" xr:uid="{00000000-0005-0000-0000-0000AB1E0000}"/>
    <cellStyle name="1_tree_은파단위수량_수량산출서-1201_남대천단위수량" xfId="2014" xr:uid="{00000000-0005-0000-0000-0000AC1E0000}"/>
    <cellStyle name="1_tree_은파단위수량_수량산출서-1201_단위수량" xfId="2015" xr:uid="{00000000-0005-0000-0000-0000AD1E0000}"/>
    <cellStyle name="1_tree_은파단위수량_수량산출서-1201_단위수량1" xfId="2016" xr:uid="{00000000-0005-0000-0000-0000AE1E0000}"/>
    <cellStyle name="1_tree_은파단위수량_수량산출서-1201_단위수량15" xfId="2017" xr:uid="{00000000-0005-0000-0000-0000AF1E0000}"/>
    <cellStyle name="1_tree_은파단위수량_수량산출서-1201_도곡단위수량" xfId="2018" xr:uid="{00000000-0005-0000-0000-0000B01E0000}"/>
    <cellStyle name="1_tree_은파단위수량_수량산출서-1201_철거단위수량" xfId="2019" xr:uid="{00000000-0005-0000-0000-0000B11E0000}"/>
    <cellStyle name="1_tree_은파단위수량_수량산출서-1201_철거수량" xfId="2020" xr:uid="{00000000-0005-0000-0000-0000B21E0000}"/>
    <cellStyle name="1_tree_은파단위수량_수량산출서-1201_한수단위수량" xfId="2021" xr:uid="{00000000-0005-0000-0000-0000B31E0000}"/>
    <cellStyle name="1_tree_은파단위수량_시설물단위수량" xfId="2022" xr:uid="{00000000-0005-0000-0000-0000B41E0000}"/>
    <cellStyle name="1_tree_은파단위수량_시설물단위수량1" xfId="2023" xr:uid="{00000000-0005-0000-0000-0000B51E0000}"/>
    <cellStyle name="1_tree_은파단위수량_시설물단위수량1_시설물단위수량" xfId="2024" xr:uid="{00000000-0005-0000-0000-0000B61E0000}"/>
    <cellStyle name="1_tree_은파단위수량_오창수량산출서" xfId="2025" xr:uid="{00000000-0005-0000-0000-0000B71E0000}"/>
    <cellStyle name="1_tree_은파단위수량_오창수량산출서_NEW단위수량-주산" xfId="2026" xr:uid="{00000000-0005-0000-0000-0000B81E0000}"/>
    <cellStyle name="1_tree_은파단위수량_오창수량산출서_남대천단위수량" xfId="2027" xr:uid="{00000000-0005-0000-0000-0000B91E0000}"/>
    <cellStyle name="1_tree_은파단위수량_오창수량산출서_단위수량" xfId="2028" xr:uid="{00000000-0005-0000-0000-0000BA1E0000}"/>
    <cellStyle name="1_tree_은파단위수량_오창수량산출서_단위수량1" xfId="2029" xr:uid="{00000000-0005-0000-0000-0000BB1E0000}"/>
    <cellStyle name="1_tree_은파단위수량_오창수량산출서_단위수량15" xfId="2030" xr:uid="{00000000-0005-0000-0000-0000BC1E0000}"/>
    <cellStyle name="1_tree_은파단위수량_오창수량산출서_도곡단위수량" xfId="2031" xr:uid="{00000000-0005-0000-0000-0000BD1E0000}"/>
    <cellStyle name="1_tree_은파단위수량_오창수량산출서_수량산출서-11.25" xfId="2032" xr:uid="{00000000-0005-0000-0000-0000BE1E0000}"/>
    <cellStyle name="1_tree_은파단위수량_오창수량산출서_수량산출서-11.25_NEW단위수량-주산" xfId="2033" xr:uid="{00000000-0005-0000-0000-0000BF1E0000}"/>
    <cellStyle name="1_tree_은파단위수량_오창수량산출서_수량산출서-11.25_남대천단위수량" xfId="2034" xr:uid="{00000000-0005-0000-0000-0000C01E0000}"/>
    <cellStyle name="1_tree_은파단위수량_오창수량산출서_수량산출서-11.25_단위수량" xfId="2035" xr:uid="{00000000-0005-0000-0000-0000C11E0000}"/>
    <cellStyle name="1_tree_은파단위수량_오창수량산출서_수량산출서-11.25_단위수량1" xfId="2036" xr:uid="{00000000-0005-0000-0000-0000C21E0000}"/>
    <cellStyle name="1_tree_은파단위수량_오창수량산출서_수량산출서-11.25_단위수량15" xfId="2037" xr:uid="{00000000-0005-0000-0000-0000C31E0000}"/>
    <cellStyle name="1_tree_은파단위수량_오창수량산출서_수량산출서-11.25_도곡단위수량" xfId="2038" xr:uid="{00000000-0005-0000-0000-0000C41E0000}"/>
    <cellStyle name="1_tree_은파단위수량_오창수량산출서_수량산출서-11.25_철거단위수량" xfId="2039" xr:uid="{00000000-0005-0000-0000-0000C51E0000}"/>
    <cellStyle name="1_tree_은파단위수량_오창수량산출서_수량산출서-11.25_철거수량" xfId="2040" xr:uid="{00000000-0005-0000-0000-0000C61E0000}"/>
    <cellStyle name="1_tree_은파단위수량_오창수량산출서_수량산출서-11.25_한수단위수량" xfId="2041" xr:uid="{00000000-0005-0000-0000-0000C71E0000}"/>
    <cellStyle name="1_tree_은파단위수량_오창수량산출서_수량산출서-1201" xfId="2042" xr:uid="{00000000-0005-0000-0000-0000C81E0000}"/>
    <cellStyle name="1_tree_은파단위수량_오창수량산출서_수량산출서-1201_NEW단위수량-주산" xfId="2043" xr:uid="{00000000-0005-0000-0000-0000C91E0000}"/>
    <cellStyle name="1_tree_은파단위수량_오창수량산출서_수량산출서-1201_남대천단위수량" xfId="2044" xr:uid="{00000000-0005-0000-0000-0000CA1E0000}"/>
    <cellStyle name="1_tree_은파단위수량_오창수량산출서_수량산출서-1201_단위수량" xfId="2045" xr:uid="{00000000-0005-0000-0000-0000CB1E0000}"/>
    <cellStyle name="1_tree_은파단위수량_오창수량산출서_수량산출서-1201_단위수량1" xfId="2046" xr:uid="{00000000-0005-0000-0000-0000CC1E0000}"/>
    <cellStyle name="1_tree_은파단위수량_오창수량산출서_수량산출서-1201_단위수량15" xfId="2047" xr:uid="{00000000-0005-0000-0000-0000CD1E0000}"/>
    <cellStyle name="1_tree_은파단위수량_오창수량산출서_수량산출서-1201_도곡단위수량" xfId="2048" xr:uid="{00000000-0005-0000-0000-0000CE1E0000}"/>
    <cellStyle name="1_tree_은파단위수량_오창수량산출서_수량산출서-1201_철거단위수량" xfId="2049" xr:uid="{00000000-0005-0000-0000-0000CF1E0000}"/>
    <cellStyle name="1_tree_은파단위수량_오창수량산출서_수량산출서-1201_철거수량" xfId="2050" xr:uid="{00000000-0005-0000-0000-0000D01E0000}"/>
    <cellStyle name="1_tree_은파단위수량_오창수량산출서_수량산출서-1201_한수단위수량" xfId="2051" xr:uid="{00000000-0005-0000-0000-0000D11E0000}"/>
    <cellStyle name="1_tree_은파단위수량_오창수량산출서_시설물단위수량" xfId="2052" xr:uid="{00000000-0005-0000-0000-0000D21E0000}"/>
    <cellStyle name="1_tree_은파단위수량_오창수량산출서_시설물단위수량1" xfId="2053" xr:uid="{00000000-0005-0000-0000-0000D31E0000}"/>
    <cellStyle name="1_tree_은파단위수량_오창수량산출서_시설물단위수량1_시설물단위수량" xfId="2054" xr:uid="{00000000-0005-0000-0000-0000D41E0000}"/>
    <cellStyle name="1_tree_은파단위수량_오창수량산출서_철거단위수량" xfId="2055" xr:uid="{00000000-0005-0000-0000-0000D51E0000}"/>
    <cellStyle name="1_tree_은파단위수량_오창수량산출서_철거수량" xfId="2056" xr:uid="{00000000-0005-0000-0000-0000D61E0000}"/>
    <cellStyle name="1_tree_은파단위수량_오창수량산출서_한수단위수량" xfId="2057" xr:uid="{00000000-0005-0000-0000-0000D71E0000}"/>
    <cellStyle name="1_tree_은파단위수량_용평단위수량" xfId="2058" xr:uid="{00000000-0005-0000-0000-0000D81E0000}"/>
    <cellStyle name="1_tree_은파단위수량_철거단위수량" xfId="2059" xr:uid="{00000000-0005-0000-0000-0000D91E0000}"/>
    <cellStyle name="1_tree_은파단위수량_철거수량" xfId="2060" xr:uid="{00000000-0005-0000-0000-0000DA1E0000}"/>
    <cellStyle name="1_tree_은파단위수량_한수단위수량" xfId="2061" xr:uid="{00000000-0005-0000-0000-0000DB1E0000}"/>
    <cellStyle name="1_tree_조경포장,관로시설" xfId="2062" xr:uid="{00000000-0005-0000-0000-0000DC1E0000}"/>
    <cellStyle name="1_tree_조경포장,관로시설_NEW단위수량-주산" xfId="2063" xr:uid="{00000000-0005-0000-0000-0000DD1E0000}"/>
    <cellStyle name="1_tree_조경포장,관로시설_남대천단위수량" xfId="2064" xr:uid="{00000000-0005-0000-0000-0000DE1E0000}"/>
    <cellStyle name="1_tree_조경포장,관로시설_단위수량" xfId="2065" xr:uid="{00000000-0005-0000-0000-0000DF1E0000}"/>
    <cellStyle name="1_tree_조경포장,관로시설_단위수량1" xfId="2066" xr:uid="{00000000-0005-0000-0000-0000E01E0000}"/>
    <cellStyle name="1_tree_조경포장,관로시설_단위수량15" xfId="2067" xr:uid="{00000000-0005-0000-0000-0000E11E0000}"/>
    <cellStyle name="1_tree_조경포장,관로시설_도곡단위수량" xfId="2068" xr:uid="{00000000-0005-0000-0000-0000E21E0000}"/>
    <cellStyle name="1_tree_조경포장,관로시설_수량산출서-11.25" xfId="2069" xr:uid="{00000000-0005-0000-0000-0000E31E0000}"/>
    <cellStyle name="1_tree_조경포장,관로시설_수량산출서-11.25_NEW단위수량-주산" xfId="2070" xr:uid="{00000000-0005-0000-0000-0000E41E0000}"/>
    <cellStyle name="1_tree_조경포장,관로시설_수량산출서-11.25_남대천단위수량" xfId="2071" xr:uid="{00000000-0005-0000-0000-0000E51E0000}"/>
    <cellStyle name="1_tree_조경포장,관로시설_수량산출서-11.25_단위수량" xfId="2072" xr:uid="{00000000-0005-0000-0000-0000E61E0000}"/>
    <cellStyle name="1_tree_조경포장,관로시설_수량산출서-11.25_단위수량1" xfId="2073" xr:uid="{00000000-0005-0000-0000-0000E71E0000}"/>
    <cellStyle name="1_tree_조경포장,관로시설_수량산출서-11.25_단위수량15" xfId="2074" xr:uid="{00000000-0005-0000-0000-0000E81E0000}"/>
    <cellStyle name="1_tree_조경포장,관로시설_수량산출서-11.25_도곡단위수량" xfId="2075" xr:uid="{00000000-0005-0000-0000-0000E91E0000}"/>
    <cellStyle name="1_tree_조경포장,관로시설_수량산출서-11.25_철거단위수량" xfId="2076" xr:uid="{00000000-0005-0000-0000-0000EA1E0000}"/>
    <cellStyle name="1_tree_조경포장,관로시설_수량산출서-11.25_철거수량" xfId="2077" xr:uid="{00000000-0005-0000-0000-0000EB1E0000}"/>
    <cellStyle name="1_tree_조경포장,관로시설_수량산출서-11.25_한수단위수량" xfId="2078" xr:uid="{00000000-0005-0000-0000-0000EC1E0000}"/>
    <cellStyle name="1_tree_조경포장,관로시설_수량산출서-1201" xfId="2079" xr:uid="{00000000-0005-0000-0000-0000ED1E0000}"/>
    <cellStyle name="1_tree_조경포장,관로시설_수량산출서-1201_NEW단위수량-주산" xfId="2080" xr:uid="{00000000-0005-0000-0000-0000EE1E0000}"/>
    <cellStyle name="1_tree_조경포장,관로시설_수량산출서-1201_남대천단위수량" xfId="2081" xr:uid="{00000000-0005-0000-0000-0000EF1E0000}"/>
    <cellStyle name="1_tree_조경포장,관로시설_수량산출서-1201_단위수량" xfId="2082" xr:uid="{00000000-0005-0000-0000-0000F01E0000}"/>
    <cellStyle name="1_tree_조경포장,관로시설_수량산출서-1201_단위수량1" xfId="2083" xr:uid="{00000000-0005-0000-0000-0000F11E0000}"/>
    <cellStyle name="1_tree_조경포장,관로시설_수량산출서-1201_단위수량15" xfId="2084" xr:uid="{00000000-0005-0000-0000-0000F21E0000}"/>
    <cellStyle name="1_tree_조경포장,관로시설_수량산출서-1201_도곡단위수량" xfId="2085" xr:uid="{00000000-0005-0000-0000-0000F31E0000}"/>
    <cellStyle name="1_tree_조경포장,관로시설_수량산출서-1201_철거단위수량" xfId="2086" xr:uid="{00000000-0005-0000-0000-0000F41E0000}"/>
    <cellStyle name="1_tree_조경포장,관로시설_수량산출서-1201_철거수량" xfId="2087" xr:uid="{00000000-0005-0000-0000-0000F51E0000}"/>
    <cellStyle name="1_tree_조경포장,관로시설_수량산출서-1201_한수단위수량" xfId="2088" xr:uid="{00000000-0005-0000-0000-0000F61E0000}"/>
    <cellStyle name="1_tree_조경포장,관로시설_시설물단위수량" xfId="2089" xr:uid="{00000000-0005-0000-0000-0000F71E0000}"/>
    <cellStyle name="1_tree_조경포장,관로시설_시설물단위수량1" xfId="2090" xr:uid="{00000000-0005-0000-0000-0000F81E0000}"/>
    <cellStyle name="1_tree_조경포장,관로시설_시설물단위수량1_시설물단위수량" xfId="2091" xr:uid="{00000000-0005-0000-0000-0000F91E0000}"/>
    <cellStyle name="1_tree_조경포장,관로시설_오창수량산출서" xfId="2092" xr:uid="{00000000-0005-0000-0000-0000FA1E0000}"/>
    <cellStyle name="1_tree_조경포장,관로시설_오창수량산출서_NEW단위수량-주산" xfId="2093" xr:uid="{00000000-0005-0000-0000-0000FB1E0000}"/>
    <cellStyle name="1_tree_조경포장,관로시설_오창수량산출서_남대천단위수량" xfId="2094" xr:uid="{00000000-0005-0000-0000-0000FC1E0000}"/>
    <cellStyle name="1_tree_조경포장,관로시설_오창수량산출서_단위수량" xfId="2095" xr:uid="{00000000-0005-0000-0000-0000FD1E0000}"/>
    <cellStyle name="1_tree_조경포장,관로시설_오창수량산출서_단위수량1" xfId="2096" xr:uid="{00000000-0005-0000-0000-0000FE1E0000}"/>
    <cellStyle name="1_tree_조경포장,관로시설_오창수량산출서_단위수량15" xfId="2097" xr:uid="{00000000-0005-0000-0000-0000FF1E0000}"/>
    <cellStyle name="1_tree_조경포장,관로시설_오창수량산출서_도곡단위수량" xfId="2098" xr:uid="{00000000-0005-0000-0000-0000001F0000}"/>
    <cellStyle name="1_tree_조경포장,관로시설_오창수량산출서_수량산출서-11.25" xfId="2099" xr:uid="{00000000-0005-0000-0000-0000011F0000}"/>
    <cellStyle name="1_tree_조경포장,관로시설_오창수량산출서_수량산출서-11.25_NEW단위수량-주산" xfId="2100" xr:uid="{00000000-0005-0000-0000-0000021F0000}"/>
    <cellStyle name="1_tree_조경포장,관로시설_오창수량산출서_수량산출서-11.25_남대천단위수량" xfId="2101" xr:uid="{00000000-0005-0000-0000-0000031F0000}"/>
    <cellStyle name="1_tree_조경포장,관로시설_오창수량산출서_수량산출서-11.25_단위수량" xfId="2102" xr:uid="{00000000-0005-0000-0000-0000041F0000}"/>
    <cellStyle name="1_tree_조경포장,관로시설_오창수량산출서_수량산출서-11.25_단위수량1" xfId="2103" xr:uid="{00000000-0005-0000-0000-0000051F0000}"/>
    <cellStyle name="1_tree_조경포장,관로시설_오창수량산출서_수량산출서-11.25_단위수량15" xfId="2104" xr:uid="{00000000-0005-0000-0000-0000061F0000}"/>
    <cellStyle name="1_tree_조경포장,관로시설_오창수량산출서_수량산출서-11.25_도곡단위수량" xfId="2105" xr:uid="{00000000-0005-0000-0000-0000071F0000}"/>
    <cellStyle name="1_tree_조경포장,관로시설_오창수량산출서_수량산출서-11.25_철거단위수량" xfId="2106" xr:uid="{00000000-0005-0000-0000-0000081F0000}"/>
    <cellStyle name="1_tree_조경포장,관로시설_오창수량산출서_수량산출서-11.25_철거수량" xfId="2107" xr:uid="{00000000-0005-0000-0000-0000091F0000}"/>
    <cellStyle name="1_tree_조경포장,관로시설_오창수량산출서_수량산출서-11.25_한수단위수량" xfId="2108" xr:uid="{00000000-0005-0000-0000-00000A1F0000}"/>
    <cellStyle name="1_tree_조경포장,관로시설_오창수량산출서_수량산출서-1201" xfId="2109" xr:uid="{00000000-0005-0000-0000-00000B1F0000}"/>
    <cellStyle name="1_tree_조경포장,관로시설_오창수량산출서_수량산출서-1201_NEW단위수량-주산" xfId="2110" xr:uid="{00000000-0005-0000-0000-00000C1F0000}"/>
    <cellStyle name="1_tree_조경포장,관로시설_오창수량산출서_수량산출서-1201_남대천단위수량" xfId="2111" xr:uid="{00000000-0005-0000-0000-00000D1F0000}"/>
    <cellStyle name="1_tree_조경포장,관로시설_오창수량산출서_수량산출서-1201_단위수량" xfId="2112" xr:uid="{00000000-0005-0000-0000-00000E1F0000}"/>
    <cellStyle name="1_tree_조경포장,관로시설_오창수량산출서_수량산출서-1201_단위수량1" xfId="2113" xr:uid="{00000000-0005-0000-0000-00000F1F0000}"/>
    <cellStyle name="1_tree_조경포장,관로시설_오창수량산출서_수량산출서-1201_단위수량15" xfId="2114" xr:uid="{00000000-0005-0000-0000-0000101F0000}"/>
    <cellStyle name="1_tree_조경포장,관로시설_오창수량산출서_수량산출서-1201_도곡단위수량" xfId="2115" xr:uid="{00000000-0005-0000-0000-0000111F0000}"/>
    <cellStyle name="1_tree_조경포장,관로시설_오창수량산출서_수량산출서-1201_철거단위수량" xfId="2116" xr:uid="{00000000-0005-0000-0000-0000121F0000}"/>
    <cellStyle name="1_tree_조경포장,관로시설_오창수량산출서_수량산출서-1201_철거수량" xfId="2117" xr:uid="{00000000-0005-0000-0000-0000131F0000}"/>
    <cellStyle name="1_tree_조경포장,관로시설_오창수량산출서_수량산출서-1201_한수단위수량" xfId="2118" xr:uid="{00000000-0005-0000-0000-0000141F0000}"/>
    <cellStyle name="1_tree_조경포장,관로시설_오창수량산출서_시설물단위수량" xfId="2119" xr:uid="{00000000-0005-0000-0000-0000151F0000}"/>
    <cellStyle name="1_tree_조경포장,관로시설_오창수량산출서_시설물단위수량1" xfId="2120" xr:uid="{00000000-0005-0000-0000-0000161F0000}"/>
    <cellStyle name="1_tree_조경포장,관로시설_오창수량산출서_시설물단위수량1_시설물단위수량" xfId="2121" xr:uid="{00000000-0005-0000-0000-0000171F0000}"/>
    <cellStyle name="1_tree_조경포장,관로시설_오창수량산출서_철거단위수량" xfId="2122" xr:uid="{00000000-0005-0000-0000-0000181F0000}"/>
    <cellStyle name="1_tree_조경포장,관로시설_오창수량산출서_철거수량" xfId="2123" xr:uid="{00000000-0005-0000-0000-0000191F0000}"/>
    <cellStyle name="1_tree_조경포장,관로시설_오창수량산출서_한수단위수량" xfId="2124" xr:uid="{00000000-0005-0000-0000-00001A1F0000}"/>
    <cellStyle name="1_tree_조경포장,관로시설_철거단위수량" xfId="2125" xr:uid="{00000000-0005-0000-0000-00001B1F0000}"/>
    <cellStyle name="1_tree_조경포장,관로시설_철거수량" xfId="2126" xr:uid="{00000000-0005-0000-0000-00001C1F0000}"/>
    <cellStyle name="1_tree_조경포장,관로시설_한수단위수량" xfId="2127" xr:uid="{00000000-0005-0000-0000-00001D1F0000}"/>
    <cellStyle name="1_tree_철거단위수량" xfId="2128" xr:uid="{00000000-0005-0000-0000-00001E1F0000}"/>
    <cellStyle name="1_tree_철거수량" xfId="2129" xr:uid="{00000000-0005-0000-0000-00001F1F0000}"/>
    <cellStyle name="1_tree_총괄" xfId="2130" xr:uid="{00000000-0005-0000-0000-0000201F0000}"/>
    <cellStyle name="1_tree_충남대단위수량" xfId="2131" xr:uid="{00000000-0005-0000-0000-0000211F0000}"/>
    <cellStyle name="1_tree_터미널1" xfId="2132" xr:uid="{00000000-0005-0000-0000-0000221F0000}"/>
    <cellStyle name="1_tree_터미널1_1" xfId="2133" xr:uid="{00000000-0005-0000-0000-0000231F0000}"/>
    <cellStyle name="1_tree_한수단위수량" xfId="2134" xr:uid="{00000000-0005-0000-0000-0000241F0000}"/>
    <cellStyle name="1_tree_한풍집계" xfId="2135" xr:uid="{00000000-0005-0000-0000-0000251F0000}"/>
    <cellStyle name="1_tree_한풍집계_터미널1" xfId="2136" xr:uid="{00000000-0005-0000-0000-0000261F0000}"/>
    <cellStyle name="1_tree_한풍집계_터미널1_1" xfId="2137" xr:uid="{00000000-0005-0000-0000-0000271F0000}"/>
    <cellStyle name="1_tree_휴게시설" xfId="2138" xr:uid="{00000000-0005-0000-0000-0000281F0000}"/>
    <cellStyle name="1_tree_휴게시설_NEW단위수량-주산" xfId="2139" xr:uid="{00000000-0005-0000-0000-0000291F0000}"/>
    <cellStyle name="1_tree_휴게시설_남대천단위수량" xfId="2140" xr:uid="{00000000-0005-0000-0000-00002A1F0000}"/>
    <cellStyle name="1_tree_휴게시설_단위수량" xfId="2141" xr:uid="{00000000-0005-0000-0000-00002B1F0000}"/>
    <cellStyle name="1_tree_휴게시설_단위수량1" xfId="2142" xr:uid="{00000000-0005-0000-0000-00002C1F0000}"/>
    <cellStyle name="1_tree_휴게시설_단위수량15" xfId="2143" xr:uid="{00000000-0005-0000-0000-00002D1F0000}"/>
    <cellStyle name="1_tree_휴게시설_도곡단위수량" xfId="2144" xr:uid="{00000000-0005-0000-0000-00002E1F0000}"/>
    <cellStyle name="1_tree_휴게시설_수량산출서-11.25" xfId="2145" xr:uid="{00000000-0005-0000-0000-00002F1F0000}"/>
    <cellStyle name="1_tree_휴게시설_수량산출서-11.25_NEW단위수량-주산" xfId="2146" xr:uid="{00000000-0005-0000-0000-0000301F0000}"/>
    <cellStyle name="1_tree_휴게시설_수량산출서-11.25_남대천단위수량" xfId="2147" xr:uid="{00000000-0005-0000-0000-0000311F0000}"/>
    <cellStyle name="1_tree_휴게시설_수량산출서-11.25_단위수량" xfId="2148" xr:uid="{00000000-0005-0000-0000-0000321F0000}"/>
    <cellStyle name="1_tree_휴게시설_수량산출서-11.25_단위수량1" xfId="2149" xr:uid="{00000000-0005-0000-0000-0000331F0000}"/>
    <cellStyle name="1_tree_휴게시설_수량산출서-11.25_단위수량15" xfId="2150" xr:uid="{00000000-0005-0000-0000-0000341F0000}"/>
    <cellStyle name="1_tree_휴게시설_수량산출서-11.25_도곡단위수량" xfId="2151" xr:uid="{00000000-0005-0000-0000-0000351F0000}"/>
    <cellStyle name="1_tree_휴게시설_수량산출서-11.25_철거단위수량" xfId="2152" xr:uid="{00000000-0005-0000-0000-0000361F0000}"/>
    <cellStyle name="1_tree_휴게시설_수량산출서-11.25_철거수량" xfId="2153" xr:uid="{00000000-0005-0000-0000-0000371F0000}"/>
    <cellStyle name="1_tree_휴게시설_수량산출서-11.25_한수단위수량" xfId="2154" xr:uid="{00000000-0005-0000-0000-0000381F0000}"/>
    <cellStyle name="1_tree_휴게시설_수량산출서-1201" xfId="2155" xr:uid="{00000000-0005-0000-0000-0000391F0000}"/>
    <cellStyle name="1_tree_휴게시설_수량산출서-1201_NEW단위수량-주산" xfId="2156" xr:uid="{00000000-0005-0000-0000-00003A1F0000}"/>
    <cellStyle name="1_tree_휴게시설_수량산출서-1201_남대천단위수량" xfId="2157" xr:uid="{00000000-0005-0000-0000-00003B1F0000}"/>
    <cellStyle name="1_tree_휴게시설_수량산출서-1201_단위수량" xfId="2158" xr:uid="{00000000-0005-0000-0000-00003C1F0000}"/>
    <cellStyle name="1_tree_휴게시설_수량산출서-1201_단위수량1" xfId="2159" xr:uid="{00000000-0005-0000-0000-00003D1F0000}"/>
    <cellStyle name="1_tree_휴게시설_수량산출서-1201_단위수량15" xfId="2160" xr:uid="{00000000-0005-0000-0000-00003E1F0000}"/>
    <cellStyle name="1_tree_휴게시설_수량산출서-1201_도곡단위수량" xfId="2161" xr:uid="{00000000-0005-0000-0000-00003F1F0000}"/>
    <cellStyle name="1_tree_휴게시설_수량산출서-1201_철거단위수량" xfId="2162" xr:uid="{00000000-0005-0000-0000-0000401F0000}"/>
    <cellStyle name="1_tree_휴게시설_수량산출서-1201_철거수량" xfId="2163" xr:uid="{00000000-0005-0000-0000-0000411F0000}"/>
    <cellStyle name="1_tree_휴게시설_수량산출서-1201_한수단위수량" xfId="2164" xr:uid="{00000000-0005-0000-0000-0000421F0000}"/>
    <cellStyle name="1_tree_휴게시설_시설물단위수량" xfId="2165" xr:uid="{00000000-0005-0000-0000-0000431F0000}"/>
    <cellStyle name="1_tree_휴게시설_시설물단위수량1" xfId="2166" xr:uid="{00000000-0005-0000-0000-0000441F0000}"/>
    <cellStyle name="1_tree_휴게시설_시설물단위수량1_시설물단위수량" xfId="2167" xr:uid="{00000000-0005-0000-0000-0000451F0000}"/>
    <cellStyle name="1_tree_휴게시설_오창수량산출서" xfId="2168" xr:uid="{00000000-0005-0000-0000-0000461F0000}"/>
    <cellStyle name="1_tree_휴게시설_오창수량산출서_NEW단위수량-주산" xfId="2169" xr:uid="{00000000-0005-0000-0000-0000471F0000}"/>
    <cellStyle name="1_tree_휴게시설_오창수량산출서_남대천단위수량" xfId="2170" xr:uid="{00000000-0005-0000-0000-0000481F0000}"/>
    <cellStyle name="1_tree_휴게시설_오창수량산출서_단위수량" xfId="2171" xr:uid="{00000000-0005-0000-0000-0000491F0000}"/>
    <cellStyle name="1_tree_휴게시설_오창수량산출서_단위수량1" xfId="2172" xr:uid="{00000000-0005-0000-0000-00004A1F0000}"/>
    <cellStyle name="1_tree_휴게시설_오창수량산출서_단위수량15" xfId="2173" xr:uid="{00000000-0005-0000-0000-00004B1F0000}"/>
    <cellStyle name="1_tree_휴게시설_오창수량산출서_도곡단위수량" xfId="2174" xr:uid="{00000000-0005-0000-0000-00004C1F0000}"/>
    <cellStyle name="1_tree_휴게시설_오창수량산출서_수량산출서-11.25" xfId="2175" xr:uid="{00000000-0005-0000-0000-00004D1F0000}"/>
    <cellStyle name="1_tree_휴게시설_오창수량산출서_수량산출서-11.25_NEW단위수량-주산" xfId="2176" xr:uid="{00000000-0005-0000-0000-00004E1F0000}"/>
    <cellStyle name="1_tree_휴게시설_오창수량산출서_수량산출서-11.25_남대천단위수량" xfId="2177" xr:uid="{00000000-0005-0000-0000-00004F1F0000}"/>
    <cellStyle name="1_tree_휴게시설_오창수량산출서_수량산출서-11.25_단위수량" xfId="2178" xr:uid="{00000000-0005-0000-0000-0000501F0000}"/>
    <cellStyle name="1_tree_휴게시설_오창수량산출서_수량산출서-11.25_단위수량1" xfId="2179" xr:uid="{00000000-0005-0000-0000-0000511F0000}"/>
    <cellStyle name="1_tree_휴게시설_오창수량산출서_수량산출서-11.25_단위수량15" xfId="2180" xr:uid="{00000000-0005-0000-0000-0000521F0000}"/>
    <cellStyle name="1_tree_휴게시설_오창수량산출서_수량산출서-11.25_도곡단위수량" xfId="2181" xr:uid="{00000000-0005-0000-0000-0000531F0000}"/>
    <cellStyle name="1_tree_휴게시설_오창수량산출서_수량산출서-11.25_철거단위수량" xfId="2182" xr:uid="{00000000-0005-0000-0000-0000541F0000}"/>
    <cellStyle name="1_tree_휴게시설_오창수량산출서_수량산출서-11.25_철거수량" xfId="2183" xr:uid="{00000000-0005-0000-0000-0000551F0000}"/>
    <cellStyle name="1_tree_휴게시설_오창수량산출서_수량산출서-11.25_한수단위수량" xfId="2184" xr:uid="{00000000-0005-0000-0000-0000561F0000}"/>
    <cellStyle name="1_tree_휴게시설_오창수량산출서_수량산출서-1201" xfId="2185" xr:uid="{00000000-0005-0000-0000-0000571F0000}"/>
    <cellStyle name="1_tree_휴게시설_오창수량산출서_수량산출서-1201_NEW단위수량-주산" xfId="2186" xr:uid="{00000000-0005-0000-0000-0000581F0000}"/>
    <cellStyle name="1_tree_휴게시설_오창수량산출서_수량산출서-1201_남대천단위수량" xfId="2187" xr:uid="{00000000-0005-0000-0000-0000591F0000}"/>
    <cellStyle name="1_tree_휴게시설_오창수량산출서_수량산출서-1201_단위수량" xfId="2188" xr:uid="{00000000-0005-0000-0000-00005A1F0000}"/>
    <cellStyle name="1_tree_휴게시설_오창수량산출서_수량산출서-1201_단위수량1" xfId="2189" xr:uid="{00000000-0005-0000-0000-00005B1F0000}"/>
    <cellStyle name="1_tree_휴게시설_오창수량산출서_수량산출서-1201_단위수량15" xfId="2190" xr:uid="{00000000-0005-0000-0000-00005C1F0000}"/>
    <cellStyle name="1_tree_휴게시설_오창수량산출서_수량산출서-1201_도곡단위수량" xfId="2191" xr:uid="{00000000-0005-0000-0000-00005D1F0000}"/>
    <cellStyle name="1_tree_휴게시설_오창수량산출서_수량산출서-1201_철거단위수량" xfId="2192" xr:uid="{00000000-0005-0000-0000-00005E1F0000}"/>
    <cellStyle name="1_tree_휴게시설_오창수량산출서_수량산출서-1201_철거수량" xfId="2193" xr:uid="{00000000-0005-0000-0000-00005F1F0000}"/>
    <cellStyle name="1_tree_휴게시설_오창수량산출서_수량산출서-1201_한수단위수량" xfId="2194" xr:uid="{00000000-0005-0000-0000-0000601F0000}"/>
    <cellStyle name="1_tree_휴게시설_오창수량산출서_시설물단위수량" xfId="2195" xr:uid="{00000000-0005-0000-0000-0000611F0000}"/>
    <cellStyle name="1_tree_휴게시설_오창수량산출서_시설물단위수량1" xfId="2196" xr:uid="{00000000-0005-0000-0000-0000621F0000}"/>
    <cellStyle name="1_tree_휴게시설_오창수량산출서_시설물단위수량1_시설물단위수량" xfId="2197" xr:uid="{00000000-0005-0000-0000-0000631F0000}"/>
    <cellStyle name="1_tree_휴게시설_오창수량산출서_철거단위수량" xfId="2198" xr:uid="{00000000-0005-0000-0000-0000641F0000}"/>
    <cellStyle name="1_tree_휴게시설_오창수량산출서_철거수량" xfId="2199" xr:uid="{00000000-0005-0000-0000-0000651F0000}"/>
    <cellStyle name="1_tree_휴게시설_오창수량산출서_한수단위수량" xfId="2200" xr:uid="{00000000-0005-0000-0000-0000661F0000}"/>
    <cellStyle name="1_tree_휴게시설_철거단위수량" xfId="2201" xr:uid="{00000000-0005-0000-0000-0000671F0000}"/>
    <cellStyle name="1_tree_휴게시설_철거수량" xfId="2202" xr:uid="{00000000-0005-0000-0000-0000681F0000}"/>
    <cellStyle name="1_tree_휴게시설_한수단위수량" xfId="2203" xr:uid="{00000000-0005-0000-0000-0000691F0000}"/>
    <cellStyle name="1_단가조사표" xfId="8232" xr:uid="{00000000-0005-0000-0000-00006A1F0000}"/>
    <cellStyle name="1_단가조사표_1011소각" xfId="8233" xr:uid="{00000000-0005-0000-0000-00006B1F0000}"/>
    <cellStyle name="1_단가조사표_1113교~1" xfId="8234" xr:uid="{00000000-0005-0000-0000-00006C1F0000}"/>
    <cellStyle name="1_단가조사표_121내역" xfId="8235" xr:uid="{00000000-0005-0000-0000-00006D1F0000}"/>
    <cellStyle name="1_단가조사표_객토량" xfId="8236" xr:uid="{00000000-0005-0000-0000-00006E1F0000}"/>
    <cellStyle name="1_단가조사표_교통센~1" xfId="8237" xr:uid="{00000000-0005-0000-0000-00006F1F0000}"/>
    <cellStyle name="1_단가조사표_교통센터412" xfId="8238" xr:uid="{00000000-0005-0000-0000-0000701F0000}"/>
    <cellStyle name="1_단가조사표_교통수" xfId="8239" xr:uid="{00000000-0005-0000-0000-0000711F0000}"/>
    <cellStyle name="1_단가조사표_교통수량산출서" xfId="8240" xr:uid="{00000000-0005-0000-0000-0000721F0000}"/>
    <cellStyle name="1_단가조사표_구조물대가 (2)" xfId="8241" xr:uid="{00000000-0005-0000-0000-0000731F0000}"/>
    <cellStyle name="1_단가조사표_내역서 (2)" xfId="8242" xr:uid="{00000000-0005-0000-0000-0000741F0000}"/>
    <cellStyle name="1_단가조사표_대전관저지구" xfId="8243" xr:uid="{00000000-0005-0000-0000-0000751F0000}"/>
    <cellStyle name="1_단가조사표_동측지~1" xfId="8244" xr:uid="{00000000-0005-0000-0000-0000761F0000}"/>
    <cellStyle name="1_단가조사표_동측지원422" xfId="8245" xr:uid="{00000000-0005-0000-0000-0000771F0000}"/>
    <cellStyle name="1_단가조사표_동측지원512" xfId="8246" xr:uid="{00000000-0005-0000-0000-0000781F0000}"/>
    <cellStyle name="1_단가조사표_동측지원524" xfId="8247" xr:uid="{00000000-0005-0000-0000-0000791F0000}"/>
    <cellStyle name="1_단가조사표_부대422" xfId="8248" xr:uid="{00000000-0005-0000-0000-00007A1F0000}"/>
    <cellStyle name="1_단가조사표_부대시설" xfId="8249" xr:uid="{00000000-0005-0000-0000-00007B1F0000}"/>
    <cellStyle name="1_단가조사표_소각수~1" xfId="8250" xr:uid="{00000000-0005-0000-0000-00007C1F0000}"/>
    <cellStyle name="1_단가조사표_소각수내역서" xfId="8251" xr:uid="{00000000-0005-0000-0000-00007D1F0000}"/>
    <cellStyle name="1_단가조사표_소각수목2" xfId="8252" xr:uid="{00000000-0005-0000-0000-00007E1F0000}"/>
    <cellStyle name="1_단가조사표_수량산출서 (2)" xfId="8253" xr:uid="{00000000-0005-0000-0000-00007F1F0000}"/>
    <cellStyle name="1_단가조사표_엑스포~1" xfId="8254" xr:uid="{00000000-0005-0000-0000-0000801F0000}"/>
    <cellStyle name="1_단가조사표_엑스포한빛1" xfId="8255" xr:uid="{00000000-0005-0000-0000-0000811F0000}"/>
    <cellStyle name="1_단가조사표_여객터미널331" xfId="8256" xr:uid="{00000000-0005-0000-0000-0000821F0000}"/>
    <cellStyle name="1_단가조사표_여객터미널513" xfId="8257" xr:uid="{00000000-0005-0000-0000-0000831F0000}"/>
    <cellStyle name="1_단가조사표_여객터미널629" xfId="8258" xr:uid="{00000000-0005-0000-0000-0000841F0000}"/>
    <cellStyle name="1_단가조사표_외곽도로616" xfId="8259" xr:uid="{00000000-0005-0000-0000-0000851F0000}"/>
    <cellStyle name="1_단가조사표_용인죽전수량" xfId="8260" xr:uid="{00000000-0005-0000-0000-0000861F0000}"/>
    <cellStyle name="1_단가조사표_원가계~1" xfId="8261" xr:uid="{00000000-0005-0000-0000-0000871F0000}"/>
    <cellStyle name="1_단가조사표_유기질" xfId="8262" xr:uid="{00000000-0005-0000-0000-0000881F0000}"/>
    <cellStyle name="1_단가조사표_자재조서 (2)" xfId="8263" xr:uid="{00000000-0005-0000-0000-0000891F0000}"/>
    <cellStyle name="1_단가조사표_총괄내역" xfId="8264" xr:uid="{00000000-0005-0000-0000-00008A1F0000}"/>
    <cellStyle name="1_단가조사표_총괄내역 (2)" xfId="8265" xr:uid="{00000000-0005-0000-0000-00008B1F0000}"/>
    <cellStyle name="1_단가조사표_터미널도로403" xfId="8266" xr:uid="{00000000-0005-0000-0000-00008C1F0000}"/>
    <cellStyle name="1_단가조사표_터미널도로429" xfId="8267" xr:uid="{00000000-0005-0000-0000-00008D1F0000}"/>
    <cellStyle name="1_단가조사표_포장일위" xfId="8268" xr:uid="{00000000-0005-0000-0000-00008E1F0000}"/>
    <cellStyle name="1_시민계략공사" xfId="8269" xr:uid="{00000000-0005-0000-0000-00008F1F0000}"/>
    <cellStyle name="1_시민계략공사_전기-한남" xfId="8270" xr:uid="{00000000-0005-0000-0000-0000901F0000}"/>
    <cellStyle name="1_폐" xfId="8271" xr:uid="{00000000-0005-0000-0000-0000911F0000}"/>
    <cellStyle name="1_폐공" xfId="8272" xr:uid="{00000000-0005-0000-0000-0000921F0000}"/>
    <cellStyle name="10공/㎥" xfId="8273" xr:uid="{00000000-0005-0000-0000-0000931F0000}"/>
    <cellStyle name="11" xfId="2204" xr:uid="{00000000-0005-0000-0000-0000941F0000}"/>
    <cellStyle name="111" xfId="2205" xr:uid="{00000000-0005-0000-0000-0000951F0000}"/>
    <cellStyle name="2" xfId="8274" xr:uid="{00000000-0005-0000-0000-0000961F0000}"/>
    <cellStyle name="2 2" xfId="8275" xr:uid="{00000000-0005-0000-0000-0000971F0000}"/>
    <cellStyle name="2 3" xfId="11292" xr:uid="{00000000-0005-0000-0000-0000981F0000}"/>
    <cellStyle name="2)" xfId="2206" xr:uid="{00000000-0005-0000-0000-0000991F0000}"/>
    <cellStyle name="2_01 포장및구조물깨기-2차 " xfId="8276" xr:uid="{00000000-0005-0000-0000-00009A1F0000}"/>
    <cellStyle name="2_1212" xfId="8277" xr:uid="{00000000-0005-0000-0000-00009B1F0000}"/>
    <cellStyle name="2_laroux" xfId="8278" xr:uid="{00000000-0005-0000-0000-00009C1F0000}"/>
    <cellStyle name="2_laroux_ATC-YOON1" xfId="8279" xr:uid="{00000000-0005-0000-0000-00009D1F0000}"/>
    <cellStyle name="2_공정표" xfId="8280" xr:uid="{00000000-0005-0000-0000-00009E1F0000}"/>
    <cellStyle name="2_단가조사표" xfId="8281" xr:uid="{00000000-0005-0000-0000-00009F1F0000}"/>
    <cellStyle name="2_단가조사표_1011소각" xfId="8282" xr:uid="{00000000-0005-0000-0000-0000A01F0000}"/>
    <cellStyle name="2_단가조사표_1113교~1" xfId="8283" xr:uid="{00000000-0005-0000-0000-0000A11F0000}"/>
    <cellStyle name="2_단가조사표_121내역" xfId="8284" xr:uid="{00000000-0005-0000-0000-0000A21F0000}"/>
    <cellStyle name="2_단가조사표_객토량" xfId="8285" xr:uid="{00000000-0005-0000-0000-0000A31F0000}"/>
    <cellStyle name="2_단가조사표_교통센~1" xfId="8286" xr:uid="{00000000-0005-0000-0000-0000A41F0000}"/>
    <cellStyle name="2_단가조사표_교통센터412" xfId="8287" xr:uid="{00000000-0005-0000-0000-0000A51F0000}"/>
    <cellStyle name="2_단가조사표_교통수" xfId="8288" xr:uid="{00000000-0005-0000-0000-0000A61F0000}"/>
    <cellStyle name="2_단가조사표_교통수량산출서" xfId="8289" xr:uid="{00000000-0005-0000-0000-0000A71F0000}"/>
    <cellStyle name="2_단가조사표_구조물대가 (2)" xfId="8290" xr:uid="{00000000-0005-0000-0000-0000A81F0000}"/>
    <cellStyle name="2_단가조사표_내역서 (2)" xfId="8291" xr:uid="{00000000-0005-0000-0000-0000A91F0000}"/>
    <cellStyle name="2_단가조사표_대전관저지구" xfId="8292" xr:uid="{00000000-0005-0000-0000-0000AA1F0000}"/>
    <cellStyle name="2_단가조사표_동측지~1" xfId="8293" xr:uid="{00000000-0005-0000-0000-0000AB1F0000}"/>
    <cellStyle name="2_단가조사표_동측지원422" xfId="8294" xr:uid="{00000000-0005-0000-0000-0000AC1F0000}"/>
    <cellStyle name="2_단가조사표_동측지원512" xfId="8295" xr:uid="{00000000-0005-0000-0000-0000AD1F0000}"/>
    <cellStyle name="2_단가조사표_동측지원524" xfId="8296" xr:uid="{00000000-0005-0000-0000-0000AE1F0000}"/>
    <cellStyle name="2_단가조사표_부대422" xfId="8297" xr:uid="{00000000-0005-0000-0000-0000AF1F0000}"/>
    <cellStyle name="2_단가조사표_부대시설" xfId="8298" xr:uid="{00000000-0005-0000-0000-0000B01F0000}"/>
    <cellStyle name="2_단가조사표_소각수~1" xfId="8299" xr:uid="{00000000-0005-0000-0000-0000B11F0000}"/>
    <cellStyle name="2_단가조사표_소각수내역서" xfId="8300" xr:uid="{00000000-0005-0000-0000-0000B21F0000}"/>
    <cellStyle name="2_단가조사표_소각수목2" xfId="8301" xr:uid="{00000000-0005-0000-0000-0000B31F0000}"/>
    <cellStyle name="2_단가조사표_수량산출서 (2)" xfId="8302" xr:uid="{00000000-0005-0000-0000-0000B41F0000}"/>
    <cellStyle name="2_단가조사표_엑스포~1" xfId="8303" xr:uid="{00000000-0005-0000-0000-0000B51F0000}"/>
    <cellStyle name="2_단가조사표_엑스포한빛1" xfId="8304" xr:uid="{00000000-0005-0000-0000-0000B61F0000}"/>
    <cellStyle name="2_단가조사표_여객터미널331" xfId="8305" xr:uid="{00000000-0005-0000-0000-0000B71F0000}"/>
    <cellStyle name="2_단가조사표_여객터미널513" xfId="8306" xr:uid="{00000000-0005-0000-0000-0000B81F0000}"/>
    <cellStyle name="2_단가조사표_여객터미널629" xfId="8307" xr:uid="{00000000-0005-0000-0000-0000B91F0000}"/>
    <cellStyle name="2_단가조사표_외곽도로616" xfId="8308" xr:uid="{00000000-0005-0000-0000-0000BA1F0000}"/>
    <cellStyle name="2_단가조사표_용인죽전수량" xfId="8309" xr:uid="{00000000-0005-0000-0000-0000BB1F0000}"/>
    <cellStyle name="2_단가조사표_원가계~1" xfId="8310" xr:uid="{00000000-0005-0000-0000-0000BC1F0000}"/>
    <cellStyle name="2_단가조사표_유기질" xfId="8311" xr:uid="{00000000-0005-0000-0000-0000BD1F0000}"/>
    <cellStyle name="2_단가조사표_자재조서 (2)" xfId="8312" xr:uid="{00000000-0005-0000-0000-0000BE1F0000}"/>
    <cellStyle name="2_단가조사표_총괄내역" xfId="8313" xr:uid="{00000000-0005-0000-0000-0000BF1F0000}"/>
    <cellStyle name="2_단가조사표_총괄내역 (2)" xfId="8314" xr:uid="{00000000-0005-0000-0000-0000C01F0000}"/>
    <cellStyle name="2_단가조사표_터미널도로403" xfId="8315" xr:uid="{00000000-0005-0000-0000-0000C11F0000}"/>
    <cellStyle name="2_단가조사표_터미널도로429" xfId="8316" xr:uid="{00000000-0005-0000-0000-0000C21F0000}"/>
    <cellStyle name="2_단가조사표_포장일위" xfId="8317" xr:uid="{00000000-0005-0000-0000-0000C31F0000}"/>
    <cellStyle name="2_설계서(변경)" xfId="8318" xr:uid="{00000000-0005-0000-0000-0000C41F0000}"/>
    <cellStyle name="2_자재.제출용" xfId="8319" xr:uid="{00000000-0005-0000-0000-0000C51F0000}"/>
    <cellStyle name="2_폐" xfId="8320" xr:uid="{00000000-0005-0000-0000-0000C61F0000}"/>
    <cellStyle name="2_폐공" xfId="8321" xr:uid="{00000000-0005-0000-0000-0000C71F0000}"/>
    <cellStyle name="20% - 강조색1 2" xfId="8322" xr:uid="{00000000-0005-0000-0000-0000C81F0000}"/>
    <cellStyle name="20% - 강조색1 3" xfId="8323" xr:uid="{00000000-0005-0000-0000-0000C91F0000}"/>
    <cellStyle name="20% - 강조색1 4" xfId="8324" xr:uid="{00000000-0005-0000-0000-0000CA1F0000}"/>
    <cellStyle name="20% - 강조색1 5" xfId="8325" xr:uid="{00000000-0005-0000-0000-0000CB1F0000}"/>
    <cellStyle name="20% - 강조색2 2" xfId="8326" xr:uid="{00000000-0005-0000-0000-0000CC1F0000}"/>
    <cellStyle name="20% - 강조색2 3" xfId="8327" xr:uid="{00000000-0005-0000-0000-0000CD1F0000}"/>
    <cellStyle name="20% - 강조색2 4" xfId="8328" xr:uid="{00000000-0005-0000-0000-0000CE1F0000}"/>
    <cellStyle name="20% - 강조색2 5" xfId="8329" xr:uid="{00000000-0005-0000-0000-0000CF1F0000}"/>
    <cellStyle name="20% - 강조색3 2" xfId="8330" xr:uid="{00000000-0005-0000-0000-0000D01F0000}"/>
    <cellStyle name="20% - 강조색3 3" xfId="8331" xr:uid="{00000000-0005-0000-0000-0000D11F0000}"/>
    <cellStyle name="20% - 강조색3 4" xfId="8332" xr:uid="{00000000-0005-0000-0000-0000D21F0000}"/>
    <cellStyle name="20% - 강조색3 5" xfId="8333" xr:uid="{00000000-0005-0000-0000-0000D31F0000}"/>
    <cellStyle name="20% - 강조색4 2" xfId="8334" xr:uid="{00000000-0005-0000-0000-0000D41F0000}"/>
    <cellStyle name="20% - 강조색4 3" xfId="8335" xr:uid="{00000000-0005-0000-0000-0000D51F0000}"/>
    <cellStyle name="20% - 강조색4 4" xfId="8336" xr:uid="{00000000-0005-0000-0000-0000D61F0000}"/>
    <cellStyle name="20% - 강조색4 5" xfId="8337" xr:uid="{00000000-0005-0000-0000-0000D71F0000}"/>
    <cellStyle name="20% - 강조색5 2" xfId="8338" xr:uid="{00000000-0005-0000-0000-0000D81F0000}"/>
    <cellStyle name="20% - 강조색5 3" xfId="8339" xr:uid="{00000000-0005-0000-0000-0000D91F0000}"/>
    <cellStyle name="20% - 강조색5 4" xfId="8340" xr:uid="{00000000-0005-0000-0000-0000DA1F0000}"/>
    <cellStyle name="20% - 강조색5 5" xfId="8341" xr:uid="{00000000-0005-0000-0000-0000DB1F0000}"/>
    <cellStyle name="20% - 강조색6 2" xfId="8342" xr:uid="{00000000-0005-0000-0000-0000DC1F0000}"/>
    <cellStyle name="20% - 강조색6 3" xfId="8343" xr:uid="{00000000-0005-0000-0000-0000DD1F0000}"/>
    <cellStyle name="20% - 강조색6 4" xfId="8344" xr:uid="{00000000-0005-0000-0000-0000DE1F0000}"/>
    <cellStyle name="20% - 강조색6 5" xfId="8345" xr:uid="{00000000-0005-0000-0000-0000DF1F0000}"/>
    <cellStyle name="ֿٛ٢דְ֮١ٟ٠ٜٞٝ׫ٕٗ׿مؔ׸ذ٘ׄغא؅ضٌّْ֯׻֙֐ٚ࿿ُվ_VBA_PROJECT_CUR" xfId="8346" xr:uid="{00000000-0005-0000-0000-0000E01F0000}"/>
    <cellStyle name="2자리" xfId="2207" xr:uid="{00000000-0005-0000-0000-0000E11F0000}"/>
    <cellStyle name="2자리선" xfId="2208" xr:uid="{00000000-0005-0000-0000-0000E21F0000}"/>
    <cellStyle name="3" xfId="8347" xr:uid="{00000000-0005-0000-0000-0000E31F0000}"/>
    <cellStyle name="³?a" xfId="8348" xr:uid="{00000000-0005-0000-0000-0000E41F0000}"/>
    <cellStyle name="၃urrency_OTD thru NOR " xfId="8349" xr:uid="{00000000-0005-0000-0000-0000E51F0000}"/>
    <cellStyle name="40% - 강조색1 2" xfId="8350" xr:uid="{00000000-0005-0000-0000-0000E61F0000}"/>
    <cellStyle name="40% - 강조색1 3" xfId="8351" xr:uid="{00000000-0005-0000-0000-0000E71F0000}"/>
    <cellStyle name="40% - 강조색1 4" xfId="8352" xr:uid="{00000000-0005-0000-0000-0000E81F0000}"/>
    <cellStyle name="40% - 강조색1 5" xfId="8353" xr:uid="{00000000-0005-0000-0000-0000E91F0000}"/>
    <cellStyle name="40% - 강조색2 2" xfId="8354" xr:uid="{00000000-0005-0000-0000-0000EA1F0000}"/>
    <cellStyle name="40% - 강조색2 3" xfId="8355" xr:uid="{00000000-0005-0000-0000-0000EB1F0000}"/>
    <cellStyle name="40% - 강조색2 4" xfId="8356" xr:uid="{00000000-0005-0000-0000-0000EC1F0000}"/>
    <cellStyle name="40% - 강조색2 5" xfId="8357" xr:uid="{00000000-0005-0000-0000-0000ED1F0000}"/>
    <cellStyle name="40% - 강조색3 2" xfId="8358" xr:uid="{00000000-0005-0000-0000-0000EE1F0000}"/>
    <cellStyle name="40% - 강조색3 3" xfId="8359" xr:uid="{00000000-0005-0000-0000-0000EF1F0000}"/>
    <cellStyle name="40% - 강조색3 4" xfId="8360" xr:uid="{00000000-0005-0000-0000-0000F01F0000}"/>
    <cellStyle name="40% - 강조색3 5" xfId="8361" xr:uid="{00000000-0005-0000-0000-0000F11F0000}"/>
    <cellStyle name="40% - 강조색4 2" xfId="8362" xr:uid="{00000000-0005-0000-0000-0000F21F0000}"/>
    <cellStyle name="40% - 강조색4 3" xfId="8363" xr:uid="{00000000-0005-0000-0000-0000F31F0000}"/>
    <cellStyle name="40% - 강조색4 4" xfId="8364" xr:uid="{00000000-0005-0000-0000-0000F41F0000}"/>
    <cellStyle name="40% - 강조색4 5" xfId="8365" xr:uid="{00000000-0005-0000-0000-0000F51F0000}"/>
    <cellStyle name="40% - 강조색5 2" xfId="8366" xr:uid="{00000000-0005-0000-0000-0000F61F0000}"/>
    <cellStyle name="40% - 강조색5 3" xfId="8367" xr:uid="{00000000-0005-0000-0000-0000F71F0000}"/>
    <cellStyle name="40% - 강조색5 4" xfId="8368" xr:uid="{00000000-0005-0000-0000-0000F81F0000}"/>
    <cellStyle name="40% - 강조색5 5" xfId="8369" xr:uid="{00000000-0005-0000-0000-0000F91F0000}"/>
    <cellStyle name="40% - 강조색6 2" xfId="8370" xr:uid="{00000000-0005-0000-0000-0000FA1F0000}"/>
    <cellStyle name="40% - 강조색6 3" xfId="8371" xr:uid="{00000000-0005-0000-0000-0000FB1F0000}"/>
    <cellStyle name="40% - 강조색6 4" xfId="8372" xr:uid="{00000000-0005-0000-0000-0000FC1F0000}"/>
    <cellStyle name="40% - 강조색6 5" xfId="8373" xr:uid="{00000000-0005-0000-0000-0000FD1F0000}"/>
    <cellStyle name="6" xfId="8374" xr:uid="{00000000-0005-0000-0000-0000FE1F0000}"/>
    <cellStyle name="60" xfId="8375" xr:uid="{00000000-0005-0000-0000-0000FF1F0000}"/>
    <cellStyle name="60% - 강조색1 2" xfId="8376" xr:uid="{00000000-0005-0000-0000-000000200000}"/>
    <cellStyle name="60% - 강조색1 3" xfId="8377" xr:uid="{00000000-0005-0000-0000-000001200000}"/>
    <cellStyle name="60% - 강조색1 4" xfId="8378" xr:uid="{00000000-0005-0000-0000-000002200000}"/>
    <cellStyle name="60% - 강조색1 5" xfId="8379" xr:uid="{00000000-0005-0000-0000-000003200000}"/>
    <cellStyle name="60% - 강조색2 2" xfId="8380" xr:uid="{00000000-0005-0000-0000-000004200000}"/>
    <cellStyle name="60% - 강조색2 3" xfId="8381" xr:uid="{00000000-0005-0000-0000-000005200000}"/>
    <cellStyle name="60% - 강조색2 4" xfId="8382" xr:uid="{00000000-0005-0000-0000-000006200000}"/>
    <cellStyle name="60% - 강조색2 5" xfId="8383" xr:uid="{00000000-0005-0000-0000-000007200000}"/>
    <cellStyle name="60% - 강조색3 2" xfId="8384" xr:uid="{00000000-0005-0000-0000-000008200000}"/>
    <cellStyle name="60% - 강조색3 3" xfId="8385" xr:uid="{00000000-0005-0000-0000-000009200000}"/>
    <cellStyle name="60% - 강조색3 4" xfId="8386" xr:uid="{00000000-0005-0000-0000-00000A200000}"/>
    <cellStyle name="60% - 강조색3 5" xfId="8387" xr:uid="{00000000-0005-0000-0000-00000B200000}"/>
    <cellStyle name="60% - 강조색4 2" xfId="8388" xr:uid="{00000000-0005-0000-0000-00000C200000}"/>
    <cellStyle name="60% - 강조색4 3" xfId="8389" xr:uid="{00000000-0005-0000-0000-00000D200000}"/>
    <cellStyle name="60% - 강조색4 4" xfId="8390" xr:uid="{00000000-0005-0000-0000-00000E200000}"/>
    <cellStyle name="60% - 강조색4 5" xfId="8391" xr:uid="{00000000-0005-0000-0000-00000F200000}"/>
    <cellStyle name="60% - 강조색5 2" xfId="8392" xr:uid="{00000000-0005-0000-0000-000010200000}"/>
    <cellStyle name="60% - 강조색5 3" xfId="8393" xr:uid="{00000000-0005-0000-0000-000011200000}"/>
    <cellStyle name="60% - 강조색5 4" xfId="8394" xr:uid="{00000000-0005-0000-0000-000012200000}"/>
    <cellStyle name="60% - 강조색5 5" xfId="8395" xr:uid="{00000000-0005-0000-0000-000013200000}"/>
    <cellStyle name="60% - 강조색6 2" xfId="8396" xr:uid="{00000000-0005-0000-0000-000014200000}"/>
    <cellStyle name="60% - 강조색6 3" xfId="8397" xr:uid="{00000000-0005-0000-0000-000015200000}"/>
    <cellStyle name="60% - 강조색6 4" xfId="8398" xr:uid="{00000000-0005-0000-0000-000016200000}"/>
    <cellStyle name="60% - 강조색6 5" xfId="8399" xr:uid="{00000000-0005-0000-0000-000017200000}"/>
    <cellStyle name="82" xfId="8400" xr:uid="{00000000-0005-0000-0000-000018200000}"/>
    <cellStyle name="9" xfId="2209" xr:uid="{00000000-0005-0000-0000-000019200000}"/>
    <cellStyle name="9.6" xfId="8401" xr:uid="{00000000-0005-0000-0000-00001A200000}"/>
    <cellStyle name="96" xfId="8402" xr:uid="{00000000-0005-0000-0000-00001B200000}"/>
    <cellStyle name="a" xfId="8403" xr:uid="{00000000-0005-0000-0000-00001C200000}"/>
    <cellStyle name="a [0]_mud plant bolted" xfId="8404" xr:uid="{00000000-0005-0000-0000-00001D200000}"/>
    <cellStyle name="a)" xfId="8405" xr:uid="{00000000-0005-0000-0000-00001E200000}"/>
    <cellStyle name="A¨­￠￢￠O [0]_AO¨uRCN¡¾U " xfId="8406" xr:uid="{00000000-0005-0000-0000-00001F200000}"/>
    <cellStyle name="A¨­￠￢￠O_AO¨uRCN¡¾U " xfId="8407" xr:uid="{00000000-0005-0000-0000-000020200000}"/>
    <cellStyle name="Accent1" xfId="8408" xr:uid="{00000000-0005-0000-0000-000021200000}"/>
    <cellStyle name="Accent1 - 20%" xfId="8409" xr:uid="{00000000-0005-0000-0000-000022200000}"/>
    <cellStyle name="Accent1 - 40%" xfId="8410" xr:uid="{00000000-0005-0000-0000-000023200000}"/>
    <cellStyle name="Accent1 - 60%" xfId="8411" xr:uid="{00000000-0005-0000-0000-000024200000}"/>
    <cellStyle name="Accent2" xfId="8412" xr:uid="{00000000-0005-0000-0000-000025200000}"/>
    <cellStyle name="Accent2 - 20%" xfId="8413" xr:uid="{00000000-0005-0000-0000-000026200000}"/>
    <cellStyle name="Accent2 - 40%" xfId="8414" xr:uid="{00000000-0005-0000-0000-000027200000}"/>
    <cellStyle name="Accent2 - 60%" xfId="8415" xr:uid="{00000000-0005-0000-0000-000028200000}"/>
    <cellStyle name="Accent3" xfId="8416" xr:uid="{00000000-0005-0000-0000-000029200000}"/>
    <cellStyle name="Accent3 - 20%" xfId="8417" xr:uid="{00000000-0005-0000-0000-00002A200000}"/>
    <cellStyle name="Accent3 - 40%" xfId="8418" xr:uid="{00000000-0005-0000-0000-00002B200000}"/>
    <cellStyle name="Accent3 - 60%" xfId="8419" xr:uid="{00000000-0005-0000-0000-00002C200000}"/>
    <cellStyle name="Accent4" xfId="8420" xr:uid="{00000000-0005-0000-0000-00002D200000}"/>
    <cellStyle name="Accent4 - 20%" xfId="8421" xr:uid="{00000000-0005-0000-0000-00002E200000}"/>
    <cellStyle name="Accent4 - 40%" xfId="8422" xr:uid="{00000000-0005-0000-0000-00002F200000}"/>
    <cellStyle name="Accent4 - 60%" xfId="8423" xr:uid="{00000000-0005-0000-0000-000030200000}"/>
    <cellStyle name="Accent5" xfId="8424" xr:uid="{00000000-0005-0000-0000-000031200000}"/>
    <cellStyle name="Accent5 - 20%" xfId="8425" xr:uid="{00000000-0005-0000-0000-000032200000}"/>
    <cellStyle name="Accent5 - 40%" xfId="8426" xr:uid="{00000000-0005-0000-0000-000033200000}"/>
    <cellStyle name="Accent5 - 60%" xfId="8427" xr:uid="{00000000-0005-0000-0000-000034200000}"/>
    <cellStyle name="Accent6" xfId="8428" xr:uid="{00000000-0005-0000-0000-000035200000}"/>
    <cellStyle name="Accent6 - 20%" xfId="8429" xr:uid="{00000000-0005-0000-0000-000036200000}"/>
    <cellStyle name="Accent6 - 40%" xfId="8430" xr:uid="{00000000-0005-0000-0000-000037200000}"/>
    <cellStyle name="Accent6 - 60%" xfId="8431" xr:uid="{00000000-0005-0000-0000-000038200000}"/>
    <cellStyle name="Aee­ " xfId="2210" xr:uid="{00000000-0005-0000-0000-000039200000}"/>
    <cellStyle name="Aee­  2" xfId="8432" xr:uid="{00000000-0005-0000-0000-00003A200000}"/>
    <cellStyle name="Aee­  3" xfId="11293" xr:uid="{00000000-0005-0000-0000-00003B200000}"/>
    <cellStyle name="Aee­  4" xfId="11294" xr:uid="{00000000-0005-0000-0000-00003C200000}"/>
    <cellStyle name="AeE­ [0]_ 2ÆAAþº° " xfId="2211" xr:uid="{00000000-0005-0000-0000-00003D200000}"/>
    <cellStyle name="ÅëÈ­ [0]_¿¹»ê¼­" xfId="8433" xr:uid="{00000000-0005-0000-0000-00003E200000}"/>
    <cellStyle name="AeE­ [0]_¼oAI¼º " xfId="2212" xr:uid="{00000000-0005-0000-0000-00003F200000}"/>
    <cellStyle name="ÅëÈ­ [0]_º»¼± ±æ¾î±úºÎ ¼ö·® Áý°èÇ¥ " xfId="2213" xr:uid="{00000000-0005-0000-0000-000040200000}"/>
    <cellStyle name="AeE­ [0]_º≫¼± ±æ¾i±uºI ¼o·R Ay°eC￥ " xfId="2214" xr:uid="{00000000-0005-0000-0000-000041200000}"/>
    <cellStyle name="ÅëÈ­ [0]_Sheet1" xfId="11295" xr:uid="{00000000-0005-0000-0000-000042200000}"/>
    <cellStyle name="Aee­ _예정공정표" xfId="8434" xr:uid="{00000000-0005-0000-0000-000043200000}"/>
    <cellStyle name="AeE­_ 2ÆAAþº° " xfId="2215" xr:uid="{00000000-0005-0000-0000-000044200000}"/>
    <cellStyle name="ÅëÈ­_¿¹»ê¼­" xfId="8435" xr:uid="{00000000-0005-0000-0000-000045200000}"/>
    <cellStyle name="AeE­_¼oAI¼º " xfId="2216" xr:uid="{00000000-0005-0000-0000-000046200000}"/>
    <cellStyle name="ÅëÈ­_º»¼± ±æ¾î±úºÎ ¼ö·® Áý°èÇ¥ " xfId="2217" xr:uid="{00000000-0005-0000-0000-000047200000}"/>
    <cellStyle name="AeE­_º≫¼± ±æ¾i±uºI ¼o·R Ay°eC￥ " xfId="2218" xr:uid="{00000000-0005-0000-0000-000048200000}"/>
    <cellStyle name="ÅëÈ­_Sheet1" xfId="11296" xr:uid="{00000000-0005-0000-0000-000049200000}"/>
    <cellStyle name="AeE¡ⓒ [0]_AO¨uRCN¡¾U " xfId="8436" xr:uid="{00000000-0005-0000-0000-00004A200000}"/>
    <cellStyle name="AeE¡ⓒ_AO¨uRCN¡¾U " xfId="8437" xr:uid="{00000000-0005-0000-0000-00004B200000}"/>
    <cellStyle name="Æu¼ " xfId="8438" xr:uid="{00000000-0005-0000-0000-00004C200000}"/>
    <cellStyle name="Æu¼  2" xfId="8439" xr:uid="{00000000-0005-0000-0000-00004D200000}"/>
    <cellStyle name="ALIGNMENT" xfId="2219" xr:uid="{00000000-0005-0000-0000-00004E200000}"/>
    <cellStyle name="AÞ¸¶ [0]_ 2ÆAAþº° " xfId="2220" xr:uid="{00000000-0005-0000-0000-00004F200000}"/>
    <cellStyle name="ÄÞ¸¶ [0]_¿¹»ê¼­" xfId="8440" xr:uid="{00000000-0005-0000-0000-000050200000}"/>
    <cellStyle name="AÞ¸¶ [0]_¼oAI¼º " xfId="2221" xr:uid="{00000000-0005-0000-0000-000051200000}"/>
    <cellStyle name="ÄÞ¸¶ [0]_º»¼± ±æ¾î±úºÎ ¼ö·® Áý°èÇ¥ " xfId="2222" xr:uid="{00000000-0005-0000-0000-000052200000}"/>
    <cellStyle name="AÞ¸¶ [0]_º≫¼± ±æ¾i±uºI ¼o·R Ay°eC￥ " xfId="2223" xr:uid="{00000000-0005-0000-0000-000053200000}"/>
    <cellStyle name="ÄÞ¸¶ [0]_Sheet1" xfId="11297" xr:uid="{00000000-0005-0000-0000-000054200000}"/>
    <cellStyle name="AÞ¸¶_ 2ÆAAþº° " xfId="2224" xr:uid="{00000000-0005-0000-0000-000055200000}"/>
    <cellStyle name="ÄÞ¸¶_¿¹»ê¼­" xfId="8441" xr:uid="{00000000-0005-0000-0000-000056200000}"/>
    <cellStyle name="AÞ¸¶_¼oAI¼º " xfId="2225" xr:uid="{00000000-0005-0000-0000-000057200000}"/>
    <cellStyle name="ÄÞ¸¶_º»¼± ±æ¾î±úºÎ ¼ö·® Áý°èÇ¥ " xfId="2226" xr:uid="{00000000-0005-0000-0000-000058200000}"/>
    <cellStyle name="AÞ¸¶_º≫¼± ±æ¾i±uºI ¼o·R Ay°eC￥ " xfId="2227" xr:uid="{00000000-0005-0000-0000-000059200000}"/>
    <cellStyle name="ÄÞ¸¶_Sheet1" xfId="11298" xr:uid="{00000000-0005-0000-0000-00005A200000}"/>
    <cellStyle name="Au¸r " xfId="8442" xr:uid="{00000000-0005-0000-0000-00005B200000}"/>
    <cellStyle name="Au¸r  2" xfId="8443" xr:uid="{00000000-0005-0000-0000-00005C200000}"/>
    <cellStyle name="Au¸r¼" xfId="8444" xr:uid="{00000000-0005-0000-0000-00005D200000}"/>
    <cellStyle name="BA" xfId="8445" xr:uid="{00000000-0005-0000-0000-00005E200000}"/>
    <cellStyle name="Background" xfId="8446" xr:uid="{00000000-0005-0000-0000-00005F200000}"/>
    <cellStyle name="Bad" xfId="8447" xr:uid="{00000000-0005-0000-0000-000060200000}"/>
    <cellStyle name="BoldHdr" xfId="8448" xr:uid="{00000000-0005-0000-0000-000061200000}"/>
    <cellStyle name="Bridge " xfId="8449" xr:uid="{00000000-0005-0000-0000-000062200000}"/>
    <cellStyle name="b椬ៜ_x000c_Comma_ODCOS " xfId="2228" xr:uid="{00000000-0005-0000-0000-000063200000}"/>
    <cellStyle name="B_x000e_통화 [0]_MBO9_x000d_통화 [0]_MST_K1" xfId="8450" xr:uid="{00000000-0005-0000-0000-000064200000}"/>
    <cellStyle name="C¡IA¨ª_¡ic¨u¡A¨￢I¨￢¡Æ AN¡Æe " xfId="8451" xr:uid="{00000000-0005-0000-0000-000065200000}"/>
    <cellStyle name="C￥AØ_  FAB AIA¤  " xfId="2229" xr:uid="{00000000-0005-0000-0000-000066200000}"/>
    <cellStyle name="Ç¥ÁØ_#3E4¿î»ê" xfId="8452" xr:uid="{00000000-0005-0000-0000-000067200000}"/>
    <cellStyle name="C￥AØ_´eºnC￥ (2)_ºI´eAa°ø " xfId="2230" xr:uid="{00000000-0005-0000-0000-000068200000}"/>
    <cellStyle name="Ç¥ÁØ_´ëºñÇ¥ (2)_ºÎ´ëÅä°ø " xfId="2231" xr:uid="{00000000-0005-0000-0000-000069200000}"/>
    <cellStyle name="C￥AØ_¸¶≫eCI¼oAIA§ " xfId="2232" xr:uid="{00000000-0005-0000-0000-00006A200000}"/>
    <cellStyle name="Ç¥ÁØ_±â¼ú°ËÅä" xfId="8453" xr:uid="{00000000-0005-0000-0000-00006B200000}"/>
    <cellStyle name="C￥AØ_≫c¾÷ºIº° AN°e " xfId="2233" xr:uid="{00000000-0005-0000-0000-00006C200000}"/>
    <cellStyle name="Ç¥ÁØ_½½·¡ºêÃ¶±ÙÁý°è " xfId="2234" xr:uid="{00000000-0005-0000-0000-00006D200000}"/>
    <cellStyle name="C￥AØ_C°¼A(AoAO) " xfId="8454" xr:uid="{00000000-0005-0000-0000-00006E200000}"/>
    <cellStyle name="Ç¥ÁØ_Ç°¼À(ÁöÀÔ) " xfId="8455" xr:uid="{00000000-0005-0000-0000-00006F200000}"/>
    <cellStyle name="C￥AØ_ºI´eAa°ø " xfId="8456" xr:uid="{00000000-0005-0000-0000-000070200000}"/>
    <cellStyle name="Ç¥ÁØ_ºÎ´ëÅä°ø " xfId="8457" xr:uid="{00000000-0005-0000-0000-000071200000}"/>
    <cellStyle name="C￥AØ_x0096" xfId="8458" xr:uid="{00000000-0005-0000-0000-000072200000}"/>
    <cellStyle name="Calc Currency (0)" xfId="2235" xr:uid="{00000000-0005-0000-0000-000073200000}"/>
    <cellStyle name="Calculation" xfId="8459" xr:uid="{00000000-0005-0000-0000-000074200000}"/>
    <cellStyle name="category" xfId="2236" xr:uid="{00000000-0005-0000-0000-000075200000}"/>
    <cellStyle name="ce" xfId="8460" xr:uid="{00000000-0005-0000-0000-000076200000}"/>
    <cellStyle name="Check Cell" xfId="8461" xr:uid="{00000000-0005-0000-0000-000077200000}"/>
    <cellStyle name="Co≫" xfId="8462" xr:uid="{00000000-0005-0000-0000-000078200000}"/>
    <cellStyle name="ColHdr" xfId="8463" xr:uid="{00000000-0005-0000-0000-000079200000}"/>
    <cellStyle name="Column Headings" xfId="8464" xr:uid="{00000000-0005-0000-0000-00007A200000}"/>
    <cellStyle name="Comma" xfId="2237" xr:uid="{00000000-0005-0000-0000-00007B200000}"/>
    <cellStyle name="Comma [0]" xfId="2238" xr:uid="{00000000-0005-0000-0000-00007C200000}"/>
    <cellStyle name="Comma [0] 2" xfId="8465" xr:uid="{00000000-0005-0000-0000-00007D200000}"/>
    <cellStyle name="Comma [0] 2 2" xfId="11299" xr:uid="{00000000-0005-0000-0000-00007E200000}"/>
    <cellStyle name="Comma [0] 2 3" xfId="11300" xr:uid="{00000000-0005-0000-0000-00007F200000}"/>
    <cellStyle name="Comma [0] 3" xfId="8466" xr:uid="{00000000-0005-0000-0000-000080200000}"/>
    <cellStyle name="Comma [0] 4" xfId="11301" xr:uid="{00000000-0005-0000-0000-000081200000}"/>
    <cellStyle name="Comma [0]_ SG&amp;A Bridge " xfId="8467" xr:uid="{00000000-0005-0000-0000-000082200000}"/>
    <cellStyle name="Comma 10" xfId="8468" xr:uid="{00000000-0005-0000-0000-000083200000}"/>
    <cellStyle name="Comma 2" xfId="8469" xr:uid="{00000000-0005-0000-0000-000084200000}"/>
    <cellStyle name="Comma 2 2" xfId="11302" xr:uid="{00000000-0005-0000-0000-000085200000}"/>
    <cellStyle name="Comma 2 3" xfId="11303" xr:uid="{00000000-0005-0000-0000-000086200000}"/>
    <cellStyle name="Comma 3" xfId="8470" xr:uid="{00000000-0005-0000-0000-000087200000}"/>
    <cellStyle name="Comma 3 2" xfId="11304" xr:uid="{00000000-0005-0000-0000-000088200000}"/>
    <cellStyle name="Comma 3 3" xfId="11305" xr:uid="{00000000-0005-0000-0000-000089200000}"/>
    <cellStyle name="Comma 4" xfId="8471" xr:uid="{00000000-0005-0000-0000-00008A200000}"/>
    <cellStyle name="Comma 4 2" xfId="11306" xr:uid="{00000000-0005-0000-0000-00008B200000}"/>
    <cellStyle name="Comma 4 3" xfId="11307" xr:uid="{00000000-0005-0000-0000-00008C200000}"/>
    <cellStyle name="Comma 5" xfId="8472" xr:uid="{00000000-0005-0000-0000-00008D200000}"/>
    <cellStyle name="Comma 5 2" xfId="11308" xr:uid="{00000000-0005-0000-0000-00008E200000}"/>
    <cellStyle name="Comma 5 3" xfId="11309" xr:uid="{00000000-0005-0000-0000-00008F200000}"/>
    <cellStyle name="Comma 6" xfId="8473" xr:uid="{00000000-0005-0000-0000-000090200000}"/>
    <cellStyle name="Comma 6 2" xfId="11310" xr:uid="{00000000-0005-0000-0000-000091200000}"/>
    <cellStyle name="Comma 6 3" xfId="11311" xr:uid="{00000000-0005-0000-0000-000092200000}"/>
    <cellStyle name="Comma 7" xfId="8474" xr:uid="{00000000-0005-0000-0000-000093200000}"/>
    <cellStyle name="Comma 7 2" xfId="11312" xr:uid="{00000000-0005-0000-0000-000094200000}"/>
    <cellStyle name="Comma 7 3" xfId="11313" xr:uid="{00000000-0005-0000-0000-000095200000}"/>
    <cellStyle name="Comma 8" xfId="8475" xr:uid="{00000000-0005-0000-0000-000096200000}"/>
    <cellStyle name="Comma 9" xfId="8476" xr:uid="{00000000-0005-0000-0000-000097200000}"/>
    <cellStyle name="comma zerodec" xfId="2239" xr:uid="{00000000-0005-0000-0000-000098200000}"/>
    <cellStyle name="comma zerodec 2" xfId="8477" xr:uid="{00000000-0005-0000-0000-000099200000}"/>
    <cellStyle name="comma zerodec 3" xfId="11314" xr:uid="{00000000-0005-0000-0000-00009A200000}"/>
    <cellStyle name="comma zerodec 4" xfId="11315" xr:uid="{00000000-0005-0000-0000-00009B200000}"/>
    <cellStyle name="comma zerodec 5" xfId="11316" xr:uid="{00000000-0005-0000-0000-00009C200000}"/>
    <cellStyle name="comma zerodec 6" xfId="11317" xr:uid="{00000000-0005-0000-0000-00009D200000}"/>
    <cellStyle name="comma zerodec 7" xfId="11318" xr:uid="{00000000-0005-0000-0000-00009E200000}"/>
    <cellStyle name="Comma_ SG&amp;A Bridge" xfId="8478" xr:uid="{00000000-0005-0000-0000-00009F200000}"/>
    <cellStyle name="Comma0" xfId="2240" xr:uid="{00000000-0005-0000-0000-0000A0200000}"/>
    <cellStyle name="Comma0 2" xfId="8479" xr:uid="{00000000-0005-0000-0000-0000A1200000}"/>
    <cellStyle name="Company Info" xfId="8480" xr:uid="{00000000-0005-0000-0000-0000A2200000}"/>
    <cellStyle name="Contents Heading 1" xfId="8481" xr:uid="{00000000-0005-0000-0000-0000A3200000}"/>
    <cellStyle name="Contents Heading 2" xfId="8482" xr:uid="{00000000-0005-0000-0000-0000A4200000}"/>
    <cellStyle name="Contents Heading 3" xfId="8483" xr:uid="{00000000-0005-0000-0000-0000A5200000}"/>
    <cellStyle name="Copied" xfId="8484" xr:uid="{00000000-0005-0000-0000-0000A6200000}"/>
    <cellStyle name="CoverHeadline1" xfId="8485" xr:uid="{00000000-0005-0000-0000-0000A7200000}"/>
    <cellStyle name="Curr" xfId="8486" xr:uid="{00000000-0005-0000-0000-0000A8200000}"/>
    <cellStyle name="Curren" xfId="2241" xr:uid="{00000000-0005-0000-0000-0000A9200000}"/>
    <cellStyle name="Curren?_x0012_퐀_x0017_?" xfId="8487" xr:uid="{00000000-0005-0000-0000-0000AA200000}"/>
    <cellStyle name="Currenby_Cash&amp;DSO Chart" xfId="8488" xr:uid="{00000000-0005-0000-0000-0000AB200000}"/>
    <cellStyle name="Currency" xfId="2242" xr:uid="{00000000-0005-0000-0000-0000AC200000}"/>
    <cellStyle name="Currency [0]" xfId="2243" xr:uid="{00000000-0005-0000-0000-0000AD200000}"/>
    <cellStyle name="Currency [0] 2" xfId="8489" xr:uid="{00000000-0005-0000-0000-0000AE200000}"/>
    <cellStyle name="Currency [0] 2 2" xfId="11319" xr:uid="{00000000-0005-0000-0000-0000AF200000}"/>
    <cellStyle name="Currency [0] 2 3" xfId="11320" xr:uid="{00000000-0005-0000-0000-0000B0200000}"/>
    <cellStyle name="Currency [0] 3" xfId="8490" xr:uid="{00000000-0005-0000-0000-0000B1200000}"/>
    <cellStyle name="Currency [0] 4" xfId="11321" xr:uid="{00000000-0005-0000-0000-0000B2200000}"/>
    <cellStyle name="Currency [0] 5" xfId="11322" xr:uid="{00000000-0005-0000-0000-0000B3200000}"/>
    <cellStyle name="Currency [0]_ SG&amp;A Bridge " xfId="8491" xr:uid="{00000000-0005-0000-0000-0000B4200000}"/>
    <cellStyle name="Currency [ﺜ]_P&amp;L_laroux" xfId="8492" xr:uid="{00000000-0005-0000-0000-0000B5200000}"/>
    <cellStyle name="Currency 10" xfId="8493" xr:uid="{00000000-0005-0000-0000-0000B6200000}"/>
    <cellStyle name="Currency 2" xfId="8494" xr:uid="{00000000-0005-0000-0000-0000B7200000}"/>
    <cellStyle name="Currency 2 2" xfId="11323" xr:uid="{00000000-0005-0000-0000-0000B8200000}"/>
    <cellStyle name="Currency 2 3" xfId="11324" xr:uid="{00000000-0005-0000-0000-0000B9200000}"/>
    <cellStyle name="Currency 3" xfId="8495" xr:uid="{00000000-0005-0000-0000-0000BA200000}"/>
    <cellStyle name="Currency 3 2" xfId="11325" xr:uid="{00000000-0005-0000-0000-0000BB200000}"/>
    <cellStyle name="Currency 3 3" xfId="11326" xr:uid="{00000000-0005-0000-0000-0000BC200000}"/>
    <cellStyle name="Currency 4" xfId="8496" xr:uid="{00000000-0005-0000-0000-0000BD200000}"/>
    <cellStyle name="Currency 4 2" xfId="11327" xr:uid="{00000000-0005-0000-0000-0000BE200000}"/>
    <cellStyle name="Currency 4 3" xfId="11328" xr:uid="{00000000-0005-0000-0000-0000BF200000}"/>
    <cellStyle name="Currency 5" xfId="8497" xr:uid="{00000000-0005-0000-0000-0000C0200000}"/>
    <cellStyle name="Currency 5 2" xfId="11329" xr:uid="{00000000-0005-0000-0000-0000C1200000}"/>
    <cellStyle name="Currency 5 3" xfId="11330" xr:uid="{00000000-0005-0000-0000-0000C2200000}"/>
    <cellStyle name="Currency 6" xfId="8498" xr:uid="{00000000-0005-0000-0000-0000C3200000}"/>
    <cellStyle name="Currency 6 2" xfId="11331" xr:uid="{00000000-0005-0000-0000-0000C4200000}"/>
    <cellStyle name="Currency 6 3" xfId="11332" xr:uid="{00000000-0005-0000-0000-0000C5200000}"/>
    <cellStyle name="Currency 7" xfId="8499" xr:uid="{00000000-0005-0000-0000-0000C6200000}"/>
    <cellStyle name="Currency 7 2" xfId="11333" xr:uid="{00000000-0005-0000-0000-0000C7200000}"/>
    <cellStyle name="Currency 7 3" xfId="11334" xr:uid="{00000000-0005-0000-0000-0000C8200000}"/>
    <cellStyle name="Currency 8" xfId="8500" xr:uid="{00000000-0005-0000-0000-0000C9200000}"/>
    <cellStyle name="Currency 9" xfId="8501" xr:uid="{00000000-0005-0000-0000-0000CA200000}"/>
    <cellStyle name="Currency_ SG&amp;A Bridge" xfId="8502" xr:uid="{00000000-0005-0000-0000-0000CB200000}"/>
    <cellStyle name="Currency0" xfId="2244" xr:uid="{00000000-0005-0000-0000-0000CC200000}"/>
    <cellStyle name="Currency0 2" xfId="8503" xr:uid="{00000000-0005-0000-0000-0000CD200000}"/>
    <cellStyle name="Currency0 2 2" xfId="11335" xr:uid="{00000000-0005-0000-0000-0000CE200000}"/>
    <cellStyle name="Currency0 2 3" xfId="11336" xr:uid="{00000000-0005-0000-0000-0000CF200000}"/>
    <cellStyle name="Currency0 3" xfId="11337" xr:uid="{00000000-0005-0000-0000-0000D0200000}"/>
    <cellStyle name="Currency0 4" xfId="11338" xr:uid="{00000000-0005-0000-0000-0000D1200000}"/>
    <cellStyle name="Currency0 5" xfId="11339" xr:uid="{00000000-0005-0000-0000-0000D2200000}"/>
    <cellStyle name="Currency0 6" xfId="11340" xr:uid="{00000000-0005-0000-0000-0000D3200000}"/>
    <cellStyle name="Currency1" xfId="2245" xr:uid="{00000000-0005-0000-0000-0000D4200000}"/>
    <cellStyle name="Currency1 10" xfId="11341" xr:uid="{00000000-0005-0000-0000-0000D5200000}"/>
    <cellStyle name="Currency1 2" xfId="8504" xr:uid="{00000000-0005-0000-0000-0000D6200000}"/>
    <cellStyle name="Currency1 2 2" xfId="11342" xr:uid="{00000000-0005-0000-0000-0000D7200000}"/>
    <cellStyle name="Currency1 2 3" xfId="11343" xr:uid="{00000000-0005-0000-0000-0000D8200000}"/>
    <cellStyle name="Currency1 3" xfId="8505" xr:uid="{00000000-0005-0000-0000-0000D9200000}"/>
    <cellStyle name="Currency1 4" xfId="8506" xr:uid="{00000000-0005-0000-0000-0000DA200000}"/>
    <cellStyle name="Currency1 5" xfId="11344" xr:uid="{00000000-0005-0000-0000-0000DB200000}"/>
    <cellStyle name="Currency1 6" xfId="11345" xr:uid="{00000000-0005-0000-0000-0000DC200000}"/>
    <cellStyle name="Currency1 7" xfId="11346" xr:uid="{00000000-0005-0000-0000-0000DD200000}"/>
    <cellStyle name="Currency1 8" xfId="11347" xr:uid="{00000000-0005-0000-0000-0000DE200000}"/>
    <cellStyle name="Currency1 9" xfId="11348" xr:uid="{00000000-0005-0000-0000-0000DF200000}"/>
    <cellStyle name="Data" xfId="8507" xr:uid="{00000000-0005-0000-0000-0000E0200000}"/>
    <cellStyle name="Date" xfId="2246" xr:uid="{00000000-0005-0000-0000-0000E1200000}"/>
    <cellStyle name="Date 2" xfId="8508" xr:uid="{00000000-0005-0000-0000-0000E2200000}"/>
    <cellStyle name="Date 2 2" xfId="11349" xr:uid="{00000000-0005-0000-0000-0000E3200000}"/>
    <cellStyle name="Date 2 3" xfId="11350" xr:uid="{00000000-0005-0000-0000-0000E4200000}"/>
    <cellStyle name="Date 3" xfId="8509" xr:uid="{00000000-0005-0000-0000-0000E5200000}"/>
    <cellStyle name="Date 4" xfId="8510" xr:uid="{00000000-0005-0000-0000-0000E6200000}"/>
    <cellStyle name="Date 5" xfId="8511" xr:uid="{00000000-0005-0000-0000-0000E7200000}"/>
    <cellStyle name="Date 6" xfId="8512" xr:uid="{00000000-0005-0000-0000-0000E8200000}"/>
    <cellStyle name="Date 7" xfId="8513" xr:uid="{00000000-0005-0000-0000-0000E9200000}"/>
    <cellStyle name="de" xfId="8514" xr:uid="{00000000-0005-0000-0000-0000EA200000}"/>
    <cellStyle name="Dezimal [0]_Compiling Utility Macros" xfId="2247" xr:uid="{00000000-0005-0000-0000-0000EB200000}"/>
    <cellStyle name="Dezimal_Compiling Utility Macros" xfId="2248" xr:uid="{00000000-0005-0000-0000-0000EC200000}"/>
    <cellStyle name="Display" xfId="8515" xr:uid="{00000000-0005-0000-0000-0000ED200000}"/>
    <cellStyle name="Display Price" xfId="8516" xr:uid="{00000000-0005-0000-0000-0000EE200000}"/>
    <cellStyle name="Dollar (zero dec)" xfId="2249" xr:uid="{00000000-0005-0000-0000-0000EF200000}"/>
    <cellStyle name="Dollar (zero dec) 2" xfId="8517" xr:uid="{00000000-0005-0000-0000-0000F0200000}"/>
    <cellStyle name="Dollar (zero dec) 3" xfId="11351" xr:uid="{00000000-0005-0000-0000-0000F1200000}"/>
    <cellStyle name="Dollar (zero dec) 4" xfId="11352" xr:uid="{00000000-0005-0000-0000-0000F2200000}"/>
    <cellStyle name="Dollar (zero dec) 5" xfId="11353" xr:uid="{00000000-0005-0000-0000-0000F3200000}"/>
    <cellStyle name="Dollar (zero dec) 6" xfId="11354" xr:uid="{00000000-0005-0000-0000-0000F4200000}"/>
    <cellStyle name="Dollar (zero dec) 7" xfId="11355" xr:uid="{00000000-0005-0000-0000-0000F5200000}"/>
    <cellStyle name="EA" xfId="8518" xr:uid="{00000000-0005-0000-0000-0000F6200000}"/>
    <cellStyle name="E­æo±" xfId="8519" xr:uid="{00000000-0005-0000-0000-0000F7200000}"/>
    <cellStyle name="E­æo±a" xfId="8520" xr:uid="{00000000-0005-0000-0000-0000F8200000}"/>
    <cellStyle name="eet1_Q1" xfId="8521" xr:uid="{00000000-0005-0000-0000-0000F9200000}"/>
    <cellStyle name="Emphasis 1" xfId="8522" xr:uid="{00000000-0005-0000-0000-0000FA200000}"/>
    <cellStyle name="Emphasis 2" xfId="8523" xr:uid="{00000000-0005-0000-0000-0000FB200000}"/>
    <cellStyle name="Emphasis 3" xfId="8524" xr:uid="{00000000-0005-0000-0000-0000FC200000}"/>
    <cellStyle name="Entered" xfId="8525" xr:uid="{00000000-0005-0000-0000-0000FD200000}"/>
    <cellStyle name="Euro" xfId="2250" xr:uid="{00000000-0005-0000-0000-0000FE200000}"/>
    <cellStyle name="Euro 2" xfId="11356" xr:uid="{00000000-0005-0000-0000-0000FF200000}"/>
    <cellStyle name="Euro 3" xfId="11357" xr:uid="{00000000-0005-0000-0000-000000210000}"/>
    <cellStyle name="Euro 4" xfId="11358" xr:uid="{00000000-0005-0000-0000-000001210000}"/>
    <cellStyle name="Euro 5" xfId="11359" xr:uid="{00000000-0005-0000-0000-000002210000}"/>
    <cellStyle name="Euro 6" xfId="11360" xr:uid="{00000000-0005-0000-0000-000003210000}"/>
    <cellStyle name="Euro 7" xfId="11361" xr:uid="{00000000-0005-0000-0000-000004210000}"/>
    <cellStyle name="F2" xfId="2251" xr:uid="{00000000-0005-0000-0000-000005210000}"/>
    <cellStyle name="F2 2" xfId="8526" xr:uid="{00000000-0005-0000-0000-000006210000}"/>
    <cellStyle name="F3" xfId="2252" xr:uid="{00000000-0005-0000-0000-000007210000}"/>
    <cellStyle name="F3 2" xfId="8527" xr:uid="{00000000-0005-0000-0000-000008210000}"/>
    <cellStyle name="F4" xfId="2253" xr:uid="{00000000-0005-0000-0000-000009210000}"/>
    <cellStyle name="F4 2" xfId="8528" xr:uid="{00000000-0005-0000-0000-00000A210000}"/>
    <cellStyle name="F5" xfId="2254" xr:uid="{00000000-0005-0000-0000-00000B210000}"/>
    <cellStyle name="F5 2" xfId="8529" xr:uid="{00000000-0005-0000-0000-00000C210000}"/>
    <cellStyle name="F6" xfId="2255" xr:uid="{00000000-0005-0000-0000-00000D210000}"/>
    <cellStyle name="F6 2" xfId="8530" xr:uid="{00000000-0005-0000-0000-00000E210000}"/>
    <cellStyle name="F7" xfId="2256" xr:uid="{00000000-0005-0000-0000-00000F210000}"/>
    <cellStyle name="F7 2" xfId="8531" xr:uid="{00000000-0005-0000-0000-000010210000}"/>
    <cellStyle name="F8" xfId="2257" xr:uid="{00000000-0005-0000-0000-000011210000}"/>
    <cellStyle name="F8 2" xfId="8532" xr:uid="{00000000-0005-0000-0000-000012210000}"/>
    <cellStyle name="FinePrint" xfId="8533" xr:uid="{00000000-0005-0000-0000-000013210000}"/>
    <cellStyle name="Fixed" xfId="2258" xr:uid="{00000000-0005-0000-0000-000014210000}"/>
    <cellStyle name="Fixed 2" xfId="8534" xr:uid="{00000000-0005-0000-0000-000015210000}"/>
    <cellStyle name="Fixed 2 2" xfId="11362" xr:uid="{00000000-0005-0000-0000-000016210000}"/>
    <cellStyle name="Fixed 2 3" xfId="11363" xr:uid="{00000000-0005-0000-0000-000017210000}"/>
    <cellStyle name="Fixed 3" xfId="8535" xr:uid="{00000000-0005-0000-0000-000018210000}"/>
    <cellStyle name="Fixed 4" xfId="8536" xr:uid="{00000000-0005-0000-0000-000019210000}"/>
    <cellStyle name="Fixed 5" xfId="8537" xr:uid="{00000000-0005-0000-0000-00001A210000}"/>
    <cellStyle name="Fixed 6" xfId="8538" xr:uid="{00000000-0005-0000-0000-00001B210000}"/>
    <cellStyle name="Fixed 7" xfId="8539" xr:uid="{00000000-0005-0000-0000-00001C210000}"/>
    <cellStyle name="Followed Hyperlink" xfId="8540" xr:uid="{00000000-0005-0000-0000-00001D210000}"/>
    <cellStyle name="g" xfId="8541" xr:uid="{00000000-0005-0000-0000-00001E210000}"/>
    <cellStyle name="ǧ_x000c_ǧ舌ǧ٣" xfId="8542" xr:uid="{00000000-0005-0000-0000-00001F210000}"/>
    <cellStyle name="G_05.가시설공(역전)" xfId="8543" xr:uid="{00000000-0005-0000-0000-000020210000}"/>
    <cellStyle name="G_06.부대공" xfId="8544" xr:uid="{00000000-0005-0000-0000-000021210000}"/>
    <cellStyle name="G_09.가시설공단위수량" xfId="8545" xr:uid="{00000000-0005-0000-0000-000022210000}"/>
    <cellStyle name="G_09.가시설공단위수량_1" xfId="8546" xr:uid="{00000000-0005-0000-0000-000023210000}"/>
    <cellStyle name="G_교량관매달기 수량산출" xfId="8547" xr:uid="{00000000-0005-0000-0000-000024210000}"/>
    <cellStyle name="G_부대공 수량산출" xfId="8548" xr:uid="{00000000-0005-0000-0000-000025210000}"/>
    <cellStyle name="G_초기우수(가시설공)" xfId="8549" xr:uid="{00000000-0005-0000-0000-000026210000}"/>
    <cellStyle name="Good" xfId="8550" xr:uid="{00000000-0005-0000-0000-000027210000}"/>
    <cellStyle name="Grey" xfId="2259" xr:uid="{00000000-0005-0000-0000-000028210000}"/>
    <cellStyle name="Grey 2" xfId="8551" xr:uid="{00000000-0005-0000-0000-000029210000}"/>
    <cellStyle name="Grey 2 2" xfId="11364" xr:uid="{00000000-0005-0000-0000-00002A210000}"/>
    <cellStyle name="Grey 2 3" xfId="11365" xr:uid="{00000000-0005-0000-0000-00002B210000}"/>
    <cellStyle name="Grey 3" xfId="8552" xr:uid="{00000000-0005-0000-0000-00002C210000}"/>
    <cellStyle name="Grey 4" xfId="8553" xr:uid="{00000000-0005-0000-0000-00002D210000}"/>
    <cellStyle name="Grey 5" xfId="8554" xr:uid="{00000000-0005-0000-0000-00002E210000}"/>
    <cellStyle name="Grey 6" xfId="8555" xr:uid="{00000000-0005-0000-0000-00002F210000}"/>
    <cellStyle name="GreyOrWhite" xfId="8556" xr:uid="{00000000-0005-0000-0000-000030210000}"/>
    <cellStyle name="H1" xfId="8557" xr:uid="{00000000-0005-0000-0000-000031210000}"/>
    <cellStyle name="H2" xfId="8558" xr:uid="{00000000-0005-0000-0000-000032210000}"/>
    <cellStyle name="HEADER" xfId="2260" xr:uid="{00000000-0005-0000-0000-000033210000}"/>
    <cellStyle name="Header1" xfId="2261" xr:uid="{00000000-0005-0000-0000-000034210000}"/>
    <cellStyle name="Header2" xfId="2262" xr:uid="{00000000-0005-0000-0000-000035210000}"/>
    <cellStyle name="Heading" xfId="8559" xr:uid="{00000000-0005-0000-0000-000036210000}"/>
    <cellStyle name="Heading 1" xfId="2263" xr:uid="{00000000-0005-0000-0000-000037210000}"/>
    <cellStyle name="Heading 2" xfId="2264" xr:uid="{00000000-0005-0000-0000-000038210000}"/>
    <cellStyle name="Heading 3" xfId="8560" xr:uid="{00000000-0005-0000-0000-000039210000}"/>
    <cellStyle name="Heading 4" xfId="8561" xr:uid="{00000000-0005-0000-0000-00003A210000}"/>
    <cellStyle name="Heading1" xfId="2265" xr:uid="{00000000-0005-0000-0000-00003B210000}"/>
    <cellStyle name="Heading1 2" xfId="8562" xr:uid="{00000000-0005-0000-0000-00003C210000}"/>
    <cellStyle name="Heading1 2 2" xfId="11366" xr:uid="{00000000-0005-0000-0000-00003D210000}"/>
    <cellStyle name="Heading1 2 3" xfId="11367" xr:uid="{00000000-0005-0000-0000-00003E210000}"/>
    <cellStyle name="Heading1 3" xfId="8563" xr:uid="{00000000-0005-0000-0000-00003F210000}"/>
    <cellStyle name="Heading1 4" xfId="8564" xr:uid="{00000000-0005-0000-0000-000040210000}"/>
    <cellStyle name="Heading1 5" xfId="8565" xr:uid="{00000000-0005-0000-0000-000041210000}"/>
    <cellStyle name="Heading1 6" xfId="8566" xr:uid="{00000000-0005-0000-0000-000042210000}"/>
    <cellStyle name="Heading1 7" xfId="8567" xr:uid="{00000000-0005-0000-0000-000043210000}"/>
    <cellStyle name="Heading2" xfId="2266" xr:uid="{00000000-0005-0000-0000-000044210000}"/>
    <cellStyle name="Heading2 2" xfId="8568" xr:uid="{00000000-0005-0000-0000-000045210000}"/>
    <cellStyle name="Heading2 2 2" xfId="11368" xr:uid="{00000000-0005-0000-0000-000046210000}"/>
    <cellStyle name="Heading2 2 3" xfId="11369" xr:uid="{00000000-0005-0000-0000-000047210000}"/>
    <cellStyle name="Heading2 3" xfId="8569" xr:uid="{00000000-0005-0000-0000-000048210000}"/>
    <cellStyle name="Heading2 4" xfId="8570" xr:uid="{00000000-0005-0000-0000-000049210000}"/>
    <cellStyle name="Heading2 5" xfId="8571" xr:uid="{00000000-0005-0000-0000-00004A210000}"/>
    <cellStyle name="Heading2 6" xfId="8572" xr:uid="{00000000-0005-0000-0000-00004B210000}"/>
    <cellStyle name="Heading2 7" xfId="8573" xr:uid="{00000000-0005-0000-0000-00004C210000}"/>
    <cellStyle name="Heading2Divider" xfId="8574" xr:uid="{00000000-0005-0000-0000-00004D210000}"/>
    <cellStyle name="heet1æꂘß_x0001__x0001__x0010__x0001_ဠ" xfId="8575" xr:uid="{00000000-0005-0000-0000-00004E210000}"/>
    <cellStyle name="Helv8_PFD4.XLS" xfId="8576" xr:uid="{00000000-0005-0000-0000-00004F210000}"/>
    <cellStyle name="Hyperlink" xfId="8577" xr:uid="{00000000-0005-0000-0000-000050210000}"/>
    <cellStyle name="Hyperlink 2" xfId="8578" xr:uid="{00000000-0005-0000-0000-000051210000}"/>
    <cellStyle name="Hyperlink_NEGS" xfId="11370" xr:uid="{00000000-0005-0000-0000-000052210000}"/>
    <cellStyle name="h_x0010_통화 [0]_OCT-Price" xfId="8579" xr:uid="{00000000-0005-0000-0000-000053210000}"/>
    <cellStyle name="Input" xfId="8580" xr:uid="{00000000-0005-0000-0000-000054210000}"/>
    <cellStyle name="Input [yellow]" xfId="2267" xr:uid="{00000000-0005-0000-0000-000055210000}"/>
    <cellStyle name="Input [yellow] 2" xfId="8581" xr:uid="{00000000-0005-0000-0000-000056210000}"/>
    <cellStyle name="Input [yellow] 2 2" xfId="11371" xr:uid="{00000000-0005-0000-0000-000057210000}"/>
    <cellStyle name="Input [yellow] 2 3" xfId="11372" xr:uid="{00000000-0005-0000-0000-000058210000}"/>
    <cellStyle name="Input [yellow] 3" xfId="8582" xr:uid="{00000000-0005-0000-0000-000059210000}"/>
    <cellStyle name="Input [yellow] 4" xfId="8583" xr:uid="{00000000-0005-0000-0000-00005A210000}"/>
    <cellStyle name="Input [yellow] 5" xfId="8584" xr:uid="{00000000-0005-0000-0000-00005B210000}"/>
    <cellStyle name="Input [yellow] 6" xfId="8585" xr:uid="{00000000-0005-0000-0000-00005C210000}"/>
    <cellStyle name="Input Price" xfId="8586" xr:uid="{00000000-0005-0000-0000-00005D210000}"/>
    <cellStyle name="Input Quantity" xfId="8587" xr:uid="{00000000-0005-0000-0000-00005E210000}"/>
    <cellStyle name="Input Single Cell" xfId="8588" xr:uid="{00000000-0005-0000-0000-00005F210000}"/>
    <cellStyle name="InputBodyCurr" xfId="8589" xr:uid="{00000000-0005-0000-0000-000060210000}"/>
    <cellStyle name="InputBodyDate" xfId="8590" xr:uid="{00000000-0005-0000-0000-000061210000}"/>
    <cellStyle name="InputBodyText" xfId="8591" xr:uid="{00000000-0005-0000-0000-000062210000}"/>
    <cellStyle name="InputColor" xfId="8592" xr:uid="{00000000-0005-0000-0000-000063210000}"/>
    <cellStyle name="Item" xfId="8593" xr:uid="{00000000-0005-0000-0000-000064210000}"/>
    <cellStyle name="Item Input" xfId="8594" xr:uid="{00000000-0005-0000-0000-000065210000}"/>
    <cellStyle name="kg" xfId="8595" xr:uid="{00000000-0005-0000-0000-000066210000}"/>
    <cellStyle name="ℓ" xfId="8596" xr:uid="{00000000-0005-0000-0000-000067210000}"/>
    <cellStyle name="L`" xfId="8597" xr:uid="{00000000-0005-0000-0000-000068210000}"/>
    <cellStyle name="Linked Cell" xfId="8598" xr:uid="{00000000-0005-0000-0000-000069210000}"/>
    <cellStyle name="M" xfId="8599" xr:uid="{00000000-0005-0000-0000-00006A210000}"/>
    <cellStyle name="M2" xfId="8600" xr:uid="{00000000-0005-0000-0000-00006B210000}"/>
    <cellStyle name="M3" xfId="8601" xr:uid="{00000000-0005-0000-0000-00006C210000}"/>
    <cellStyle name="Midtitle" xfId="2268" xr:uid="{00000000-0005-0000-0000-00006D210000}"/>
    <cellStyle name="Midtitle 2" xfId="8602" xr:uid="{00000000-0005-0000-0000-00006E210000}"/>
    <cellStyle name="Midtitle 3" xfId="11373" xr:uid="{00000000-0005-0000-0000-00006F210000}"/>
    <cellStyle name="Midtitle 4" xfId="11374" xr:uid="{00000000-0005-0000-0000-000070210000}"/>
    <cellStyle name="Midtitle 5" xfId="11375" xr:uid="{00000000-0005-0000-0000-000071210000}"/>
    <cellStyle name="Midtitle 6" xfId="11376" xr:uid="{00000000-0005-0000-0000-000072210000}"/>
    <cellStyle name="Midtitle 7" xfId="11377" xr:uid="{00000000-0005-0000-0000-000073210000}"/>
    <cellStyle name="Milliers [0]_399GC10" xfId="2269" xr:uid="{00000000-0005-0000-0000-000074210000}"/>
    <cellStyle name="Milliers_399GC10" xfId="2270" xr:uid="{00000000-0005-0000-0000-000075210000}"/>
    <cellStyle name="Model" xfId="2271" xr:uid="{00000000-0005-0000-0000-000076210000}"/>
    <cellStyle name="Mon?aire [0]_399GC10" xfId="2272" xr:uid="{00000000-0005-0000-0000-000077210000}"/>
    <cellStyle name="Mon?aire_399GC10" xfId="2273" xr:uid="{00000000-0005-0000-0000-000078210000}"/>
    <cellStyle name="moon" xfId="8603" xr:uid="{00000000-0005-0000-0000-000079210000}"/>
    <cellStyle name="n" xfId="8604" xr:uid="{00000000-0005-0000-0000-00007A210000}"/>
    <cellStyle name="Neutral" xfId="8605" xr:uid="{00000000-0005-0000-0000-00007B210000}"/>
    <cellStyle name="no dec" xfId="8606" xr:uid="{00000000-0005-0000-0000-00007C210000}"/>
    <cellStyle name="Normal" xfId="2274" xr:uid="{00000000-0005-0000-0000-00007D210000}"/>
    <cellStyle name="Normal - Style1" xfId="2275" xr:uid="{00000000-0005-0000-0000-00007E210000}"/>
    <cellStyle name="Normal - Style1 2" xfId="8607" xr:uid="{00000000-0005-0000-0000-00007F210000}"/>
    <cellStyle name="Normal - Style1 2 2" xfId="11378" xr:uid="{00000000-0005-0000-0000-000080210000}"/>
    <cellStyle name="Normal - Style1 2 3" xfId="11379" xr:uid="{00000000-0005-0000-0000-000081210000}"/>
    <cellStyle name="Normal - Style1 3" xfId="8608" xr:uid="{00000000-0005-0000-0000-000082210000}"/>
    <cellStyle name="Normal - Style1 4" xfId="8609" xr:uid="{00000000-0005-0000-0000-000083210000}"/>
    <cellStyle name="Normal - Style1 5" xfId="8610" xr:uid="{00000000-0005-0000-0000-000084210000}"/>
    <cellStyle name="Normal - Style1 6" xfId="8611" xr:uid="{00000000-0005-0000-0000-000085210000}"/>
    <cellStyle name="Normal - Style1 7" xfId="8612" xr:uid="{00000000-0005-0000-0000-000086210000}"/>
    <cellStyle name="Normal - Style1 8" xfId="11380" xr:uid="{00000000-0005-0000-0000-000087210000}"/>
    <cellStyle name="Normal - Style2" xfId="8613" xr:uid="{00000000-0005-0000-0000-000088210000}"/>
    <cellStyle name="Normal - Style3" xfId="8614" xr:uid="{00000000-0005-0000-0000-000089210000}"/>
    <cellStyle name="Normal - Style4" xfId="8615" xr:uid="{00000000-0005-0000-0000-00008A210000}"/>
    <cellStyle name="Normal - Style5" xfId="8616" xr:uid="{00000000-0005-0000-0000-00008B210000}"/>
    <cellStyle name="Normal - Style6" xfId="8617" xr:uid="{00000000-0005-0000-0000-00008C210000}"/>
    <cellStyle name="Normal - Style7" xfId="8618" xr:uid="{00000000-0005-0000-0000-00008D210000}"/>
    <cellStyle name="Normal - Style8" xfId="8619" xr:uid="{00000000-0005-0000-0000-00008E210000}"/>
    <cellStyle name="Normal - 유형1" xfId="2276" xr:uid="{00000000-0005-0000-0000-00008F210000}"/>
    <cellStyle name="normal 10" xfId="8620" xr:uid="{00000000-0005-0000-0000-000090210000}"/>
    <cellStyle name="normal 11" xfId="11381" xr:uid="{00000000-0005-0000-0000-000091210000}"/>
    <cellStyle name="normal 2" xfId="8621" xr:uid="{00000000-0005-0000-0000-000092210000}"/>
    <cellStyle name="normal 3" xfId="8622" xr:uid="{00000000-0005-0000-0000-000093210000}"/>
    <cellStyle name="normal 4" xfId="8623" xr:uid="{00000000-0005-0000-0000-000094210000}"/>
    <cellStyle name="normal 5" xfId="8624" xr:uid="{00000000-0005-0000-0000-000095210000}"/>
    <cellStyle name="normal 6" xfId="8625" xr:uid="{00000000-0005-0000-0000-000096210000}"/>
    <cellStyle name="normal 7" xfId="8626" xr:uid="{00000000-0005-0000-0000-000097210000}"/>
    <cellStyle name="normal 8" xfId="8627" xr:uid="{00000000-0005-0000-0000-000098210000}"/>
    <cellStyle name="normal 9" xfId="8628" xr:uid="{00000000-0005-0000-0000-000099210000}"/>
    <cellStyle name="Normal_ SG&amp;A Bridge" xfId="8629" xr:uid="{00000000-0005-0000-0000-00009A210000}"/>
    <cellStyle name="Note" xfId="8630" xr:uid="{00000000-0005-0000-0000-00009B210000}"/>
    <cellStyle name="O" xfId="8631" xr:uid="{00000000-0005-0000-0000-00009C210000}"/>
    <cellStyle name="OD" xfId="8632" xr:uid="{00000000-0005-0000-0000-00009D210000}"/>
    <cellStyle name="Œ…?æ맖?e [0.00]_laroux" xfId="8633" xr:uid="{00000000-0005-0000-0000-00009E210000}"/>
    <cellStyle name="Œ…?æ맖?e_laroux" xfId="8634" xr:uid="{00000000-0005-0000-0000-00009F210000}"/>
    <cellStyle name="oh" xfId="2277" xr:uid="{00000000-0005-0000-0000-0000A0210000}"/>
    <cellStyle name="OJECT_CUR" xfId="8635" xr:uid="{00000000-0005-0000-0000-0000A1210000}"/>
    <cellStyle name="ŏ⃬ŏ" xfId="8636" xr:uid="{00000000-0005-0000-0000-0000A2210000}"/>
    <cellStyle name="ook" xfId="8637" xr:uid="{00000000-0005-0000-0000-0000A3210000}"/>
    <cellStyle name="Output" xfId="8638" xr:uid="{00000000-0005-0000-0000-0000A4210000}"/>
    <cellStyle name="Output Single Cell" xfId="8639" xr:uid="{00000000-0005-0000-0000-0000A5210000}"/>
    <cellStyle name="Package Size" xfId="8640" xr:uid="{00000000-0005-0000-0000-0000A6210000}"/>
    <cellStyle name="Percent" xfId="2278" xr:uid="{00000000-0005-0000-0000-0000A7210000}"/>
    <cellStyle name="Percent [2]" xfId="2279" xr:uid="{00000000-0005-0000-0000-0000A8210000}"/>
    <cellStyle name="Percent 10" xfId="8641" xr:uid="{00000000-0005-0000-0000-0000A9210000}"/>
    <cellStyle name="Percent 2" xfId="8642" xr:uid="{00000000-0005-0000-0000-0000AA210000}"/>
    <cellStyle name="Percent 2 2" xfId="11382" xr:uid="{00000000-0005-0000-0000-0000AB210000}"/>
    <cellStyle name="Percent 2 3" xfId="11383" xr:uid="{00000000-0005-0000-0000-0000AC210000}"/>
    <cellStyle name="Percent 3" xfId="8643" xr:uid="{00000000-0005-0000-0000-0000AD210000}"/>
    <cellStyle name="Percent 3 2" xfId="11384" xr:uid="{00000000-0005-0000-0000-0000AE210000}"/>
    <cellStyle name="Percent 3 3" xfId="11385" xr:uid="{00000000-0005-0000-0000-0000AF210000}"/>
    <cellStyle name="Percent 4" xfId="8644" xr:uid="{00000000-0005-0000-0000-0000B0210000}"/>
    <cellStyle name="Percent 4 2" xfId="11386" xr:uid="{00000000-0005-0000-0000-0000B1210000}"/>
    <cellStyle name="Percent 4 3" xfId="11387" xr:uid="{00000000-0005-0000-0000-0000B2210000}"/>
    <cellStyle name="Percent 5" xfId="8645" xr:uid="{00000000-0005-0000-0000-0000B3210000}"/>
    <cellStyle name="Percent 5 2" xfId="11388" xr:uid="{00000000-0005-0000-0000-0000B4210000}"/>
    <cellStyle name="Percent 5 3" xfId="11389" xr:uid="{00000000-0005-0000-0000-0000B5210000}"/>
    <cellStyle name="Percent 6" xfId="8646" xr:uid="{00000000-0005-0000-0000-0000B6210000}"/>
    <cellStyle name="Percent 6 2" xfId="11390" xr:uid="{00000000-0005-0000-0000-0000B7210000}"/>
    <cellStyle name="Percent 6 3" xfId="11391" xr:uid="{00000000-0005-0000-0000-0000B8210000}"/>
    <cellStyle name="Percent 7" xfId="8647" xr:uid="{00000000-0005-0000-0000-0000B9210000}"/>
    <cellStyle name="Percent 7 2" xfId="11392" xr:uid="{00000000-0005-0000-0000-0000BA210000}"/>
    <cellStyle name="Percent 7 3" xfId="11393" xr:uid="{00000000-0005-0000-0000-0000BB210000}"/>
    <cellStyle name="Percent 8" xfId="8648" xr:uid="{00000000-0005-0000-0000-0000BC210000}"/>
    <cellStyle name="Percent 9" xfId="8649" xr:uid="{00000000-0005-0000-0000-0000BD210000}"/>
    <cellStyle name="Percent_!간지" xfId="8650" xr:uid="{00000000-0005-0000-0000-0000BE210000}"/>
    <cellStyle name="Print Heading" xfId="8651" xr:uid="{00000000-0005-0000-0000-0000BF210000}"/>
    <cellStyle name="PROJECT" xfId="8652" xr:uid="{00000000-0005-0000-0000-0000C0210000}"/>
    <cellStyle name="Q1" xfId="8653" xr:uid="{00000000-0005-0000-0000-0000C1210000}"/>
    <cellStyle name="Q4" xfId="8654" xr:uid="{00000000-0005-0000-0000-0000C2210000}"/>
    <cellStyle name="Recipe" xfId="8655" xr:uid="{00000000-0005-0000-0000-0000C3210000}"/>
    <cellStyle name="Recipe Heading" xfId="8656" xr:uid="{00000000-0005-0000-0000-0000C4210000}"/>
    <cellStyle name="Recipe_00.구내배관토공" xfId="8657" xr:uid="{00000000-0005-0000-0000-0000C5210000}"/>
    <cellStyle name="Revenue" xfId="8658" xr:uid="{00000000-0005-0000-0000-0000C6210000}"/>
    <cellStyle name="RevList" xfId="8659" xr:uid="{00000000-0005-0000-0000-0000C7210000}"/>
    <cellStyle name="rld Wide" xfId="8660" xr:uid="{00000000-0005-0000-0000-0000C8210000}"/>
    <cellStyle name="RLTJD(S" xfId="8661" xr:uid="{00000000-0005-0000-0000-0000C9210000}"/>
    <cellStyle name="RptTitle" xfId="8662" xr:uid="{00000000-0005-0000-0000-0000CA210000}"/>
    <cellStyle name="s" xfId="8663" xr:uid="{00000000-0005-0000-0000-0000CB210000}"/>
    <cellStyle name="S " xfId="2280" xr:uid="{00000000-0005-0000-0000-0000CC210000}"/>
    <cellStyle name="S  2" xfId="8664" xr:uid="{00000000-0005-0000-0000-0000CD210000}"/>
    <cellStyle name="S  2 2" xfId="11394" xr:uid="{00000000-0005-0000-0000-0000CE210000}"/>
    <cellStyle name="S  2 3" xfId="11395" xr:uid="{00000000-0005-0000-0000-0000CF210000}"/>
    <cellStyle name="S  3" xfId="11396" xr:uid="{00000000-0005-0000-0000-0000D0210000}"/>
    <cellStyle name="s]_x000d__x000a_load=_x000d__x000a_run=_x000d__x000a_NullPort=None_x000d__x000a_SkipMouseRedetect=1_x000d__x000a_device=QLaser SF700/710,KHQLBP,LPT1:_x000d__x000a__x000d__x000a_[Desktop]_x000d__x000a_Wallpaper=C:\WI" xfId="8665" xr:uid="{00000000-0005-0000-0000-0000D1210000}"/>
    <cellStyle name="sh" xfId="2281" xr:uid="{00000000-0005-0000-0000-0000D2210000}"/>
    <cellStyle name="Sheet Title" xfId="8666" xr:uid="{00000000-0005-0000-0000-0000D3210000}"/>
    <cellStyle name="SHIM" xfId="8667" xr:uid="{00000000-0005-0000-0000-0000D4210000}"/>
    <cellStyle name="sim1" xfId="8668" xr:uid="{00000000-0005-0000-0000-0000D5210000}"/>
    <cellStyle name="ssh" xfId="2282" xr:uid="{00000000-0005-0000-0000-0000D6210000}"/>
    <cellStyle name="Standard_Anpassen der Amortisation" xfId="2283" xr:uid="{00000000-0005-0000-0000-0000D7210000}"/>
    <cellStyle name="subhead" xfId="2284" xr:uid="{00000000-0005-0000-0000-0000D8210000}"/>
    <cellStyle name="SubHeading" xfId="8669" xr:uid="{00000000-0005-0000-0000-0000D9210000}"/>
    <cellStyle name="Subtotal" xfId="8670" xr:uid="{00000000-0005-0000-0000-0000DA210000}"/>
    <cellStyle name="Subtotal 1" xfId="8671" xr:uid="{00000000-0005-0000-0000-0000DB210000}"/>
    <cellStyle name="Suggested Quantity" xfId="8672" xr:uid="{00000000-0005-0000-0000-0000DC210000}"/>
    <cellStyle name="T_1화 [0]_PLDT_2화 [0]_PLDT_N_x000c_통화 [0]_PRICE" xfId="8673" xr:uid="{00000000-0005-0000-0000-0000DD210000}"/>
    <cellStyle name="t1" xfId="8674" xr:uid="{00000000-0005-0000-0000-0000DE210000}"/>
    <cellStyle name="testtitle" xfId="2285" xr:uid="{00000000-0005-0000-0000-0000DF210000}"/>
    <cellStyle name="testtitle 2" xfId="8675" xr:uid="{00000000-0005-0000-0000-0000E0210000}"/>
    <cellStyle name="testtitle 3" xfId="11397" xr:uid="{00000000-0005-0000-0000-0000E1210000}"/>
    <cellStyle name="testtitle 4" xfId="11398" xr:uid="{00000000-0005-0000-0000-0000E2210000}"/>
    <cellStyle name="testtitle 5" xfId="11399" xr:uid="{00000000-0005-0000-0000-0000E3210000}"/>
    <cellStyle name="testtitle 6" xfId="11400" xr:uid="{00000000-0005-0000-0000-0000E4210000}"/>
    <cellStyle name="testtitle 7" xfId="11401" xr:uid="{00000000-0005-0000-0000-0000E5210000}"/>
    <cellStyle name="Title" xfId="8676" xr:uid="{00000000-0005-0000-0000-0000E6210000}"/>
    <cellStyle name="title [1]" xfId="2286" xr:uid="{00000000-0005-0000-0000-0000E7210000}"/>
    <cellStyle name="title [2]" xfId="2287" xr:uid="{00000000-0005-0000-0000-0000E8210000}"/>
    <cellStyle name="ton" xfId="8677" xr:uid="{00000000-0005-0000-0000-0000E9210000}"/>
    <cellStyle name="Total" xfId="2288" xr:uid="{00000000-0005-0000-0000-0000EA210000}"/>
    <cellStyle name="Total 2" xfId="8678" xr:uid="{00000000-0005-0000-0000-0000EB210000}"/>
    <cellStyle name="Total 2 2" xfId="11402" xr:uid="{00000000-0005-0000-0000-0000EC210000}"/>
    <cellStyle name="Total 2 3" xfId="11403" xr:uid="{00000000-0005-0000-0000-0000ED210000}"/>
    <cellStyle name="Total 3" xfId="8679" xr:uid="{00000000-0005-0000-0000-0000EE210000}"/>
    <cellStyle name="Total 4" xfId="8680" xr:uid="{00000000-0005-0000-0000-0000EF210000}"/>
    <cellStyle name="Total 5" xfId="8681" xr:uid="{00000000-0005-0000-0000-0000F0210000}"/>
    <cellStyle name="Total 6" xfId="8682" xr:uid="{00000000-0005-0000-0000-0000F1210000}"/>
    <cellStyle name="Total 7" xfId="8683" xr:uid="{00000000-0005-0000-0000-0000F2210000}"/>
    <cellStyle name="TotalCurr" xfId="8684" xr:uid="{00000000-0005-0000-0000-0000F3210000}"/>
    <cellStyle name="TotalHdr" xfId="8685" xr:uid="{00000000-0005-0000-0000-0000F4210000}"/>
    <cellStyle name="UM" xfId="2289" xr:uid="{00000000-0005-0000-0000-0000F5210000}"/>
    <cellStyle name="ƿ" xfId="8686" xr:uid="{00000000-0005-0000-0000-0000F6210000}"/>
    <cellStyle name="W?rung [0]_Compiling Utility Macros" xfId="2290" xr:uid="{00000000-0005-0000-0000-0000F7210000}"/>
    <cellStyle name="W?rung_Compiling Utility Macros" xfId="2291" xr:uid="{00000000-0005-0000-0000-0000F8210000}"/>
    <cellStyle name="Warning Text" xfId="8687" xr:uid="{00000000-0005-0000-0000-0000F9210000}"/>
    <cellStyle name="Yellow" xfId="8688" xr:uid="{00000000-0005-0000-0000-0000FA210000}"/>
    <cellStyle name="yh01" xfId="2292" xr:uid="{00000000-0005-0000-0000-0000FB210000}"/>
    <cellStyle name="֐ٚ࿿ُվ_VBA_PROJECT_CUR" xfId="8689" xr:uid="{00000000-0005-0000-0000-0000FC210000}"/>
    <cellStyle name="ٗ׿مؔ׸ذ٘ׄغא؅ضٌّْ֯׻֙֐ٚ࿿ُվ_VBA_PROJECT_CUR" xfId="8690" xr:uid="{00000000-0005-0000-0000-0000FD210000}"/>
    <cellStyle name="|?ドE" xfId="8691" xr:uid="{00000000-0005-0000-0000-0000FE210000}"/>
    <cellStyle name="" xfId="8692" xr:uid="{00000000-0005-0000-0000-0000FF210000}"/>
    <cellStyle name="가운데" xfId="8693" xr:uid="{00000000-0005-0000-0000-000000220000}"/>
    <cellStyle name="감춤" xfId="8694" xr:uid="{00000000-0005-0000-0000-000001220000}"/>
    <cellStyle name="강조색1 2" xfId="8695" xr:uid="{00000000-0005-0000-0000-000002220000}"/>
    <cellStyle name="강조색1 3" xfId="8696" xr:uid="{00000000-0005-0000-0000-000003220000}"/>
    <cellStyle name="강조색1 4" xfId="8697" xr:uid="{00000000-0005-0000-0000-000004220000}"/>
    <cellStyle name="강조색1 5" xfId="8698" xr:uid="{00000000-0005-0000-0000-000005220000}"/>
    <cellStyle name="강조색2 2" xfId="8699" xr:uid="{00000000-0005-0000-0000-000006220000}"/>
    <cellStyle name="강조색2 3" xfId="8700" xr:uid="{00000000-0005-0000-0000-000007220000}"/>
    <cellStyle name="강조색2 4" xfId="8701" xr:uid="{00000000-0005-0000-0000-000008220000}"/>
    <cellStyle name="강조색2 5" xfId="8702" xr:uid="{00000000-0005-0000-0000-000009220000}"/>
    <cellStyle name="강조색3 2" xfId="8703" xr:uid="{00000000-0005-0000-0000-00000A220000}"/>
    <cellStyle name="강조색3 3" xfId="8704" xr:uid="{00000000-0005-0000-0000-00000B220000}"/>
    <cellStyle name="강조색3 4" xfId="8705" xr:uid="{00000000-0005-0000-0000-00000C220000}"/>
    <cellStyle name="강조색3 5" xfId="8706" xr:uid="{00000000-0005-0000-0000-00000D220000}"/>
    <cellStyle name="강조색4 2" xfId="8707" xr:uid="{00000000-0005-0000-0000-00000E220000}"/>
    <cellStyle name="강조색4 3" xfId="8708" xr:uid="{00000000-0005-0000-0000-00000F220000}"/>
    <cellStyle name="강조색4 4" xfId="8709" xr:uid="{00000000-0005-0000-0000-000010220000}"/>
    <cellStyle name="강조색4 5" xfId="8710" xr:uid="{00000000-0005-0000-0000-000011220000}"/>
    <cellStyle name="강조색5 2" xfId="8711" xr:uid="{00000000-0005-0000-0000-000012220000}"/>
    <cellStyle name="강조색5 3" xfId="8712" xr:uid="{00000000-0005-0000-0000-000013220000}"/>
    <cellStyle name="강조색5 4" xfId="8713" xr:uid="{00000000-0005-0000-0000-000014220000}"/>
    <cellStyle name="강조색5 5" xfId="8714" xr:uid="{00000000-0005-0000-0000-000015220000}"/>
    <cellStyle name="강조색6 2" xfId="8715" xr:uid="{00000000-0005-0000-0000-000016220000}"/>
    <cellStyle name="강조색6 3" xfId="8716" xr:uid="{00000000-0005-0000-0000-000017220000}"/>
    <cellStyle name="강조색6 4" xfId="8717" xr:uid="{00000000-0005-0000-0000-000018220000}"/>
    <cellStyle name="강조색6 5" xfId="8718" xr:uid="{00000000-0005-0000-0000-000019220000}"/>
    <cellStyle name="개" xfId="8719" xr:uid="{00000000-0005-0000-0000-00001A220000}"/>
    <cellStyle name="개_02-포장-1" xfId="8720" xr:uid="{00000000-0005-0000-0000-00001B220000}"/>
    <cellStyle name="개소" xfId="8721" xr:uid="{00000000-0005-0000-0000-00001C220000}"/>
    <cellStyle name="경고문 2" xfId="8722" xr:uid="{00000000-0005-0000-0000-00001D220000}"/>
    <cellStyle name="경고문 3" xfId="8723" xr:uid="{00000000-0005-0000-0000-00001E220000}"/>
    <cellStyle name="경고문 4" xfId="8724" xr:uid="{00000000-0005-0000-0000-00001F220000}"/>
    <cellStyle name="경고문 5" xfId="8725" xr:uid="{00000000-0005-0000-0000-000020220000}"/>
    <cellStyle name="계산 2" xfId="8726" xr:uid="{00000000-0005-0000-0000-000021220000}"/>
    <cellStyle name="계산 3" xfId="8727" xr:uid="{00000000-0005-0000-0000-000022220000}"/>
    <cellStyle name="계산 4" xfId="8728" xr:uid="{00000000-0005-0000-0000-000023220000}"/>
    <cellStyle name="계산 5" xfId="8729" xr:uid="{00000000-0005-0000-0000-000024220000}"/>
    <cellStyle name="고정소숫점" xfId="2293" xr:uid="{00000000-0005-0000-0000-000025220000}"/>
    <cellStyle name="고정소숫점 2" xfId="8730" xr:uid="{00000000-0005-0000-0000-000026220000}"/>
    <cellStyle name="고정소숫점 2 2" xfId="11404" xr:uid="{00000000-0005-0000-0000-000027220000}"/>
    <cellStyle name="고정소숫점 2 3" xfId="11405" xr:uid="{00000000-0005-0000-0000-000028220000}"/>
    <cellStyle name="고정소숫점 3" xfId="11406" xr:uid="{00000000-0005-0000-0000-000029220000}"/>
    <cellStyle name="고정소숫점 4" xfId="11407" xr:uid="{00000000-0005-0000-0000-00002A220000}"/>
    <cellStyle name="고정소숫점 5" xfId="11408" xr:uid="{00000000-0005-0000-0000-00002B220000}"/>
    <cellStyle name="고정출력1" xfId="2294" xr:uid="{00000000-0005-0000-0000-00002C220000}"/>
    <cellStyle name="고정출력1 2" xfId="8731" xr:uid="{00000000-0005-0000-0000-00002D220000}"/>
    <cellStyle name="고정출력1 3" xfId="11409" xr:uid="{00000000-0005-0000-0000-00002E220000}"/>
    <cellStyle name="고정출력1 4" xfId="11410" xr:uid="{00000000-0005-0000-0000-00002F220000}"/>
    <cellStyle name="고정출력1 5" xfId="11411" xr:uid="{00000000-0005-0000-0000-000030220000}"/>
    <cellStyle name="고정출력2" xfId="2295" xr:uid="{00000000-0005-0000-0000-000031220000}"/>
    <cellStyle name="고정출력2 2" xfId="8732" xr:uid="{00000000-0005-0000-0000-000032220000}"/>
    <cellStyle name="고정출력2 3" xfId="11412" xr:uid="{00000000-0005-0000-0000-000033220000}"/>
    <cellStyle name="고정출력2 4" xfId="11413" xr:uid="{00000000-0005-0000-0000-000034220000}"/>
    <cellStyle name="고정출력2 5" xfId="11414" xr:uid="{00000000-0005-0000-0000-000035220000}"/>
    <cellStyle name="공종" xfId="2296" xr:uid="{00000000-0005-0000-0000-000036220000}"/>
    <cellStyle name="공종-규격" xfId="8733" xr:uid="{00000000-0005-0000-0000-000037220000}"/>
    <cellStyle name="咬訌裝?INCOM1" xfId="8734" xr:uid="{00000000-0005-0000-0000-000038220000}"/>
    <cellStyle name="咬訌裝?INCOM10" xfId="8735" xr:uid="{00000000-0005-0000-0000-000039220000}"/>
    <cellStyle name="咬訌裝?INCOM2" xfId="8736" xr:uid="{00000000-0005-0000-0000-00003A220000}"/>
    <cellStyle name="咬訌裝?INCOM3" xfId="8737" xr:uid="{00000000-0005-0000-0000-00003B220000}"/>
    <cellStyle name="咬訌裝?INCOM4" xfId="8738" xr:uid="{00000000-0005-0000-0000-00003C220000}"/>
    <cellStyle name="咬訌裝?INCOM5" xfId="8739" xr:uid="{00000000-0005-0000-0000-00003D220000}"/>
    <cellStyle name="咬訌裝?INCOM6" xfId="8740" xr:uid="{00000000-0005-0000-0000-00003E220000}"/>
    <cellStyle name="咬訌裝?INCOM7" xfId="8741" xr:uid="{00000000-0005-0000-0000-00003F220000}"/>
    <cellStyle name="咬訌裝?INCOM8" xfId="8742" xr:uid="{00000000-0005-0000-0000-000040220000}"/>
    <cellStyle name="咬訌裝?INCOM9" xfId="8743" xr:uid="{00000000-0005-0000-0000-000041220000}"/>
    <cellStyle name="咬訌裝?PRIB11" xfId="8744" xr:uid="{00000000-0005-0000-0000-000042220000}"/>
    <cellStyle name="국종합건설" xfId="8745" xr:uid="{00000000-0005-0000-0000-000043220000}"/>
    <cellStyle name="그림" xfId="2297" xr:uid="{00000000-0005-0000-0000-000044220000}"/>
    <cellStyle name="기성(내용)" xfId="8746" xr:uid="{00000000-0005-0000-0000-000045220000}"/>
    <cellStyle name="기성(내용2)" xfId="8747" xr:uid="{00000000-0005-0000-0000-000046220000}"/>
    <cellStyle name="끼_x0001_?" xfId="8748" xr:uid="{00000000-0005-0000-0000-000047220000}"/>
    <cellStyle name="나쁨 2" xfId="8749" xr:uid="{00000000-0005-0000-0000-000048220000}"/>
    <cellStyle name="나쁨 3" xfId="8750" xr:uid="{00000000-0005-0000-0000-000049220000}"/>
    <cellStyle name="나쁨 4" xfId="8751" xr:uid="{00000000-0005-0000-0000-00004A220000}"/>
    <cellStyle name="나쁨 5" xfId="8752" xr:uid="{00000000-0005-0000-0000-00004B220000}"/>
    <cellStyle name="날짜" xfId="2298" xr:uid="{00000000-0005-0000-0000-00004C220000}"/>
    <cellStyle name="날짜 2" xfId="8753" xr:uid="{00000000-0005-0000-0000-00004D220000}"/>
    <cellStyle name="날짜 3" xfId="11415" xr:uid="{00000000-0005-0000-0000-00004E220000}"/>
    <cellStyle name="날짜 4" xfId="11416" xr:uid="{00000000-0005-0000-0000-00004F220000}"/>
    <cellStyle name="날짜 5" xfId="11417" xr:uid="{00000000-0005-0000-0000-000050220000}"/>
    <cellStyle name="남기옥" xfId="8754" xr:uid="{00000000-0005-0000-0000-000051220000}"/>
    <cellStyle name="내역서" xfId="2299" xr:uid="{00000000-0005-0000-0000-000052220000}"/>
    <cellStyle name="네모제목" xfId="2300" xr:uid="{00000000-0005-0000-0000-000053220000}"/>
    <cellStyle name="단위-&quot;*&quot;" xfId="8755" xr:uid="{00000000-0005-0000-0000-000054220000}"/>
    <cellStyle name="단위-%" xfId="8756" xr:uid="{00000000-0005-0000-0000-000055220000}"/>
    <cellStyle name="단위-kg" xfId="8757" xr:uid="{00000000-0005-0000-0000-000056220000}"/>
    <cellStyle name="단위-m" xfId="8758" xr:uid="{00000000-0005-0000-0000-000057220000}"/>
    <cellStyle name="단위-㎡" xfId="8759" xr:uid="{00000000-0005-0000-0000-000058220000}"/>
    <cellStyle name="단위-㎡/개소" xfId="8760" xr:uid="{00000000-0005-0000-0000-000059220000}"/>
    <cellStyle name="단위-㎡_00.구내배관토공" xfId="8761" xr:uid="{00000000-0005-0000-0000-00005A220000}"/>
    <cellStyle name="단위-㎥" xfId="8762" xr:uid="{00000000-0005-0000-0000-00005B220000}"/>
    <cellStyle name="단위-t=" xfId="8763" xr:uid="{00000000-0005-0000-0000-00005C220000}"/>
    <cellStyle name="달러" xfId="2301" xr:uid="{00000000-0005-0000-0000-00005D220000}"/>
    <cellStyle name="달러 2" xfId="8764" xr:uid="{00000000-0005-0000-0000-00005E220000}"/>
    <cellStyle name="달러 3" xfId="11418" xr:uid="{00000000-0005-0000-0000-00005F220000}"/>
    <cellStyle name="달러 4" xfId="11419" xr:uid="{00000000-0005-0000-0000-000060220000}"/>
    <cellStyle name="달러 5" xfId="11420" xr:uid="{00000000-0005-0000-0000-000061220000}"/>
    <cellStyle name="대공종" xfId="8765" xr:uid="{00000000-0005-0000-0000-000062220000}"/>
    <cellStyle name="돋움채" xfId="8766" xr:uid="{00000000-0005-0000-0000-000063220000}"/>
    <cellStyle name="뒤에 오는 하이퍼링크" xfId="2302" xr:uid="{00000000-0005-0000-0000-000064220000}"/>
    <cellStyle name="뒤에 오는 하이퍼링크 2" xfId="11421" xr:uid="{00000000-0005-0000-0000-000065220000}"/>
    <cellStyle name="뒤에 오는 하이퍼링크 3" xfId="11422" xr:uid="{00000000-0005-0000-0000-000066220000}"/>
    <cellStyle name="뒤에 오는 하이퍼링크 4" xfId="11423" xr:uid="{00000000-0005-0000-0000-000067220000}"/>
    <cellStyle name="뒤에 오는 하이퍼링크 5" xfId="11424" xr:uid="{00000000-0005-0000-0000-000068220000}"/>
    <cellStyle name="뒤에 오는 하이퍼링크 6" xfId="11425" xr:uid="{00000000-0005-0000-0000-000069220000}"/>
    <cellStyle name="뒤에 오는 하이퍼링크 7" xfId="11426" xr:uid="{00000000-0005-0000-0000-00006A220000}"/>
    <cellStyle name="뒤에 오는 하이퍼링크_1-수량명세서" xfId="11427" xr:uid="{00000000-0005-0000-0000-00006B220000}"/>
    <cellStyle name="똿떓죶Ø괻 [0.00]_PRODUCT DETAIL Q1" xfId="2303" xr:uid="{00000000-0005-0000-0000-00006C220000}"/>
    <cellStyle name="똿떓죶Ø괻_PRODUCT DETAIL Q1" xfId="2304" xr:uid="{00000000-0005-0000-0000-00006D220000}"/>
    <cellStyle name="똿뗦먛귟 [0.00]_PRODUCT DETAIL Q1" xfId="2305" xr:uid="{00000000-0005-0000-0000-00006E220000}"/>
    <cellStyle name="똿뗦먛귟_PRODUCT DETAIL Q1" xfId="2306" xr:uid="{00000000-0005-0000-0000-00006F220000}"/>
    <cellStyle name="라인" xfId="8767" xr:uid="{00000000-0005-0000-0000-000070220000}"/>
    <cellStyle name="마이너스키" xfId="8768" xr:uid="{00000000-0005-0000-0000-000071220000}"/>
    <cellStyle name="매" xfId="8769" xr:uid="{00000000-0005-0000-0000-000072220000}"/>
    <cellStyle name="매_02-포장-1" xfId="8770" xr:uid="{00000000-0005-0000-0000-000073220000}"/>
    <cellStyle name="메모 2" xfId="8771" xr:uid="{00000000-0005-0000-0000-000074220000}"/>
    <cellStyle name="메모 3" xfId="8772" xr:uid="{00000000-0005-0000-0000-000075220000}"/>
    <cellStyle name="메모 4" xfId="8773" xr:uid="{00000000-0005-0000-0000-000076220000}"/>
    <cellStyle name="메모 5" xfId="8774" xr:uid="{00000000-0005-0000-0000-000077220000}"/>
    <cellStyle name="묮뎋 [0.00]_PRODUCT DETAIL Q1" xfId="2307" xr:uid="{00000000-0005-0000-0000-000078220000}"/>
    <cellStyle name="묮뎋_PRODUCT DETAIL Q1" xfId="2308" xr:uid="{00000000-0005-0000-0000-000079220000}"/>
    <cellStyle name="믅됞 [0.00]_PRODUCT DETAIL Q1" xfId="2309" xr:uid="{00000000-0005-0000-0000-00007A220000}"/>
    <cellStyle name="믅됞_PRODUCT DETAIL Q1" xfId="2310" xr:uid="{00000000-0005-0000-0000-00007B220000}"/>
    <cellStyle name="박상윤" xfId="8775" xr:uid="{00000000-0005-0000-0000-00007C220000}"/>
    <cellStyle name="배분" xfId="8776" xr:uid="{00000000-0005-0000-0000-00007D220000}"/>
    <cellStyle name="백" xfId="2311" xr:uid="{00000000-0005-0000-0000-00007E220000}"/>
    <cellStyle name="백 " xfId="8777" xr:uid="{00000000-0005-0000-0000-00007F220000}"/>
    <cellStyle name="백  2" xfId="8778" xr:uid="{00000000-0005-0000-0000-000080220000}"/>
    <cellStyle name="백 2" xfId="8779" xr:uid="{00000000-0005-0000-0000-000081220000}"/>
    <cellStyle name="백 2 2" xfId="11428" xr:uid="{00000000-0005-0000-0000-000082220000}"/>
    <cellStyle name="백 2 3" xfId="11429" xr:uid="{00000000-0005-0000-0000-000083220000}"/>
    <cellStyle name="백 3" xfId="11430" xr:uid="{00000000-0005-0000-0000-000084220000}"/>
    <cellStyle name="백_00.구내배관토공" xfId="8780" xr:uid="{00000000-0005-0000-0000-000085220000}"/>
    <cellStyle name="백_00.구내배관토공_07.부대공" xfId="8781" xr:uid="{00000000-0005-0000-0000-000086220000}"/>
    <cellStyle name="백_01-토공_02-배수공" xfId="8782" xr:uid="{00000000-0005-0000-0000-000087220000}"/>
    <cellStyle name="백_01-토공_02-배수공_울산수량산출(주공용-노은희작업)11" xfId="8783" xr:uid="{00000000-0005-0000-0000-000088220000}"/>
    <cellStyle name="백_01-토공_02-배수공_울산수량산출(주공용-노은희작업)11_토공및호안공집계" xfId="8784" xr:uid="{00000000-0005-0000-0000-000089220000}"/>
    <cellStyle name="백_01-토공_02-배수공_울산수량산출(주공용-노은희작업)11_토공및호안공집계_토공및호안공집계0123" xfId="8785" xr:uid="{00000000-0005-0000-0000-00008A220000}"/>
    <cellStyle name="백_01-토공_02-배수공_토공및호안공집계" xfId="8786" xr:uid="{00000000-0005-0000-0000-00008B220000}"/>
    <cellStyle name="백_01-토공_02-배수공_토공및호안공집계_토공및호안공집계0123" xfId="8787" xr:uid="{00000000-0005-0000-0000-00008C220000}"/>
    <cellStyle name="백_02)차도포장수량산출서(60-5)" xfId="8788" xr:uid="{00000000-0005-0000-0000-00008D220000}"/>
    <cellStyle name="백_02.아스팔트포장재료집계표" xfId="8789" xr:uid="{00000000-0005-0000-0000-00008E220000}"/>
    <cellStyle name="백_02-배수공" xfId="8790" xr:uid="{00000000-0005-0000-0000-00008F220000}"/>
    <cellStyle name="백_02-배수공_02-배수공" xfId="8791" xr:uid="{00000000-0005-0000-0000-000090220000}"/>
    <cellStyle name="백_02-배수공_02-배수공_울산수량산출(주공용-노은희작업)11" xfId="8792" xr:uid="{00000000-0005-0000-0000-000091220000}"/>
    <cellStyle name="백_02-배수공_02-배수공_울산수량산출(주공용-노은희작업)11_토공및호안공집계" xfId="8793" xr:uid="{00000000-0005-0000-0000-000092220000}"/>
    <cellStyle name="백_02-배수공_02-배수공_울산수량산출(주공용-노은희작업)11_토공및호안공집계_토공및호안공집계0123" xfId="8794" xr:uid="{00000000-0005-0000-0000-000093220000}"/>
    <cellStyle name="백_02-배수공_02-배수공_토공및호안공집계" xfId="8795" xr:uid="{00000000-0005-0000-0000-000094220000}"/>
    <cellStyle name="백_02-배수공_02-배수공_토공및호안공집계_토공및호안공집계0123" xfId="8796" xr:uid="{00000000-0005-0000-0000-000095220000}"/>
    <cellStyle name="백_02-배수공_울산수량산출(주공용-노은희작업)11" xfId="8797" xr:uid="{00000000-0005-0000-0000-000096220000}"/>
    <cellStyle name="백_02-배수공_울산수량산출(주공용-노은희작업)11_토공및호안공집계" xfId="8798" xr:uid="{00000000-0005-0000-0000-000097220000}"/>
    <cellStyle name="백_02-배수공_울산수량산출(주공용-노은희작업)11_토공및호안공집계_토공및호안공집계0123" xfId="8799" xr:uid="{00000000-0005-0000-0000-000098220000}"/>
    <cellStyle name="백_02-배수공_토공및호안공집계" xfId="8800" xr:uid="{00000000-0005-0000-0000-000099220000}"/>
    <cellStyle name="백_02-배수공_토공및호안공집계_토공및호안공집계0123" xfId="8801" xr:uid="{00000000-0005-0000-0000-00009A220000}"/>
    <cellStyle name="백_04.구내배관공" xfId="8802" xr:uid="{00000000-0005-0000-0000-00009B220000}"/>
    <cellStyle name="백_04.구내배관공_07.부대공" xfId="8803" xr:uid="{00000000-0005-0000-0000-00009C220000}"/>
    <cellStyle name="백_04-포장공_02-배수공" xfId="8804" xr:uid="{00000000-0005-0000-0000-00009D220000}"/>
    <cellStyle name="백_04-포장공_02-배수공_울산수량산출(주공용-노은희작업)11" xfId="8805" xr:uid="{00000000-0005-0000-0000-00009E220000}"/>
    <cellStyle name="백_04-포장공_02-배수공_울산수량산출(주공용-노은희작업)11_토공및호안공집계" xfId="8806" xr:uid="{00000000-0005-0000-0000-00009F220000}"/>
    <cellStyle name="백_04-포장공_02-배수공_울산수량산출(주공용-노은희작업)11_토공및호안공집계_토공및호안공집계0123" xfId="8807" xr:uid="{00000000-0005-0000-0000-0000A0220000}"/>
    <cellStyle name="백_04-포장공_02-배수공_토공및호안공집계" xfId="8808" xr:uid="{00000000-0005-0000-0000-0000A1220000}"/>
    <cellStyle name="백_04-포장공_02-배수공_토공및호안공집계_토공및호안공집계0123" xfId="8809" xr:uid="{00000000-0005-0000-0000-0000A2220000}"/>
    <cellStyle name="백_05.가시설공" xfId="8810" xr:uid="{00000000-0005-0000-0000-0000A3220000}"/>
    <cellStyle name="백_06.부대공" xfId="8811" xr:uid="{00000000-0005-0000-0000-0000A4220000}"/>
    <cellStyle name="백_06-부대공_02-배수공" xfId="8812" xr:uid="{00000000-0005-0000-0000-0000A5220000}"/>
    <cellStyle name="백_06-부대공_02-배수공_울산수량산출(주공용-노은희작업)11" xfId="8813" xr:uid="{00000000-0005-0000-0000-0000A6220000}"/>
    <cellStyle name="백_06-부대공_02-배수공_울산수량산출(주공용-노은희작업)11_토공및호안공집계" xfId="8814" xr:uid="{00000000-0005-0000-0000-0000A7220000}"/>
    <cellStyle name="백_06-부대공_02-배수공_울산수량산출(주공용-노은희작업)11_토공및호안공집계_토공및호안공집계0123" xfId="8815" xr:uid="{00000000-0005-0000-0000-0000A8220000}"/>
    <cellStyle name="백_06-부대공_02-배수공_토공및호안공집계" xfId="8816" xr:uid="{00000000-0005-0000-0000-0000A9220000}"/>
    <cellStyle name="백_06-부대공_02-배수공_토공및호안공집계_토공및호안공집계0123" xfId="8817" xr:uid="{00000000-0005-0000-0000-0000AA220000}"/>
    <cellStyle name="백_07 보도" xfId="8818" xr:uid="{00000000-0005-0000-0000-0000AB220000}"/>
    <cellStyle name="백_08.단위수량" xfId="8819" xr:uid="{00000000-0005-0000-0000-0000AC220000}"/>
    <cellStyle name="백_08.단위수량_07.부대공" xfId="8820" xr:uid="{00000000-0005-0000-0000-0000AD220000}"/>
    <cellStyle name="백_1.토공" xfId="8821" xr:uid="{00000000-0005-0000-0000-0000AE220000}"/>
    <cellStyle name="백_1.토공_00.구내배관토공" xfId="8822" xr:uid="{00000000-0005-0000-0000-0000AF220000}"/>
    <cellStyle name="백_1.토공_00.구내배관토공_07.부대공" xfId="8823" xr:uid="{00000000-0005-0000-0000-0000B0220000}"/>
    <cellStyle name="백_1.토공_01.토공(봉평STP)" xfId="8824" xr:uid="{00000000-0005-0000-0000-0000B1220000}"/>
    <cellStyle name="백_1.토공_01.토공(봉평STP)_00.구내배관토공" xfId="8825" xr:uid="{00000000-0005-0000-0000-0000B2220000}"/>
    <cellStyle name="백_1.토공_01.토공(봉평STP)_00.구내배관토공_07.부대공" xfId="8826" xr:uid="{00000000-0005-0000-0000-0000B3220000}"/>
    <cellStyle name="백_1.토공_01.토공(봉평STP)_04.구내배관공" xfId="8827" xr:uid="{00000000-0005-0000-0000-0000B4220000}"/>
    <cellStyle name="백_1.토공_01.토공(봉평STP)_04.구내배관공_07.부대공" xfId="8828" xr:uid="{00000000-0005-0000-0000-0000B5220000}"/>
    <cellStyle name="백_1.토공_01.토공(봉평STP)_07.부대공" xfId="8829" xr:uid="{00000000-0005-0000-0000-0000B6220000}"/>
    <cellStyle name="백_1.토공_04.구내배관공" xfId="8830" xr:uid="{00000000-0005-0000-0000-0000B7220000}"/>
    <cellStyle name="백_1.토공_04.구내배관공_07.부대공" xfId="8831" xr:uid="{00000000-0005-0000-0000-0000B8220000}"/>
    <cellStyle name="백_1.토공_07.부대공" xfId="8832" xr:uid="{00000000-0005-0000-0000-0000B9220000}"/>
    <cellStyle name="백_3. 신광R~숭의R(배수공)" xfId="8833" xr:uid="{00000000-0005-0000-0000-0000BA220000}"/>
    <cellStyle name="백_3.우수" xfId="2312" xr:uid="{00000000-0005-0000-0000-0000BB220000}"/>
    <cellStyle name="백_3.우수_01.부대공(변경6)" xfId="8834" xr:uid="{00000000-0005-0000-0000-0000BC220000}"/>
    <cellStyle name="백_3.우수_1" xfId="8835" xr:uid="{00000000-0005-0000-0000-0000BD220000}"/>
    <cellStyle name="백_3.우수공" xfId="8836" xr:uid="{00000000-0005-0000-0000-0000BE220000}"/>
    <cellStyle name="백_3.우수공(SK분)최종3-변경" xfId="8837" xr:uid="{00000000-0005-0000-0000-0000BF220000}"/>
    <cellStyle name="백_3.우수공개략" xfId="8838" xr:uid="{00000000-0005-0000-0000-0000C0220000}"/>
    <cellStyle name="백_4.부대공" xfId="8839" xr:uid="{00000000-0005-0000-0000-0000C1220000}"/>
    <cellStyle name="백_4.부대공_00.구내배관토공" xfId="8840" xr:uid="{00000000-0005-0000-0000-0000C2220000}"/>
    <cellStyle name="백_4.부대공_00.구내배관토공_07.부대공" xfId="8841" xr:uid="{00000000-0005-0000-0000-0000C3220000}"/>
    <cellStyle name="백_4.부대공_04.구내배관공" xfId="8842" xr:uid="{00000000-0005-0000-0000-0000C4220000}"/>
    <cellStyle name="백_4.부대공_04.구내배관공_07.부대공" xfId="8843" xr:uid="{00000000-0005-0000-0000-0000C5220000}"/>
    <cellStyle name="백_4.부대공_05.가시설공" xfId="8844" xr:uid="{00000000-0005-0000-0000-0000C6220000}"/>
    <cellStyle name="백_4.부대공_05.가시설공_07.부대공" xfId="8845" xr:uid="{00000000-0005-0000-0000-0000C7220000}"/>
    <cellStyle name="백_4.부대공_06.부대공" xfId="8846" xr:uid="{00000000-0005-0000-0000-0000C8220000}"/>
    <cellStyle name="백_4.부대공_08.단위수량" xfId="8847" xr:uid="{00000000-0005-0000-0000-0000C9220000}"/>
    <cellStyle name="백_4.부대공_08.단위수량_07.부대공" xfId="8848" xr:uid="{00000000-0005-0000-0000-0000CA220000}"/>
    <cellStyle name="백_4.부대공_1.토공" xfId="8849" xr:uid="{00000000-0005-0000-0000-0000CB220000}"/>
    <cellStyle name="백_4.부대공_1.토공_00.구내배관토공" xfId="8850" xr:uid="{00000000-0005-0000-0000-0000CC220000}"/>
    <cellStyle name="백_4.부대공_1.토공_00.구내배관토공_07.부대공" xfId="8851" xr:uid="{00000000-0005-0000-0000-0000CD220000}"/>
    <cellStyle name="백_4.부대공_1.토공_01.토공(봉평STP)" xfId="8852" xr:uid="{00000000-0005-0000-0000-0000CE220000}"/>
    <cellStyle name="백_4.부대공_1.토공_01.토공(봉평STP)_00.구내배관토공" xfId="8853" xr:uid="{00000000-0005-0000-0000-0000CF220000}"/>
    <cellStyle name="백_4.부대공_1.토공_01.토공(봉평STP)_00.구내배관토공_07.부대공" xfId="8854" xr:uid="{00000000-0005-0000-0000-0000D0220000}"/>
    <cellStyle name="백_4.부대공_1.토공_01.토공(봉평STP)_04.구내배관공" xfId="8855" xr:uid="{00000000-0005-0000-0000-0000D1220000}"/>
    <cellStyle name="백_4.부대공_1.토공_01.토공(봉평STP)_04.구내배관공_07.부대공" xfId="8856" xr:uid="{00000000-0005-0000-0000-0000D2220000}"/>
    <cellStyle name="백_4.부대공_1.토공_01.토공(봉평STP)_07.부대공" xfId="8857" xr:uid="{00000000-0005-0000-0000-0000D3220000}"/>
    <cellStyle name="백_4.부대공_1.토공_04.구내배관공" xfId="8858" xr:uid="{00000000-0005-0000-0000-0000D4220000}"/>
    <cellStyle name="백_4.부대공_1.토공_04.구내배관공_07.부대공" xfId="8859" xr:uid="{00000000-0005-0000-0000-0000D5220000}"/>
    <cellStyle name="백_4.부대공_1.토공_07.부대공" xfId="8860" xr:uid="{00000000-0005-0000-0000-0000D6220000}"/>
    <cellStyle name="백_4.부대공_4배관공" xfId="8861" xr:uid="{00000000-0005-0000-0000-0000D7220000}"/>
    <cellStyle name="백_4.부대공_4배관공_00.구내배관토공" xfId="8862" xr:uid="{00000000-0005-0000-0000-0000D8220000}"/>
    <cellStyle name="백_4.부대공_4배관공_00.구내배관토공_07.부대공" xfId="8863" xr:uid="{00000000-0005-0000-0000-0000D9220000}"/>
    <cellStyle name="백_4.부대공_4배관공_04.구내배관공" xfId="8864" xr:uid="{00000000-0005-0000-0000-0000DA220000}"/>
    <cellStyle name="백_4.부대공_4배관공_04.구내배관공_07.부대공" xfId="8865" xr:uid="{00000000-0005-0000-0000-0000DB220000}"/>
    <cellStyle name="백_4.부대공_4배관공_05.가시설공" xfId="8866" xr:uid="{00000000-0005-0000-0000-0000DC220000}"/>
    <cellStyle name="백_4.부대공_4배관공_05.가시설공_07.부대공" xfId="8867" xr:uid="{00000000-0005-0000-0000-0000DD220000}"/>
    <cellStyle name="백_4.부대공_4배관공_06.부대공" xfId="8868" xr:uid="{00000000-0005-0000-0000-0000DE220000}"/>
    <cellStyle name="백_4.부대공_4배관공_08.단위수량" xfId="8869" xr:uid="{00000000-0005-0000-0000-0000DF220000}"/>
    <cellStyle name="백_4.부대공_4배관공_08.단위수량_07.부대공" xfId="8870" xr:uid="{00000000-0005-0000-0000-0000E0220000}"/>
    <cellStyle name="백_4.부대공_4배관공_1.토공" xfId="8871" xr:uid="{00000000-0005-0000-0000-0000E1220000}"/>
    <cellStyle name="백_4.부대공_4배관공_1.토공_00.구내배관토공" xfId="8872" xr:uid="{00000000-0005-0000-0000-0000E2220000}"/>
    <cellStyle name="백_4.부대공_4배관공_1.토공_00.구내배관토공_07.부대공" xfId="8873" xr:uid="{00000000-0005-0000-0000-0000E3220000}"/>
    <cellStyle name="백_4.부대공_4배관공_1.토공_01.토공(봉평STP)" xfId="8874" xr:uid="{00000000-0005-0000-0000-0000E4220000}"/>
    <cellStyle name="백_4.부대공_4배관공_1.토공_01.토공(봉평STP)_00.구내배관토공" xfId="8875" xr:uid="{00000000-0005-0000-0000-0000E5220000}"/>
    <cellStyle name="백_4.부대공_4배관공_1.토공_01.토공(봉평STP)_00.구내배관토공_07.부대공" xfId="8876" xr:uid="{00000000-0005-0000-0000-0000E6220000}"/>
    <cellStyle name="백_4.부대공_4배관공_1.토공_01.토공(봉평STP)_04.구내배관공" xfId="8877" xr:uid="{00000000-0005-0000-0000-0000E7220000}"/>
    <cellStyle name="백_4.부대공_4배관공_1.토공_01.토공(봉평STP)_04.구내배관공_07.부대공" xfId="8878" xr:uid="{00000000-0005-0000-0000-0000E8220000}"/>
    <cellStyle name="백_4.부대공_4배관공_1.토공_01.토공(봉평STP)_07.부대공" xfId="8879" xr:uid="{00000000-0005-0000-0000-0000E9220000}"/>
    <cellStyle name="백_4.부대공_4배관공_1.토공_04.구내배관공" xfId="8880" xr:uid="{00000000-0005-0000-0000-0000EA220000}"/>
    <cellStyle name="백_4.부대공_4배관공_1.토공_04.구내배관공_07.부대공" xfId="8881" xr:uid="{00000000-0005-0000-0000-0000EB220000}"/>
    <cellStyle name="백_4.부대공_4배관공_1.토공_07.부대공" xfId="8882" xr:uid="{00000000-0005-0000-0000-0000EC220000}"/>
    <cellStyle name="백_4.부대공_4배관공_단위수량" xfId="8883" xr:uid="{00000000-0005-0000-0000-0000ED220000}"/>
    <cellStyle name="백_4.부대공_4배관공_단위수량_00.구내배관토공" xfId="8884" xr:uid="{00000000-0005-0000-0000-0000EE220000}"/>
    <cellStyle name="백_4.부대공_4배관공_단위수량_00.구내배관토공_07.부대공" xfId="8885" xr:uid="{00000000-0005-0000-0000-0000EF220000}"/>
    <cellStyle name="백_4.부대공_4배관공_단위수량_01.토공(봉평STP)" xfId="8886" xr:uid="{00000000-0005-0000-0000-0000F0220000}"/>
    <cellStyle name="백_4.부대공_4배관공_단위수량_01.토공(봉평STP)_00.구내배관토공" xfId="8887" xr:uid="{00000000-0005-0000-0000-0000F1220000}"/>
    <cellStyle name="백_4.부대공_4배관공_단위수량_01.토공(봉평STP)_00.구내배관토공_07.부대공" xfId="8888" xr:uid="{00000000-0005-0000-0000-0000F2220000}"/>
    <cellStyle name="백_4.부대공_4배관공_단위수량_01.토공(봉평STP)_04.구내배관공" xfId="8889" xr:uid="{00000000-0005-0000-0000-0000F3220000}"/>
    <cellStyle name="백_4.부대공_4배관공_단위수량_01.토공(봉평STP)_04.구내배관공_07.부대공" xfId="8890" xr:uid="{00000000-0005-0000-0000-0000F4220000}"/>
    <cellStyle name="백_4.부대공_4배관공_단위수량_01.토공(봉평STP)_07.부대공" xfId="8891" xr:uid="{00000000-0005-0000-0000-0000F5220000}"/>
    <cellStyle name="백_4.부대공_4배관공_단위수량_04.구내배관공" xfId="8892" xr:uid="{00000000-0005-0000-0000-0000F6220000}"/>
    <cellStyle name="백_4.부대공_4배관공_단위수량_04.구내배관공_07.부대공" xfId="8893" xr:uid="{00000000-0005-0000-0000-0000F7220000}"/>
    <cellStyle name="백_4.부대공_4배관공_단위수량_07.부대공" xfId="8894" xr:uid="{00000000-0005-0000-0000-0000F8220000}"/>
    <cellStyle name="백_4.부대공_5부대시설공" xfId="8895" xr:uid="{00000000-0005-0000-0000-0000F9220000}"/>
    <cellStyle name="백_4.부대공_5부대시설공_00.구내배관토공" xfId="8896" xr:uid="{00000000-0005-0000-0000-0000FA220000}"/>
    <cellStyle name="백_4.부대공_5부대시설공_00.구내배관토공_07.부대공" xfId="8897" xr:uid="{00000000-0005-0000-0000-0000FB220000}"/>
    <cellStyle name="백_4.부대공_5부대시설공_04.구내배관공" xfId="8898" xr:uid="{00000000-0005-0000-0000-0000FC220000}"/>
    <cellStyle name="백_4.부대공_5부대시설공_04.구내배관공_07.부대공" xfId="8899" xr:uid="{00000000-0005-0000-0000-0000FD220000}"/>
    <cellStyle name="백_4.부대공_5부대시설공_05.가시설공" xfId="8900" xr:uid="{00000000-0005-0000-0000-0000FE220000}"/>
    <cellStyle name="백_4.부대공_5부대시설공_05.가시설공_07.부대공" xfId="8901" xr:uid="{00000000-0005-0000-0000-0000FF220000}"/>
    <cellStyle name="백_4.부대공_5부대시설공_06.부대공" xfId="8902" xr:uid="{00000000-0005-0000-0000-000000230000}"/>
    <cellStyle name="백_4.부대공_5부대시설공_08.단위수량" xfId="8903" xr:uid="{00000000-0005-0000-0000-000001230000}"/>
    <cellStyle name="백_4.부대공_5부대시설공_08.단위수량_07.부대공" xfId="8904" xr:uid="{00000000-0005-0000-0000-000002230000}"/>
    <cellStyle name="백_4.부대공_5부대시설공_1.토공" xfId="8905" xr:uid="{00000000-0005-0000-0000-000003230000}"/>
    <cellStyle name="백_4.부대공_5부대시설공_1.토공_00.구내배관토공" xfId="8906" xr:uid="{00000000-0005-0000-0000-000004230000}"/>
    <cellStyle name="백_4.부대공_5부대시설공_1.토공_00.구내배관토공_07.부대공" xfId="8907" xr:uid="{00000000-0005-0000-0000-000005230000}"/>
    <cellStyle name="백_4.부대공_5부대시설공_1.토공_01.토공(봉평STP)" xfId="8908" xr:uid="{00000000-0005-0000-0000-000006230000}"/>
    <cellStyle name="백_4.부대공_5부대시설공_1.토공_01.토공(봉평STP)_00.구내배관토공" xfId="8909" xr:uid="{00000000-0005-0000-0000-000007230000}"/>
    <cellStyle name="백_4.부대공_5부대시설공_1.토공_01.토공(봉평STP)_00.구내배관토공_07.부대공" xfId="8910" xr:uid="{00000000-0005-0000-0000-000008230000}"/>
    <cellStyle name="백_4.부대공_5부대시설공_1.토공_01.토공(봉평STP)_04.구내배관공" xfId="8911" xr:uid="{00000000-0005-0000-0000-000009230000}"/>
    <cellStyle name="백_4.부대공_5부대시설공_1.토공_01.토공(봉평STP)_04.구내배관공_07.부대공" xfId="8912" xr:uid="{00000000-0005-0000-0000-00000A230000}"/>
    <cellStyle name="백_4.부대공_5부대시설공_1.토공_01.토공(봉평STP)_07.부대공" xfId="8913" xr:uid="{00000000-0005-0000-0000-00000B230000}"/>
    <cellStyle name="백_4.부대공_5부대시설공_1.토공_04.구내배관공" xfId="8914" xr:uid="{00000000-0005-0000-0000-00000C230000}"/>
    <cellStyle name="백_4.부대공_5부대시설공_1.토공_04.구내배관공_07.부대공" xfId="8915" xr:uid="{00000000-0005-0000-0000-00000D230000}"/>
    <cellStyle name="백_4.부대공_5부대시설공_1.토공_07.부대공" xfId="8916" xr:uid="{00000000-0005-0000-0000-00000E230000}"/>
    <cellStyle name="백_4.부대공_5부대시설공_단위수량" xfId="8917" xr:uid="{00000000-0005-0000-0000-00000F230000}"/>
    <cellStyle name="백_4.부대공_5부대시설공_단위수량_00.구내배관토공" xfId="8918" xr:uid="{00000000-0005-0000-0000-000010230000}"/>
    <cellStyle name="백_4.부대공_5부대시설공_단위수량_00.구내배관토공_07.부대공" xfId="8919" xr:uid="{00000000-0005-0000-0000-000011230000}"/>
    <cellStyle name="백_4.부대공_5부대시설공_단위수량_01.토공(봉평STP)" xfId="8920" xr:uid="{00000000-0005-0000-0000-000012230000}"/>
    <cellStyle name="백_4.부대공_5부대시설공_단위수량_01.토공(봉평STP)_00.구내배관토공" xfId="8921" xr:uid="{00000000-0005-0000-0000-000013230000}"/>
    <cellStyle name="백_4.부대공_5부대시설공_단위수량_01.토공(봉평STP)_00.구내배관토공_07.부대공" xfId="8922" xr:uid="{00000000-0005-0000-0000-000014230000}"/>
    <cellStyle name="백_4.부대공_5부대시설공_단위수량_01.토공(봉평STP)_04.구내배관공" xfId="8923" xr:uid="{00000000-0005-0000-0000-000015230000}"/>
    <cellStyle name="백_4.부대공_5부대시설공_단위수량_01.토공(봉평STP)_04.구내배관공_07.부대공" xfId="8924" xr:uid="{00000000-0005-0000-0000-000016230000}"/>
    <cellStyle name="백_4.부대공_5부대시설공_단위수량_01.토공(봉평STP)_07.부대공" xfId="8925" xr:uid="{00000000-0005-0000-0000-000017230000}"/>
    <cellStyle name="백_4.부대공_5부대시설공_단위수량_04.구내배관공" xfId="8926" xr:uid="{00000000-0005-0000-0000-000018230000}"/>
    <cellStyle name="백_4.부대공_5부대시설공_단위수량_04.구내배관공_07.부대공" xfId="8927" xr:uid="{00000000-0005-0000-0000-000019230000}"/>
    <cellStyle name="백_4.부대공_5부대시설공_단위수량_07.부대공" xfId="8928" xr:uid="{00000000-0005-0000-0000-00001A230000}"/>
    <cellStyle name="백_4.부대공_단위수량" xfId="8929" xr:uid="{00000000-0005-0000-0000-00001B230000}"/>
    <cellStyle name="백_4.부대공_단위수량_00.구내배관토공" xfId="8930" xr:uid="{00000000-0005-0000-0000-00001C230000}"/>
    <cellStyle name="백_4.부대공_단위수량_00.구내배관토공_07.부대공" xfId="8931" xr:uid="{00000000-0005-0000-0000-00001D230000}"/>
    <cellStyle name="백_4.부대공_단위수량_01.토공(봉평STP)" xfId="8932" xr:uid="{00000000-0005-0000-0000-00001E230000}"/>
    <cellStyle name="백_4.부대공_단위수량_01.토공(봉평STP)_00.구내배관토공" xfId="8933" xr:uid="{00000000-0005-0000-0000-00001F230000}"/>
    <cellStyle name="백_4.부대공_단위수량_01.토공(봉평STP)_00.구내배관토공_07.부대공" xfId="8934" xr:uid="{00000000-0005-0000-0000-000020230000}"/>
    <cellStyle name="백_4.부대공_단위수량_01.토공(봉평STP)_04.구내배관공" xfId="8935" xr:uid="{00000000-0005-0000-0000-000021230000}"/>
    <cellStyle name="백_4.부대공_단위수량_01.토공(봉평STP)_04.구내배관공_07.부대공" xfId="8936" xr:uid="{00000000-0005-0000-0000-000022230000}"/>
    <cellStyle name="백_4.부대공_단위수량_01.토공(봉평STP)_07.부대공" xfId="8937" xr:uid="{00000000-0005-0000-0000-000023230000}"/>
    <cellStyle name="백_4.부대공_단위수량_04.구내배관공" xfId="8938" xr:uid="{00000000-0005-0000-0000-000024230000}"/>
    <cellStyle name="백_4.부대공_단위수량_04.구내배관공_07.부대공" xfId="8939" xr:uid="{00000000-0005-0000-0000-000025230000}"/>
    <cellStyle name="백_4.부대공_단위수량_07.부대공" xfId="8940" xr:uid="{00000000-0005-0000-0000-000026230000}"/>
    <cellStyle name="백_4.오수" xfId="8941" xr:uid="{00000000-0005-0000-0000-000027230000}"/>
    <cellStyle name="백_4.오수_1" xfId="8942" xr:uid="{00000000-0005-0000-0000-000028230000}"/>
    <cellStyle name="백_4.오수_5.구조물공" xfId="8943" xr:uid="{00000000-0005-0000-0000-000029230000}"/>
    <cellStyle name="백_4.오수_5.구조물공_안양천시설수량0513-전" xfId="8944" xr:uid="{00000000-0005-0000-0000-00002A230000}"/>
    <cellStyle name="백_4.오수_5.구조물공_안양천시설수량0513-전_우수공사-2차" xfId="8945" xr:uid="{00000000-0005-0000-0000-00002B230000}"/>
    <cellStyle name="백_4.오수_5.구조물공_안양철계단(수량산출이안)" xfId="8946" xr:uid="{00000000-0005-0000-0000-00002C230000}"/>
    <cellStyle name="백_4.오수_5.구조물공_안양철계단(수량산출이안)_안양천시설수량0513-전" xfId="8947" xr:uid="{00000000-0005-0000-0000-00002D230000}"/>
    <cellStyle name="백_4.오수_5.구조물공_안양철계단(수량산출이안)_안양천시설수량0513-전_우수공사-2차" xfId="8948" xr:uid="{00000000-0005-0000-0000-00002E230000}"/>
    <cellStyle name="백_4.오수_5.구조물공_안양철계단(수량산출이안)_우수공사-2차" xfId="8949" xr:uid="{00000000-0005-0000-0000-00002F230000}"/>
    <cellStyle name="백_4.오수_5.구조물공_오수공(SK분)" xfId="8950" xr:uid="{00000000-0005-0000-0000-000030230000}"/>
    <cellStyle name="백_4.오수_5.구조물공_오수공(SK분)_4.오수공(SK분)-변경" xfId="8951" xr:uid="{00000000-0005-0000-0000-000031230000}"/>
    <cellStyle name="백_4.오수_5.구조물공_우수공사-2차" xfId="8952" xr:uid="{00000000-0005-0000-0000-000032230000}"/>
    <cellStyle name="백_4.오수_8.부대공" xfId="8953" xr:uid="{00000000-0005-0000-0000-000033230000}"/>
    <cellStyle name="백_4.오수_9.부대공" xfId="8954" xr:uid="{00000000-0005-0000-0000-000034230000}"/>
    <cellStyle name="백_4.오수공" xfId="8955" xr:uid="{00000000-0005-0000-0000-000035230000}"/>
    <cellStyle name="백_4배관공" xfId="8956" xr:uid="{00000000-0005-0000-0000-000036230000}"/>
    <cellStyle name="백_4배관공_00.구내배관토공" xfId="8957" xr:uid="{00000000-0005-0000-0000-000037230000}"/>
    <cellStyle name="백_4배관공_00.구내배관토공_07.부대공" xfId="8958" xr:uid="{00000000-0005-0000-0000-000038230000}"/>
    <cellStyle name="백_4배관공_04.구내배관공" xfId="8959" xr:uid="{00000000-0005-0000-0000-000039230000}"/>
    <cellStyle name="백_4배관공_04.구내배관공_07.부대공" xfId="8960" xr:uid="{00000000-0005-0000-0000-00003A230000}"/>
    <cellStyle name="백_4배관공_05.가시설공" xfId="8961" xr:uid="{00000000-0005-0000-0000-00003B230000}"/>
    <cellStyle name="백_4배관공_05.가시설공_07.부대공" xfId="8962" xr:uid="{00000000-0005-0000-0000-00003C230000}"/>
    <cellStyle name="백_4배관공_06.부대공" xfId="8963" xr:uid="{00000000-0005-0000-0000-00003D230000}"/>
    <cellStyle name="백_4배관공_08.단위수량" xfId="8964" xr:uid="{00000000-0005-0000-0000-00003E230000}"/>
    <cellStyle name="백_4배관공_08.단위수량_07.부대공" xfId="8965" xr:uid="{00000000-0005-0000-0000-00003F230000}"/>
    <cellStyle name="백_4배관공_1.토공" xfId="8966" xr:uid="{00000000-0005-0000-0000-000040230000}"/>
    <cellStyle name="백_4배관공_1.토공_00.구내배관토공" xfId="8967" xr:uid="{00000000-0005-0000-0000-000041230000}"/>
    <cellStyle name="백_4배관공_1.토공_00.구내배관토공_07.부대공" xfId="8968" xr:uid="{00000000-0005-0000-0000-000042230000}"/>
    <cellStyle name="백_4배관공_1.토공_01.토공(봉평STP)" xfId="8969" xr:uid="{00000000-0005-0000-0000-000043230000}"/>
    <cellStyle name="백_4배관공_1.토공_01.토공(봉평STP)_00.구내배관토공" xfId="8970" xr:uid="{00000000-0005-0000-0000-000044230000}"/>
    <cellStyle name="백_4배관공_1.토공_01.토공(봉평STP)_00.구내배관토공_07.부대공" xfId="8971" xr:uid="{00000000-0005-0000-0000-000045230000}"/>
    <cellStyle name="백_4배관공_1.토공_01.토공(봉평STP)_04.구내배관공" xfId="8972" xr:uid="{00000000-0005-0000-0000-000046230000}"/>
    <cellStyle name="백_4배관공_1.토공_01.토공(봉평STP)_04.구내배관공_07.부대공" xfId="8973" xr:uid="{00000000-0005-0000-0000-000047230000}"/>
    <cellStyle name="백_4배관공_1.토공_01.토공(봉평STP)_07.부대공" xfId="8974" xr:uid="{00000000-0005-0000-0000-000048230000}"/>
    <cellStyle name="백_4배관공_1.토공_04.구내배관공" xfId="8975" xr:uid="{00000000-0005-0000-0000-000049230000}"/>
    <cellStyle name="백_4배관공_1.토공_04.구내배관공_07.부대공" xfId="8976" xr:uid="{00000000-0005-0000-0000-00004A230000}"/>
    <cellStyle name="백_4배관공_1.토공_07.부대공" xfId="8977" xr:uid="{00000000-0005-0000-0000-00004B230000}"/>
    <cellStyle name="백_4배관공_단위수량" xfId="8978" xr:uid="{00000000-0005-0000-0000-00004C230000}"/>
    <cellStyle name="백_4배관공_단위수량_00.구내배관토공" xfId="8979" xr:uid="{00000000-0005-0000-0000-00004D230000}"/>
    <cellStyle name="백_4배관공_단위수량_00.구내배관토공_07.부대공" xfId="8980" xr:uid="{00000000-0005-0000-0000-00004E230000}"/>
    <cellStyle name="백_4배관공_단위수량_01.토공(봉평STP)" xfId="8981" xr:uid="{00000000-0005-0000-0000-00004F230000}"/>
    <cellStyle name="백_4배관공_단위수량_01.토공(봉평STP)_00.구내배관토공" xfId="8982" xr:uid="{00000000-0005-0000-0000-000050230000}"/>
    <cellStyle name="백_4배관공_단위수량_01.토공(봉평STP)_00.구내배관토공_07.부대공" xfId="8983" xr:uid="{00000000-0005-0000-0000-000051230000}"/>
    <cellStyle name="백_4배관공_단위수량_01.토공(봉평STP)_04.구내배관공" xfId="8984" xr:uid="{00000000-0005-0000-0000-000052230000}"/>
    <cellStyle name="백_4배관공_단위수량_01.토공(봉평STP)_04.구내배관공_07.부대공" xfId="8985" xr:uid="{00000000-0005-0000-0000-000053230000}"/>
    <cellStyle name="백_4배관공_단위수량_01.토공(봉평STP)_07.부대공" xfId="8986" xr:uid="{00000000-0005-0000-0000-000054230000}"/>
    <cellStyle name="백_4배관공_단위수량_04.구내배관공" xfId="8987" xr:uid="{00000000-0005-0000-0000-000055230000}"/>
    <cellStyle name="백_4배관공_단위수량_04.구내배관공_07.부대공" xfId="8988" xr:uid="{00000000-0005-0000-0000-000056230000}"/>
    <cellStyle name="백_4배관공_단위수량_07.부대공" xfId="8989" xr:uid="{00000000-0005-0000-0000-000057230000}"/>
    <cellStyle name="백_5.구조물공" xfId="8990" xr:uid="{00000000-0005-0000-0000-000058230000}"/>
    <cellStyle name="백_5.구조물공_안양천시설수량0513-전" xfId="8991" xr:uid="{00000000-0005-0000-0000-000059230000}"/>
    <cellStyle name="백_5.구조물공_안양천시설수량0513-전_우수공사-2차" xfId="8992" xr:uid="{00000000-0005-0000-0000-00005A230000}"/>
    <cellStyle name="백_5.구조물공_안양철계단(수량산출이안)" xfId="8993" xr:uid="{00000000-0005-0000-0000-00005B230000}"/>
    <cellStyle name="백_5.구조물공_안양철계단(수량산출이안)_안양천시설수량0513-전" xfId="8994" xr:uid="{00000000-0005-0000-0000-00005C230000}"/>
    <cellStyle name="백_5.구조물공_안양철계단(수량산출이안)_안양천시설수량0513-전_우수공사-2차" xfId="8995" xr:uid="{00000000-0005-0000-0000-00005D230000}"/>
    <cellStyle name="백_5.구조물공_안양철계단(수량산출이안)_우수공사-2차" xfId="8996" xr:uid="{00000000-0005-0000-0000-00005E230000}"/>
    <cellStyle name="백_5.구조물공_오수공(SK분)" xfId="8997" xr:uid="{00000000-0005-0000-0000-00005F230000}"/>
    <cellStyle name="백_5.구조물공_오수공(SK분)_4.오수공(SK분)-변경" xfId="8998" xr:uid="{00000000-0005-0000-0000-000060230000}"/>
    <cellStyle name="백_5.구조물공_우수공사-2차" xfId="8999" xr:uid="{00000000-0005-0000-0000-000061230000}"/>
    <cellStyle name="백_5.상수" xfId="9000" xr:uid="{00000000-0005-0000-0000-000062230000}"/>
    <cellStyle name="백_5.상수도공" xfId="9001" xr:uid="{00000000-0005-0000-0000-000063230000}"/>
    <cellStyle name="백_5부대시설공" xfId="9002" xr:uid="{00000000-0005-0000-0000-000064230000}"/>
    <cellStyle name="백_5부대시설공_00.구내배관토공" xfId="9003" xr:uid="{00000000-0005-0000-0000-000065230000}"/>
    <cellStyle name="백_5부대시설공_00.구내배관토공_07.부대공" xfId="9004" xr:uid="{00000000-0005-0000-0000-000066230000}"/>
    <cellStyle name="백_5부대시설공_04.구내배관공" xfId="9005" xr:uid="{00000000-0005-0000-0000-000067230000}"/>
    <cellStyle name="백_5부대시설공_04.구내배관공_07.부대공" xfId="9006" xr:uid="{00000000-0005-0000-0000-000068230000}"/>
    <cellStyle name="백_5부대시설공_05.가시설공" xfId="9007" xr:uid="{00000000-0005-0000-0000-000069230000}"/>
    <cellStyle name="백_5부대시설공_05.가시설공_07.부대공" xfId="9008" xr:uid="{00000000-0005-0000-0000-00006A230000}"/>
    <cellStyle name="백_5부대시설공_06.부대공" xfId="9009" xr:uid="{00000000-0005-0000-0000-00006B230000}"/>
    <cellStyle name="백_5부대시설공_08.단위수량" xfId="9010" xr:uid="{00000000-0005-0000-0000-00006C230000}"/>
    <cellStyle name="백_5부대시설공_08.단위수량_07.부대공" xfId="9011" xr:uid="{00000000-0005-0000-0000-00006D230000}"/>
    <cellStyle name="백_5부대시설공_1.토공" xfId="9012" xr:uid="{00000000-0005-0000-0000-00006E230000}"/>
    <cellStyle name="백_5부대시설공_1.토공_00.구내배관토공" xfId="9013" xr:uid="{00000000-0005-0000-0000-00006F230000}"/>
    <cellStyle name="백_5부대시설공_1.토공_00.구내배관토공_07.부대공" xfId="9014" xr:uid="{00000000-0005-0000-0000-000070230000}"/>
    <cellStyle name="백_5부대시설공_1.토공_01.토공(봉평STP)" xfId="9015" xr:uid="{00000000-0005-0000-0000-000071230000}"/>
    <cellStyle name="백_5부대시설공_1.토공_01.토공(봉평STP)_00.구내배관토공" xfId="9016" xr:uid="{00000000-0005-0000-0000-000072230000}"/>
    <cellStyle name="백_5부대시설공_1.토공_01.토공(봉평STP)_00.구내배관토공_07.부대공" xfId="9017" xr:uid="{00000000-0005-0000-0000-000073230000}"/>
    <cellStyle name="백_5부대시설공_1.토공_01.토공(봉평STP)_04.구내배관공" xfId="9018" xr:uid="{00000000-0005-0000-0000-000074230000}"/>
    <cellStyle name="백_5부대시설공_1.토공_01.토공(봉평STP)_04.구내배관공_07.부대공" xfId="9019" xr:uid="{00000000-0005-0000-0000-000075230000}"/>
    <cellStyle name="백_5부대시설공_1.토공_01.토공(봉평STP)_07.부대공" xfId="9020" xr:uid="{00000000-0005-0000-0000-000076230000}"/>
    <cellStyle name="백_5부대시설공_1.토공_04.구내배관공" xfId="9021" xr:uid="{00000000-0005-0000-0000-000077230000}"/>
    <cellStyle name="백_5부대시설공_1.토공_04.구내배관공_07.부대공" xfId="9022" xr:uid="{00000000-0005-0000-0000-000078230000}"/>
    <cellStyle name="백_5부대시설공_1.토공_07.부대공" xfId="9023" xr:uid="{00000000-0005-0000-0000-000079230000}"/>
    <cellStyle name="백_5부대시설공_단위수량" xfId="9024" xr:uid="{00000000-0005-0000-0000-00007A230000}"/>
    <cellStyle name="백_5부대시설공_단위수량_00.구내배관토공" xfId="9025" xr:uid="{00000000-0005-0000-0000-00007B230000}"/>
    <cellStyle name="백_5부대시설공_단위수량_00.구내배관토공_07.부대공" xfId="9026" xr:uid="{00000000-0005-0000-0000-00007C230000}"/>
    <cellStyle name="백_5부대시설공_단위수량_01.토공(봉평STP)" xfId="9027" xr:uid="{00000000-0005-0000-0000-00007D230000}"/>
    <cellStyle name="백_5부대시설공_단위수량_01.토공(봉평STP)_00.구내배관토공" xfId="9028" xr:uid="{00000000-0005-0000-0000-00007E230000}"/>
    <cellStyle name="백_5부대시설공_단위수량_01.토공(봉평STP)_00.구내배관토공_07.부대공" xfId="9029" xr:uid="{00000000-0005-0000-0000-00007F230000}"/>
    <cellStyle name="백_5부대시설공_단위수량_01.토공(봉평STP)_04.구내배관공" xfId="9030" xr:uid="{00000000-0005-0000-0000-000080230000}"/>
    <cellStyle name="백_5부대시설공_단위수량_01.토공(봉평STP)_04.구내배관공_07.부대공" xfId="9031" xr:uid="{00000000-0005-0000-0000-000081230000}"/>
    <cellStyle name="백_5부대시설공_단위수량_01.토공(봉평STP)_07.부대공" xfId="9032" xr:uid="{00000000-0005-0000-0000-000082230000}"/>
    <cellStyle name="백_5부대시설공_단위수량_04.구내배관공" xfId="9033" xr:uid="{00000000-0005-0000-0000-000083230000}"/>
    <cellStyle name="백_5부대시설공_단위수량_04.구내배관공_07.부대공" xfId="9034" xr:uid="{00000000-0005-0000-0000-000084230000}"/>
    <cellStyle name="백_5부대시설공_단위수량_07.부대공" xfId="9035" xr:uid="{00000000-0005-0000-0000-000085230000}"/>
    <cellStyle name="백_6.포장공개략" xfId="9036" xr:uid="{00000000-0005-0000-0000-000086230000}"/>
    <cellStyle name="백_Book2" xfId="9037" xr:uid="{00000000-0005-0000-0000-000087230000}"/>
    <cellStyle name="백_Book2_00.구내배관토공" xfId="9038" xr:uid="{00000000-0005-0000-0000-000088230000}"/>
    <cellStyle name="백_Book2_00.구내배관토공_07.부대공" xfId="9039" xr:uid="{00000000-0005-0000-0000-000089230000}"/>
    <cellStyle name="백_Book2_04.구내배관공" xfId="9040" xr:uid="{00000000-0005-0000-0000-00008A230000}"/>
    <cellStyle name="백_Book2_04.구내배관공_07.부대공" xfId="9041" xr:uid="{00000000-0005-0000-0000-00008B230000}"/>
    <cellStyle name="백_Book2_05.가시설공" xfId="9042" xr:uid="{00000000-0005-0000-0000-00008C230000}"/>
    <cellStyle name="백_Book2_05.가시설공_07.부대공" xfId="9043" xr:uid="{00000000-0005-0000-0000-00008D230000}"/>
    <cellStyle name="백_Book2_06.부대공" xfId="9044" xr:uid="{00000000-0005-0000-0000-00008E230000}"/>
    <cellStyle name="백_Book2_08.단위수량" xfId="9045" xr:uid="{00000000-0005-0000-0000-00008F230000}"/>
    <cellStyle name="백_Book2_08.단위수량_07.부대공" xfId="9046" xr:uid="{00000000-0005-0000-0000-000090230000}"/>
    <cellStyle name="백_Book2_1.토공" xfId="9047" xr:uid="{00000000-0005-0000-0000-000091230000}"/>
    <cellStyle name="백_Book2_1.토공_00.구내배관토공" xfId="9048" xr:uid="{00000000-0005-0000-0000-000092230000}"/>
    <cellStyle name="백_Book2_1.토공_00.구내배관토공_07.부대공" xfId="9049" xr:uid="{00000000-0005-0000-0000-000093230000}"/>
    <cellStyle name="백_Book2_1.토공_01.토공(봉평STP)" xfId="9050" xr:uid="{00000000-0005-0000-0000-000094230000}"/>
    <cellStyle name="백_Book2_1.토공_01.토공(봉평STP)_00.구내배관토공" xfId="9051" xr:uid="{00000000-0005-0000-0000-000095230000}"/>
    <cellStyle name="백_Book2_1.토공_01.토공(봉평STP)_00.구내배관토공_07.부대공" xfId="9052" xr:uid="{00000000-0005-0000-0000-000096230000}"/>
    <cellStyle name="백_Book2_1.토공_01.토공(봉평STP)_04.구내배관공" xfId="9053" xr:uid="{00000000-0005-0000-0000-000097230000}"/>
    <cellStyle name="백_Book2_1.토공_01.토공(봉평STP)_04.구내배관공_07.부대공" xfId="9054" xr:uid="{00000000-0005-0000-0000-000098230000}"/>
    <cellStyle name="백_Book2_1.토공_01.토공(봉평STP)_07.부대공" xfId="9055" xr:uid="{00000000-0005-0000-0000-000099230000}"/>
    <cellStyle name="백_Book2_1.토공_04.구내배관공" xfId="9056" xr:uid="{00000000-0005-0000-0000-00009A230000}"/>
    <cellStyle name="백_Book2_1.토공_04.구내배관공_07.부대공" xfId="9057" xr:uid="{00000000-0005-0000-0000-00009B230000}"/>
    <cellStyle name="백_Book2_1.토공_07.부대공" xfId="9058" xr:uid="{00000000-0005-0000-0000-00009C230000}"/>
    <cellStyle name="백_Book2_4.부대공" xfId="9059" xr:uid="{00000000-0005-0000-0000-00009D230000}"/>
    <cellStyle name="백_Book2_4.부대공_00.구내배관토공" xfId="9060" xr:uid="{00000000-0005-0000-0000-00009E230000}"/>
    <cellStyle name="백_Book2_4.부대공_00.구내배관토공_07.부대공" xfId="9061" xr:uid="{00000000-0005-0000-0000-00009F230000}"/>
    <cellStyle name="백_Book2_4.부대공_04.구내배관공" xfId="9062" xr:uid="{00000000-0005-0000-0000-0000A0230000}"/>
    <cellStyle name="백_Book2_4.부대공_04.구내배관공_07.부대공" xfId="9063" xr:uid="{00000000-0005-0000-0000-0000A1230000}"/>
    <cellStyle name="백_Book2_4.부대공_05.가시설공" xfId="9064" xr:uid="{00000000-0005-0000-0000-0000A2230000}"/>
    <cellStyle name="백_Book2_4.부대공_05.가시설공_07.부대공" xfId="9065" xr:uid="{00000000-0005-0000-0000-0000A3230000}"/>
    <cellStyle name="백_Book2_4.부대공_06.부대공" xfId="9066" xr:uid="{00000000-0005-0000-0000-0000A4230000}"/>
    <cellStyle name="백_Book2_4.부대공_08.단위수량" xfId="9067" xr:uid="{00000000-0005-0000-0000-0000A5230000}"/>
    <cellStyle name="백_Book2_4.부대공_08.단위수량_07.부대공" xfId="9068" xr:uid="{00000000-0005-0000-0000-0000A6230000}"/>
    <cellStyle name="백_Book2_4.부대공_1.토공" xfId="9069" xr:uid="{00000000-0005-0000-0000-0000A7230000}"/>
    <cellStyle name="백_Book2_4.부대공_1.토공_00.구내배관토공" xfId="9070" xr:uid="{00000000-0005-0000-0000-0000A8230000}"/>
    <cellStyle name="백_Book2_4.부대공_1.토공_00.구내배관토공_07.부대공" xfId="9071" xr:uid="{00000000-0005-0000-0000-0000A9230000}"/>
    <cellStyle name="백_Book2_4.부대공_1.토공_01.토공(봉평STP)" xfId="9072" xr:uid="{00000000-0005-0000-0000-0000AA230000}"/>
    <cellStyle name="백_Book2_4.부대공_1.토공_01.토공(봉평STP)_00.구내배관토공" xfId="9073" xr:uid="{00000000-0005-0000-0000-0000AB230000}"/>
    <cellStyle name="백_Book2_4.부대공_1.토공_01.토공(봉평STP)_00.구내배관토공_07.부대공" xfId="9074" xr:uid="{00000000-0005-0000-0000-0000AC230000}"/>
    <cellStyle name="백_Book2_4.부대공_1.토공_01.토공(봉평STP)_04.구내배관공" xfId="9075" xr:uid="{00000000-0005-0000-0000-0000AD230000}"/>
    <cellStyle name="백_Book2_4.부대공_1.토공_01.토공(봉평STP)_04.구내배관공_07.부대공" xfId="9076" xr:uid="{00000000-0005-0000-0000-0000AE230000}"/>
    <cellStyle name="백_Book2_4.부대공_1.토공_01.토공(봉평STP)_07.부대공" xfId="9077" xr:uid="{00000000-0005-0000-0000-0000AF230000}"/>
    <cellStyle name="백_Book2_4.부대공_1.토공_04.구내배관공" xfId="9078" xr:uid="{00000000-0005-0000-0000-0000B0230000}"/>
    <cellStyle name="백_Book2_4.부대공_1.토공_04.구내배관공_07.부대공" xfId="9079" xr:uid="{00000000-0005-0000-0000-0000B1230000}"/>
    <cellStyle name="백_Book2_4.부대공_1.토공_07.부대공" xfId="9080" xr:uid="{00000000-0005-0000-0000-0000B2230000}"/>
    <cellStyle name="백_Book2_4.부대공_4배관공" xfId="9081" xr:uid="{00000000-0005-0000-0000-0000B3230000}"/>
    <cellStyle name="백_Book2_4.부대공_4배관공_00.구내배관토공" xfId="9082" xr:uid="{00000000-0005-0000-0000-0000B4230000}"/>
    <cellStyle name="백_Book2_4.부대공_4배관공_00.구내배관토공_07.부대공" xfId="9083" xr:uid="{00000000-0005-0000-0000-0000B5230000}"/>
    <cellStyle name="백_Book2_4.부대공_4배관공_04.구내배관공" xfId="9084" xr:uid="{00000000-0005-0000-0000-0000B6230000}"/>
    <cellStyle name="백_Book2_4.부대공_4배관공_04.구내배관공_07.부대공" xfId="9085" xr:uid="{00000000-0005-0000-0000-0000B7230000}"/>
    <cellStyle name="백_Book2_4.부대공_4배관공_05.가시설공" xfId="9086" xr:uid="{00000000-0005-0000-0000-0000B8230000}"/>
    <cellStyle name="백_Book2_4.부대공_4배관공_05.가시설공_07.부대공" xfId="9087" xr:uid="{00000000-0005-0000-0000-0000B9230000}"/>
    <cellStyle name="백_Book2_4.부대공_4배관공_06.부대공" xfId="9088" xr:uid="{00000000-0005-0000-0000-0000BA230000}"/>
    <cellStyle name="백_Book2_4.부대공_4배관공_08.단위수량" xfId="9089" xr:uid="{00000000-0005-0000-0000-0000BB230000}"/>
    <cellStyle name="백_Book2_4.부대공_4배관공_08.단위수량_07.부대공" xfId="9090" xr:uid="{00000000-0005-0000-0000-0000BC230000}"/>
    <cellStyle name="백_Book2_4.부대공_4배관공_1.토공" xfId="9091" xr:uid="{00000000-0005-0000-0000-0000BD230000}"/>
    <cellStyle name="백_Book2_4.부대공_4배관공_1.토공_00.구내배관토공" xfId="9092" xr:uid="{00000000-0005-0000-0000-0000BE230000}"/>
    <cellStyle name="백_Book2_4.부대공_4배관공_1.토공_00.구내배관토공_07.부대공" xfId="9093" xr:uid="{00000000-0005-0000-0000-0000BF230000}"/>
    <cellStyle name="백_Book2_4.부대공_4배관공_1.토공_01.토공(봉평STP)" xfId="9094" xr:uid="{00000000-0005-0000-0000-0000C0230000}"/>
    <cellStyle name="백_Book2_4.부대공_4배관공_1.토공_01.토공(봉평STP)_00.구내배관토공" xfId="9095" xr:uid="{00000000-0005-0000-0000-0000C1230000}"/>
    <cellStyle name="백_Book2_4.부대공_4배관공_1.토공_01.토공(봉평STP)_00.구내배관토공_07.부대공" xfId="9096" xr:uid="{00000000-0005-0000-0000-0000C2230000}"/>
    <cellStyle name="백_Book2_4.부대공_4배관공_1.토공_01.토공(봉평STP)_04.구내배관공" xfId="9097" xr:uid="{00000000-0005-0000-0000-0000C3230000}"/>
    <cellStyle name="백_Book2_4.부대공_4배관공_1.토공_01.토공(봉평STP)_04.구내배관공_07.부대공" xfId="9098" xr:uid="{00000000-0005-0000-0000-0000C4230000}"/>
    <cellStyle name="백_Book2_4.부대공_4배관공_1.토공_01.토공(봉평STP)_07.부대공" xfId="9099" xr:uid="{00000000-0005-0000-0000-0000C5230000}"/>
    <cellStyle name="백_Book2_4.부대공_4배관공_1.토공_04.구내배관공" xfId="9100" xr:uid="{00000000-0005-0000-0000-0000C6230000}"/>
    <cellStyle name="백_Book2_4.부대공_4배관공_1.토공_04.구내배관공_07.부대공" xfId="9101" xr:uid="{00000000-0005-0000-0000-0000C7230000}"/>
    <cellStyle name="백_Book2_4.부대공_4배관공_1.토공_07.부대공" xfId="9102" xr:uid="{00000000-0005-0000-0000-0000C8230000}"/>
    <cellStyle name="백_Book2_4.부대공_4배관공_단위수량" xfId="9103" xr:uid="{00000000-0005-0000-0000-0000C9230000}"/>
    <cellStyle name="백_Book2_4.부대공_4배관공_단위수량_00.구내배관토공" xfId="9104" xr:uid="{00000000-0005-0000-0000-0000CA230000}"/>
    <cellStyle name="백_Book2_4.부대공_4배관공_단위수량_00.구내배관토공_07.부대공" xfId="9105" xr:uid="{00000000-0005-0000-0000-0000CB230000}"/>
    <cellStyle name="백_Book2_4.부대공_4배관공_단위수량_01.토공(봉평STP)" xfId="9106" xr:uid="{00000000-0005-0000-0000-0000CC230000}"/>
    <cellStyle name="백_Book2_4.부대공_4배관공_단위수량_01.토공(봉평STP)_00.구내배관토공" xfId="9107" xr:uid="{00000000-0005-0000-0000-0000CD230000}"/>
    <cellStyle name="백_Book2_4.부대공_4배관공_단위수량_01.토공(봉평STP)_00.구내배관토공_07.부대공" xfId="9108" xr:uid="{00000000-0005-0000-0000-0000CE230000}"/>
    <cellStyle name="백_Book2_4.부대공_4배관공_단위수량_01.토공(봉평STP)_04.구내배관공" xfId="9109" xr:uid="{00000000-0005-0000-0000-0000CF230000}"/>
    <cellStyle name="백_Book2_4.부대공_4배관공_단위수량_01.토공(봉평STP)_04.구내배관공_07.부대공" xfId="9110" xr:uid="{00000000-0005-0000-0000-0000D0230000}"/>
    <cellStyle name="백_Book2_4.부대공_4배관공_단위수량_01.토공(봉평STP)_07.부대공" xfId="9111" xr:uid="{00000000-0005-0000-0000-0000D1230000}"/>
    <cellStyle name="백_Book2_4.부대공_4배관공_단위수량_04.구내배관공" xfId="9112" xr:uid="{00000000-0005-0000-0000-0000D2230000}"/>
    <cellStyle name="백_Book2_4.부대공_4배관공_단위수량_04.구내배관공_07.부대공" xfId="9113" xr:uid="{00000000-0005-0000-0000-0000D3230000}"/>
    <cellStyle name="백_Book2_4.부대공_4배관공_단위수량_07.부대공" xfId="9114" xr:uid="{00000000-0005-0000-0000-0000D4230000}"/>
    <cellStyle name="백_Book2_4.부대공_5부대시설공" xfId="9115" xr:uid="{00000000-0005-0000-0000-0000D5230000}"/>
    <cellStyle name="백_Book2_4.부대공_5부대시설공_00.구내배관토공" xfId="9116" xr:uid="{00000000-0005-0000-0000-0000D6230000}"/>
    <cellStyle name="백_Book2_4.부대공_5부대시설공_00.구내배관토공_07.부대공" xfId="9117" xr:uid="{00000000-0005-0000-0000-0000D7230000}"/>
    <cellStyle name="백_Book2_4.부대공_5부대시설공_04.구내배관공" xfId="9118" xr:uid="{00000000-0005-0000-0000-0000D8230000}"/>
    <cellStyle name="백_Book2_4.부대공_5부대시설공_04.구내배관공_07.부대공" xfId="9119" xr:uid="{00000000-0005-0000-0000-0000D9230000}"/>
    <cellStyle name="백_Book2_4.부대공_5부대시설공_05.가시설공" xfId="9120" xr:uid="{00000000-0005-0000-0000-0000DA230000}"/>
    <cellStyle name="백_Book2_4.부대공_5부대시설공_05.가시설공_07.부대공" xfId="9121" xr:uid="{00000000-0005-0000-0000-0000DB230000}"/>
    <cellStyle name="백_Book2_4.부대공_5부대시설공_06.부대공" xfId="9122" xr:uid="{00000000-0005-0000-0000-0000DC230000}"/>
    <cellStyle name="백_Book2_4.부대공_5부대시설공_08.단위수량" xfId="9123" xr:uid="{00000000-0005-0000-0000-0000DD230000}"/>
    <cellStyle name="백_Book2_4.부대공_5부대시설공_08.단위수량_07.부대공" xfId="9124" xr:uid="{00000000-0005-0000-0000-0000DE230000}"/>
    <cellStyle name="백_Book2_4.부대공_5부대시설공_1.토공" xfId="9125" xr:uid="{00000000-0005-0000-0000-0000DF230000}"/>
    <cellStyle name="백_Book2_4.부대공_5부대시설공_1.토공_00.구내배관토공" xfId="9126" xr:uid="{00000000-0005-0000-0000-0000E0230000}"/>
    <cellStyle name="백_Book2_4.부대공_5부대시설공_1.토공_00.구내배관토공_07.부대공" xfId="9127" xr:uid="{00000000-0005-0000-0000-0000E1230000}"/>
    <cellStyle name="백_Book2_4.부대공_5부대시설공_1.토공_01.토공(봉평STP)" xfId="9128" xr:uid="{00000000-0005-0000-0000-0000E2230000}"/>
    <cellStyle name="백_Book2_4.부대공_5부대시설공_1.토공_01.토공(봉평STP)_00.구내배관토공" xfId="9129" xr:uid="{00000000-0005-0000-0000-0000E3230000}"/>
    <cellStyle name="백_Book2_4.부대공_5부대시설공_1.토공_01.토공(봉평STP)_00.구내배관토공_07.부대공" xfId="9130" xr:uid="{00000000-0005-0000-0000-0000E4230000}"/>
    <cellStyle name="백_Book2_4.부대공_5부대시설공_1.토공_01.토공(봉평STP)_04.구내배관공" xfId="9131" xr:uid="{00000000-0005-0000-0000-0000E5230000}"/>
    <cellStyle name="백_Book2_4.부대공_5부대시설공_1.토공_01.토공(봉평STP)_04.구내배관공_07.부대공" xfId="9132" xr:uid="{00000000-0005-0000-0000-0000E6230000}"/>
    <cellStyle name="백_Book2_4.부대공_5부대시설공_1.토공_01.토공(봉평STP)_07.부대공" xfId="9133" xr:uid="{00000000-0005-0000-0000-0000E7230000}"/>
    <cellStyle name="백_Book2_4.부대공_5부대시설공_1.토공_04.구내배관공" xfId="9134" xr:uid="{00000000-0005-0000-0000-0000E8230000}"/>
    <cellStyle name="백_Book2_4.부대공_5부대시설공_1.토공_04.구내배관공_07.부대공" xfId="9135" xr:uid="{00000000-0005-0000-0000-0000E9230000}"/>
    <cellStyle name="백_Book2_4.부대공_5부대시설공_1.토공_07.부대공" xfId="9136" xr:uid="{00000000-0005-0000-0000-0000EA230000}"/>
    <cellStyle name="백_Book2_4.부대공_5부대시설공_단위수량" xfId="9137" xr:uid="{00000000-0005-0000-0000-0000EB230000}"/>
    <cellStyle name="백_Book2_4.부대공_5부대시설공_단위수량_00.구내배관토공" xfId="9138" xr:uid="{00000000-0005-0000-0000-0000EC230000}"/>
    <cellStyle name="백_Book2_4.부대공_5부대시설공_단위수량_00.구내배관토공_07.부대공" xfId="9139" xr:uid="{00000000-0005-0000-0000-0000ED230000}"/>
    <cellStyle name="백_Book2_4.부대공_5부대시설공_단위수량_01.토공(봉평STP)" xfId="9140" xr:uid="{00000000-0005-0000-0000-0000EE230000}"/>
    <cellStyle name="백_Book2_4.부대공_5부대시설공_단위수량_01.토공(봉평STP)_00.구내배관토공" xfId="9141" xr:uid="{00000000-0005-0000-0000-0000EF230000}"/>
    <cellStyle name="백_Book2_4.부대공_5부대시설공_단위수량_01.토공(봉평STP)_00.구내배관토공_07.부대공" xfId="9142" xr:uid="{00000000-0005-0000-0000-0000F0230000}"/>
    <cellStyle name="백_Book2_4.부대공_5부대시설공_단위수량_01.토공(봉평STP)_04.구내배관공" xfId="9143" xr:uid="{00000000-0005-0000-0000-0000F1230000}"/>
    <cellStyle name="백_Book2_4.부대공_5부대시설공_단위수량_01.토공(봉평STP)_04.구내배관공_07.부대공" xfId="9144" xr:uid="{00000000-0005-0000-0000-0000F2230000}"/>
    <cellStyle name="백_Book2_4.부대공_5부대시설공_단위수량_01.토공(봉평STP)_07.부대공" xfId="9145" xr:uid="{00000000-0005-0000-0000-0000F3230000}"/>
    <cellStyle name="백_Book2_4.부대공_5부대시설공_단위수량_04.구내배관공" xfId="9146" xr:uid="{00000000-0005-0000-0000-0000F4230000}"/>
    <cellStyle name="백_Book2_4.부대공_5부대시설공_단위수량_04.구내배관공_07.부대공" xfId="9147" xr:uid="{00000000-0005-0000-0000-0000F5230000}"/>
    <cellStyle name="백_Book2_4.부대공_5부대시설공_단위수량_07.부대공" xfId="9148" xr:uid="{00000000-0005-0000-0000-0000F6230000}"/>
    <cellStyle name="백_Book2_4.부대공_단위수량" xfId="9149" xr:uid="{00000000-0005-0000-0000-0000F7230000}"/>
    <cellStyle name="백_Book2_4.부대공_단위수량_00.구내배관토공" xfId="9150" xr:uid="{00000000-0005-0000-0000-0000F8230000}"/>
    <cellStyle name="백_Book2_4.부대공_단위수량_00.구내배관토공_07.부대공" xfId="9151" xr:uid="{00000000-0005-0000-0000-0000F9230000}"/>
    <cellStyle name="백_Book2_4.부대공_단위수량_01.토공(봉평STP)" xfId="9152" xr:uid="{00000000-0005-0000-0000-0000FA230000}"/>
    <cellStyle name="백_Book2_4.부대공_단위수량_01.토공(봉평STP)_00.구내배관토공" xfId="9153" xr:uid="{00000000-0005-0000-0000-0000FB230000}"/>
    <cellStyle name="백_Book2_4.부대공_단위수량_01.토공(봉평STP)_00.구내배관토공_07.부대공" xfId="9154" xr:uid="{00000000-0005-0000-0000-0000FC230000}"/>
    <cellStyle name="백_Book2_4.부대공_단위수량_01.토공(봉평STP)_04.구내배관공" xfId="9155" xr:uid="{00000000-0005-0000-0000-0000FD230000}"/>
    <cellStyle name="백_Book2_4.부대공_단위수량_01.토공(봉평STP)_04.구내배관공_07.부대공" xfId="9156" xr:uid="{00000000-0005-0000-0000-0000FE230000}"/>
    <cellStyle name="백_Book2_4.부대공_단위수량_01.토공(봉평STP)_07.부대공" xfId="9157" xr:uid="{00000000-0005-0000-0000-0000FF230000}"/>
    <cellStyle name="백_Book2_4.부대공_단위수량_04.구내배관공" xfId="9158" xr:uid="{00000000-0005-0000-0000-000000240000}"/>
    <cellStyle name="백_Book2_4.부대공_단위수량_04.구내배관공_07.부대공" xfId="9159" xr:uid="{00000000-0005-0000-0000-000001240000}"/>
    <cellStyle name="백_Book2_4.부대공_단위수량_07.부대공" xfId="9160" xr:uid="{00000000-0005-0000-0000-000002240000}"/>
    <cellStyle name="백_Book2_4배관공" xfId="9161" xr:uid="{00000000-0005-0000-0000-000003240000}"/>
    <cellStyle name="백_Book2_4배관공_00.구내배관토공" xfId="9162" xr:uid="{00000000-0005-0000-0000-000004240000}"/>
    <cellStyle name="백_Book2_4배관공_00.구내배관토공_07.부대공" xfId="9163" xr:uid="{00000000-0005-0000-0000-000005240000}"/>
    <cellStyle name="백_Book2_4배관공_04.구내배관공" xfId="9164" xr:uid="{00000000-0005-0000-0000-000006240000}"/>
    <cellStyle name="백_Book2_4배관공_04.구내배관공_07.부대공" xfId="9165" xr:uid="{00000000-0005-0000-0000-000007240000}"/>
    <cellStyle name="백_Book2_4배관공_05.가시설공" xfId="9166" xr:uid="{00000000-0005-0000-0000-000008240000}"/>
    <cellStyle name="백_Book2_4배관공_05.가시설공_07.부대공" xfId="9167" xr:uid="{00000000-0005-0000-0000-000009240000}"/>
    <cellStyle name="백_Book2_4배관공_06.부대공" xfId="9168" xr:uid="{00000000-0005-0000-0000-00000A240000}"/>
    <cellStyle name="백_Book2_4배관공_08.단위수량" xfId="9169" xr:uid="{00000000-0005-0000-0000-00000B240000}"/>
    <cellStyle name="백_Book2_4배관공_08.단위수량_07.부대공" xfId="9170" xr:uid="{00000000-0005-0000-0000-00000C240000}"/>
    <cellStyle name="백_Book2_4배관공_1.토공" xfId="9171" xr:uid="{00000000-0005-0000-0000-00000D240000}"/>
    <cellStyle name="백_Book2_4배관공_1.토공_00.구내배관토공" xfId="9172" xr:uid="{00000000-0005-0000-0000-00000E240000}"/>
    <cellStyle name="백_Book2_4배관공_1.토공_00.구내배관토공_07.부대공" xfId="9173" xr:uid="{00000000-0005-0000-0000-00000F240000}"/>
    <cellStyle name="백_Book2_4배관공_1.토공_01.토공(봉평STP)" xfId="9174" xr:uid="{00000000-0005-0000-0000-000010240000}"/>
    <cellStyle name="백_Book2_4배관공_1.토공_01.토공(봉평STP)_00.구내배관토공" xfId="9175" xr:uid="{00000000-0005-0000-0000-000011240000}"/>
    <cellStyle name="백_Book2_4배관공_1.토공_01.토공(봉평STP)_00.구내배관토공_07.부대공" xfId="9176" xr:uid="{00000000-0005-0000-0000-000012240000}"/>
    <cellStyle name="백_Book2_4배관공_1.토공_01.토공(봉평STP)_04.구내배관공" xfId="9177" xr:uid="{00000000-0005-0000-0000-000013240000}"/>
    <cellStyle name="백_Book2_4배관공_1.토공_01.토공(봉평STP)_04.구내배관공_07.부대공" xfId="9178" xr:uid="{00000000-0005-0000-0000-000014240000}"/>
    <cellStyle name="백_Book2_4배관공_1.토공_01.토공(봉평STP)_07.부대공" xfId="9179" xr:uid="{00000000-0005-0000-0000-000015240000}"/>
    <cellStyle name="백_Book2_4배관공_1.토공_04.구내배관공" xfId="9180" xr:uid="{00000000-0005-0000-0000-000016240000}"/>
    <cellStyle name="백_Book2_4배관공_1.토공_04.구내배관공_07.부대공" xfId="9181" xr:uid="{00000000-0005-0000-0000-000017240000}"/>
    <cellStyle name="백_Book2_4배관공_1.토공_07.부대공" xfId="9182" xr:uid="{00000000-0005-0000-0000-000018240000}"/>
    <cellStyle name="백_Book2_4배관공_단위수량" xfId="9183" xr:uid="{00000000-0005-0000-0000-000019240000}"/>
    <cellStyle name="백_Book2_4배관공_단위수량_00.구내배관토공" xfId="9184" xr:uid="{00000000-0005-0000-0000-00001A240000}"/>
    <cellStyle name="백_Book2_4배관공_단위수량_00.구내배관토공_07.부대공" xfId="9185" xr:uid="{00000000-0005-0000-0000-00001B240000}"/>
    <cellStyle name="백_Book2_4배관공_단위수량_01.토공(봉평STP)" xfId="9186" xr:uid="{00000000-0005-0000-0000-00001C240000}"/>
    <cellStyle name="백_Book2_4배관공_단위수량_01.토공(봉평STP)_00.구내배관토공" xfId="9187" xr:uid="{00000000-0005-0000-0000-00001D240000}"/>
    <cellStyle name="백_Book2_4배관공_단위수량_01.토공(봉평STP)_00.구내배관토공_07.부대공" xfId="9188" xr:uid="{00000000-0005-0000-0000-00001E240000}"/>
    <cellStyle name="백_Book2_4배관공_단위수량_01.토공(봉평STP)_04.구내배관공" xfId="9189" xr:uid="{00000000-0005-0000-0000-00001F240000}"/>
    <cellStyle name="백_Book2_4배관공_단위수량_01.토공(봉평STP)_04.구내배관공_07.부대공" xfId="9190" xr:uid="{00000000-0005-0000-0000-000020240000}"/>
    <cellStyle name="백_Book2_4배관공_단위수량_01.토공(봉평STP)_07.부대공" xfId="9191" xr:uid="{00000000-0005-0000-0000-000021240000}"/>
    <cellStyle name="백_Book2_4배관공_단위수량_04.구내배관공" xfId="9192" xr:uid="{00000000-0005-0000-0000-000022240000}"/>
    <cellStyle name="백_Book2_4배관공_단위수량_04.구내배관공_07.부대공" xfId="9193" xr:uid="{00000000-0005-0000-0000-000023240000}"/>
    <cellStyle name="백_Book2_4배관공_단위수량_07.부대공" xfId="9194" xr:uid="{00000000-0005-0000-0000-000024240000}"/>
    <cellStyle name="백_Book2_5부대시설공" xfId="9195" xr:uid="{00000000-0005-0000-0000-000025240000}"/>
    <cellStyle name="백_Book2_5부대시설공_00.구내배관토공" xfId="9196" xr:uid="{00000000-0005-0000-0000-000026240000}"/>
    <cellStyle name="백_Book2_5부대시설공_00.구내배관토공_07.부대공" xfId="9197" xr:uid="{00000000-0005-0000-0000-000027240000}"/>
    <cellStyle name="백_Book2_5부대시설공_04.구내배관공" xfId="9198" xr:uid="{00000000-0005-0000-0000-000028240000}"/>
    <cellStyle name="백_Book2_5부대시설공_04.구내배관공_07.부대공" xfId="9199" xr:uid="{00000000-0005-0000-0000-000029240000}"/>
    <cellStyle name="백_Book2_5부대시설공_05.가시설공" xfId="9200" xr:uid="{00000000-0005-0000-0000-00002A240000}"/>
    <cellStyle name="백_Book2_5부대시설공_05.가시설공_07.부대공" xfId="9201" xr:uid="{00000000-0005-0000-0000-00002B240000}"/>
    <cellStyle name="백_Book2_5부대시설공_06.부대공" xfId="9202" xr:uid="{00000000-0005-0000-0000-00002C240000}"/>
    <cellStyle name="백_Book2_5부대시설공_08.단위수량" xfId="9203" xr:uid="{00000000-0005-0000-0000-00002D240000}"/>
    <cellStyle name="백_Book2_5부대시설공_08.단위수량_07.부대공" xfId="9204" xr:uid="{00000000-0005-0000-0000-00002E240000}"/>
    <cellStyle name="백_Book2_5부대시설공_1.토공" xfId="9205" xr:uid="{00000000-0005-0000-0000-00002F240000}"/>
    <cellStyle name="백_Book2_5부대시설공_1.토공_00.구내배관토공" xfId="9206" xr:uid="{00000000-0005-0000-0000-000030240000}"/>
    <cellStyle name="백_Book2_5부대시설공_1.토공_00.구내배관토공_07.부대공" xfId="9207" xr:uid="{00000000-0005-0000-0000-000031240000}"/>
    <cellStyle name="백_Book2_5부대시설공_1.토공_01.토공(봉평STP)" xfId="9208" xr:uid="{00000000-0005-0000-0000-000032240000}"/>
    <cellStyle name="백_Book2_5부대시설공_1.토공_01.토공(봉평STP)_00.구내배관토공" xfId="9209" xr:uid="{00000000-0005-0000-0000-000033240000}"/>
    <cellStyle name="백_Book2_5부대시설공_1.토공_01.토공(봉평STP)_00.구내배관토공_07.부대공" xfId="9210" xr:uid="{00000000-0005-0000-0000-000034240000}"/>
    <cellStyle name="백_Book2_5부대시설공_1.토공_01.토공(봉평STP)_04.구내배관공" xfId="9211" xr:uid="{00000000-0005-0000-0000-000035240000}"/>
    <cellStyle name="백_Book2_5부대시설공_1.토공_01.토공(봉평STP)_04.구내배관공_07.부대공" xfId="9212" xr:uid="{00000000-0005-0000-0000-000036240000}"/>
    <cellStyle name="백_Book2_5부대시설공_1.토공_01.토공(봉평STP)_07.부대공" xfId="9213" xr:uid="{00000000-0005-0000-0000-000037240000}"/>
    <cellStyle name="백_Book2_5부대시설공_1.토공_04.구내배관공" xfId="9214" xr:uid="{00000000-0005-0000-0000-000038240000}"/>
    <cellStyle name="백_Book2_5부대시설공_1.토공_04.구내배관공_07.부대공" xfId="9215" xr:uid="{00000000-0005-0000-0000-000039240000}"/>
    <cellStyle name="백_Book2_5부대시설공_1.토공_07.부대공" xfId="9216" xr:uid="{00000000-0005-0000-0000-00003A240000}"/>
    <cellStyle name="백_Book2_5부대시설공_단위수량" xfId="9217" xr:uid="{00000000-0005-0000-0000-00003B240000}"/>
    <cellStyle name="백_Book2_5부대시설공_단위수량_00.구내배관토공" xfId="9218" xr:uid="{00000000-0005-0000-0000-00003C240000}"/>
    <cellStyle name="백_Book2_5부대시설공_단위수량_00.구내배관토공_07.부대공" xfId="9219" xr:uid="{00000000-0005-0000-0000-00003D240000}"/>
    <cellStyle name="백_Book2_5부대시설공_단위수량_01.토공(봉평STP)" xfId="9220" xr:uid="{00000000-0005-0000-0000-00003E240000}"/>
    <cellStyle name="백_Book2_5부대시설공_단위수량_01.토공(봉평STP)_00.구내배관토공" xfId="9221" xr:uid="{00000000-0005-0000-0000-00003F240000}"/>
    <cellStyle name="백_Book2_5부대시설공_단위수량_01.토공(봉평STP)_00.구내배관토공_07.부대공" xfId="9222" xr:uid="{00000000-0005-0000-0000-000040240000}"/>
    <cellStyle name="백_Book2_5부대시설공_단위수량_01.토공(봉평STP)_04.구내배관공" xfId="9223" xr:uid="{00000000-0005-0000-0000-000041240000}"/>
    <cellStyle name="백_Book2_5부대시설공_단위수량_01.토공(봉평STP)_04.구내배관공_07.부대공" xfId="9224" xr:uid="{00000000-0005-0000-0000-000042240000}"/>
    <cellStyle name="백_Book2_5부대시설공_단위수량_01.토공(봉평STP)_07.부대공" xfId="9225" xr:uid="{00000000-0005-0000-0000-000043240000}"/>
    <cellStyle name="백_Book2_5부대시설공_단위수량_04.구내배관공" xfId="9226" xr:uid="{00000000-0005-0000-0000-000044240000}"/>
    <cellStyle name="백_Book2_5부대시설공_단위수량_04.구내배관공_07.부대공" xfId="9227" xr:uid="{00000000-0005-0000-0000-000045240000}"/>
    <cellStyle name="백_Book2_5부대시설공_단위수량_07.부대공" xfId="9228" xr:uid="{00000000-0005-0000-0000-000046240000}"/>
    <cellStyle name="백_Book2_단위수량" xfId="9229" xr:uid="{00000000-0005-0000-0000-000047240000}"/>
    <cellStyle name="백_Book2_단위수량_00.구내배관토공" xfId="9230" xr:uid="{00000000-0005-0000-0000-000048240000}"/>
    <cellStyle name="백_Book2_단위수량_00.구내배관토공_07.부대공" xfId="9231" xr:uid="{00000000-0005-0000-0000-000049240000}"/>
    <cellStyle name="백_Book2_단위수량_01.토공(봉평STP)" xfId="9232" xr:uid="{00000000-0005-0000-0000-00004A240000}"/>
    <cellStyle name="백_Book2_단위수량_01.토공(봉평STP)_00.구내배관토공" xfId="9233" xr:uid="{00000000-0005-0000-0000-00004B240000}"/>
    <cellStyle name="백_Book2_단위수량_01.토공(봉평STP)_00.구내배관토공_07.부대공" xfId="9234" xr:uid="{00000000-0005-0000-0000-00004C240000}"/>
    <cellStyle name="백_Book2_단위수량_01.토공(봉평STP)_04.구내배관공" xfId="9235" xr:uid="{00000000-0005-0000-0000-00004D240000}"/>
    <cellStyle name="백_Book2_단위수량_01.토공(봉평STP)_04.구내배관공_07.부대공" xfId="9236" xr:uid="{00000000-0005-0000-0000-00004E240000}"/>
    <cellStyle name="백_Book2_단위수량_01.토공(봉평STP)_07.부대공" xfId="9237" xr:uid="{00000000-0005-0000-0000-00004F240000}"/>
    <cellStyle name="백_Book2_단위수량_04.구내배관공" xfId="9238" xr:uid="{00000000-0005-0000-0000-000050240000}"/>
    <cellStyle name="백_Book2_단위수량_04.구내배관공_07.부대공" xfId="9239" xr:uid="{00000000-0005-0000-0000-000051240000}"/>
    <cellStyle name="백_Book2_단위수량_07.부대공" xfId="9240" xr:uid="{00000000-0005-0000-0000-000052240000}"/>
    <cellStyle name="백_kiB -110(내역서)" xfId="9241" xr:uid="{00000000-0005-0000-0000-000053240000}"/>
    <cellStyle name="백_깨기" xfId="9242" xr:uid="{00000000-0005-0000-0000-000054240000}"/>
    <cellStyle name="백_깨기_신광R~숭의R(폐기물)" xfId="9243" xr:uid="{00000000-0005-0000-0000-000055240000}"/>
    <cellStyle name="백_단위수량" xfId="9244" xr:uid="{00000000-0005-0000-0000-000056240000}"/>
    <cellStyle name="백_단위수량_00.구내배관토공" xfId="9245" xr:uid="{00000000-0005-0000-0000-000057240000}"/>
    <cellStyle name="백_단위수량_00.구내배관토공_07.부대공" xfId="9246" xr:uid="{00000000-0005-0000-0000-000058240000}"/>
    <cellStyle name="백_단위수량_01.토공(봉평STP)" xfId="9247" xr:uid="{00000000-0005-0000-0000-000059240000}"/>
    <cellStyle name="백_단위수량_01.토공(봉평STP)_00.구내배관토공" xfId="9248" xr:uid="{00000000-0005-0000-0000-00005A240000}"/>
    <cellStyle name="백_단위수량_01.토공(봉평STP)_00.구내배관토공_07.부대공" xfId="9249" xr:uid="{00000000-0005-0000-0000-00005B240000}"/>
    <cellStyle name="백_단위수량_01.토공(봉평STP)_04.구내배관공" xfId="9250" xr:uid="{00000000-0005-0000-0000-00005C240000}"/>
    <cellStyle name="백_단위수량_01.토공(봉평STP)_04.구내배관공_07.부대공" xfId="9251" xr:uid="{00000000-0005-0000-0000-00005D240000}"/>
    <cellStyle name="백_단위수량_01.토공(봉평STP)_07.부대공" xfId="9252" xr:uid="{00000000-0005-0000-0000-00005E240000}"/>
    <cellStyle name="백_단위수량_04.구내배관공" xfId="9253" xr:uid="{00000000-0005-0000-0000-00005F240000}"/>
    <cellStyle name="백_단위수량_04.구내배관공_07.부대공" xfId="9254" xr:uid="{00000000-0005-0000-0000-000060240000}"/>
    <cellStyle name="백_단위수량_07.부대공" xfId="9255" xr:uid="{00000000-0005-0000-0000-000061240000}"/>
    <cellStyle name="백_맨홀수량" xfId="9256" xr:uid="{00000000-0005-0000-0000-000062240000}"/>
    <cellStyle name="백_배수공" xfId="9257" xr:uid="{00000000-0005-0000-0000-000063240000}"/>
    <cellStyle name="백_생활용수공(SK분)" xfId="9258" xr:uid="{00000000-0005-0000-0000-000064240000}"/>
    <cellStyle name="백_생활용수공(울산시)" xfId="9259" xr:uid="{00000000-0005-0000-0000-000065240000}"/>
    <cellStyle name="백_솔빛마을연결도로(최종)" xfId="9260" xr:uid="{00000000-0005-0000-0000-000066240000}"/>
    <cellStyle name="백_수량산출서(수정)" xfId="9261" xr:uid="{00000000-0005-0000-0000-000067240000}"/>
    <cellStyle name="백_수량산출서(수정)_01-토공_02-배수공" xfId="9262" xr:uid="{00000000-0005-0000-0000-000068240000}"/>
    <cellStyle name="백_수량산출서(수정)_01-토공_02-배수공_울산수량산출(주공용-노은희작업)11" xfId="9263" xr:uid="{00000000-0005-0000-0000-000069240000}"/>
    <cellStyle name="백_수량산출서(수정)_01-토공_02-배수공_울산수량산출(주공용-노은희작업)11_토공및호안공집계" xfId="9264" xr:uid="{00000000-0005-0000-0000-00006A240000}"/>
    <cellStyle name="백_수량산출서(수정)_01-토공_02-배수공_울산수량산출(주공용-노은희작업)11_토공및호안공집계_토공및호안공집계0123" xfId="9265" xr:uid="{00000000-0005-0000-0000-00006B240000}"/>
    <cellStyle name="백_수량산출서(수정)_01-토공_02-배수공_토공및호안공집계" xfId="9266" xr:uid="{00000000-0005-0000-0000-00006C240000}"/>
    <cellStyle name="백_수량산출서(수정)_01-토공_02-배수공_토공및호안공집계_토공및호안공집계0123" xfId="9267" xr:uid="{00000000-0005-0000-0000-00006D240000}"/>
    <cellStyle name="백_수량산출서(수정)_02-배수공" xfId="9268" xr:uid="{00000000-0005-0000-0000-00006E240000}"/>
    <cellStyle name="백_수량산출서(수정)_02-배수공_02-배수공" xfId="9269" xr:uid="{00000000-0005-0000-0000-00006F240000}"/>
    <cellStyle name="백_수량산출서(수정)_02-배수공_02-배수공_울산수량산출(주공용-노은희작업)11" xfId="9270" xr:uid="{00000000-0005-0000-0000-000070240000}"/>
    <cellStyle name="백_수량산출서(수정)_02-배수공_02-배수공_울산수량산출(주공용-노은희작업)11_토공및호안공집계" xfId="9271" xr:uid="{00000000-0005-0000-0000-000071240000}"/>
    <cellStyle name="백_수량산출서(수정)_02-배수공_02-배수공_울산수량산출(주공용-노은희작업)11_토공및호안공집계_토공및호안공집계0123" xfId="9272" xr:uid="{00000000-0005-0000-0000-000072240000}"/>
    <cellStyle name="백_수량산출서(수정)_02-배수공_02-배수공_토공및호안공집계" xfId="9273" xr:uid="{00000000-0005-0000-0000-000073240000}"/>
    <cellStyle name="백_수량산출서(수정)_02-배수공_02-배수공_토공및호안공집계_토공및호안공집계0123" xfId="9274" xr:uid="{00000000-0005-0000-0000-000074240000}"/>
    <cellStyle name="백_수량산출서(수정)_02-배수공_울산수량산출(주공용-노은희작업)11" xfId="9275" xr:uid="{00000000-0005-0000-0000-000075240000}"/>
    <cellStyle name="백_수량산출서(수정)_02-배수공_울산수량산출(주공용-노은희작업)11_토공및호안공집계" xfId="9276" xr:uid="{00000000-0005-0000-0000-000076240000}"/>
    <cellStyle name="백_수량산출서(수정)_02-배수공_울산수량산출(주공용-노은희작업)11_토공및호안공집계_토공및호안공집계0123" xfId="9277" xr:uid="{00000000-0005-0000-0000-000077240000}"/>
    <cellStyle name="백_수량산출서(수정)_02-배수공_토공및호안공집계" xfId="9278" xr:uid="{00000000-0005-0000-0000-000078240000}"/>
    <cellStyle name="백_수량산출서(수정)_02-배수공_토공및호안공집계_토공및호안공집계0123" xfId="9279" xr:uid="{00000000-0005-0000-0000-000079240000}"/>
    <cellStyle name="백_수량산출서(수정)_04-포장공_02-배수공" xfId="9280" xr:uid="{00000000-0005-0000-0000-00007A240000}"/>
    <cellStyle name="백_수량산출서(수정)_04-포장공_02-배수공_울산수량산출(주공용-노은희작업)11" xfId="9281" xr:uid="{00000000-0005-0000-0000-00007B240000}"/>
    <cellStyle name="백_수량산출서(수정)_04-포장공_02-배수공_울산수량산출(주공용-노은희작업)11_토공및호안공집계" xfId="9282" xr:uid="{00000000-0005-0000-0000-00007C240000}"/>
    <cellStyle name="백_수량산출서(수정)_04-포장공_02-배수공_울산수량산출(주공용-노은희작업)11_토공및호안공집계_토공및호안공집계0123" xfId="9283" xr:uid="{00000000-0005-0000-0000-00007D240000}"/>
    <cellStyle name="백_수량산출서(수정)_04-포장공_02-배수공_토공및호안공집계" xfId="9284" xr:uid="{00000000-0005-0000-0000-00007E240000}"/>
    <cellStyle name="백_수량산출서(수정)_04-포장공_02-배수공_토공및호안공집계_토공및호안공집계0123" xfId="9285" xr:uid="{00000000-0005-0000-0000-00007F240000}"/>
    <cellStyle name="백_수량산출서(수정)_06-부대공_02-배수공" xfId="9286" xr:uid="{00000000-0005-0000-0000-000080240000}"/>
    <cellStyle name="백_수량산출서(수정)_06-부대공_02-배수공_울산수량산출(주공용-노은희작업)11" xfId="9287" xr:uid="{00000000-0005-0000-0000-000081240000}"/>
    <cellStyle name="백_수량산출서(수정)_06-부대공_02-배수공_울산수량산출(주공용-노은희작업)11_토공및호안공집계" xfId="9288" xr:uid="{00000000-0005-0000-0000-000082240000}"/>
    <cellStyle name="백_수량산출서(수정)_06-부대공_02-배수공_울산수량산출(주공용-노은희작업)11_토공및호안공집계_토공및호안공집계0123" xfId="9289" xr:uid="{00000000-0005-0000-0000-000083240000}"/>
    <cellStyle name="백_수량산출서(수정)_06-부대공_02-배수공_토공및호안공집계" xfId="9290" xr:uid="{00000000-0005-0000-0000-000084240000}"/>
    <cellStyle name="백_수량산출서(수정)_06-부대공_02-배수공_토공및호안공집계_토공및호안공집계0123" xfId="9291" xr:uid="{00000000-0005-0000-0000-000085240000}"/>
    <cellStyle name="백_수량산출서(수정)_3. 신광R~숭의R(배수공)" xfId="9292" xr:uid="{00000000-0005-0000-0000-000086240000}"/>
    <cellStyle name="백_수량산출서(수정)_깨기" xfId="9293" xr:uid="{00000000-0005-0000-0000-000087240000}"/>
    <cellStyle name="백_수량산출서(수정)_깨기_신광R~숭의R(폐기물)" xfId="9294" xr:uid="{00000000-0005-0000-0000-000088240000}"/>
    <cellStyle name="백_수량산출서(수정)_배수공" xfId="9295" xr:uid="{00000000-0005-0000-0000-000089240000}"/>
    <cellStyle name="백_수량산출서(수정)_솔빛마을연결도로(최종)" xfId="9296" xr:uid="{00000000-0005-0000-0000-00008A240000}"/>
    <cellStyle name="백_오수" xfId="9297" xr:uid="{00000000-0005-0000-0000-00008B240000}"/>
    <cellStyle name="백_오수수량" xfId="9298" xr:uid="{00000000-0005-0000-0000-00008C240000}"/>
    <cellStyle name="백_우수1(변경)" xfId="2313" xr:uid="{00000000-0005-0000-0000-00008D240000}"/>
    <cellStyle name="백_우수1(변경)_01.부대공(변경6)" xfId="9299" xr:uid="{00000000-0005-0000-0000-00008E240000}"/>
    <cellStyle name="백_우수개략1" xfId="9300" xr:uid="{00000000-0005-0000-0000-00008F240000}"/>
    <cellStyle name="백_우수공" xfId="2314" xr:uid="{00000000-0005-0000-0000-000090240000}"/>
    <cellStyle name="백_우수공_01.부대공(변경6)" xfId="9301" xr:uid="{00000000-0005-0000-0000-000091240000}"/>
    <cellStyle name="백분율 [△1]" xfId="9302" xr:uid="{00000000-0005-0000-0000-000092240000}"/>
    <cellStyle name="백분율 [△2]" xfId="9303" xr:uid="{00000000-0005-0000-0000-000093240000}"/>
    <cellStyle name="백분율 [0]" xfId="2315" xr:uid="{00000000-0005-0000-0000-000094240000}"/>
    <cellStyle name="백분율 [2]" xfId="2316" xr:uid="{00000000-0005-0000-0000-000095240000}"/>
    <cellStyle name="백분율 2" xfId="9304" xr:uid="{00000000-0005-0000-0000-000096240000}"/>
    <cellStyle name="백분율 3" xfId="9305" xr:uid="{00000000-0005-0000-0000-000097240000}"/>
    <cellStyle name="백분율［△1］" xfId="9306" xr:uid="{00000000-0005-0000-0000-000098240000}"/>
    <cellStyle name="백분율［△2］" xfId="9307" xr:uid="{00000000-0005-0000-0000-000099240000}"/>
    <cellStyle name="보통 2" xfId="9308" xr:uid="{00000000-0005-0000-0000-00009A240000}"/>
    <cellStyle name="보통 3" xfId="9309" xr:uid="{00000000-0005-0000-0000-00009B240000}"/>
    <cellStyle name="보통 4" xfId="9310" xr:uid="{00000000-0005-0000-0000-00009C240000}"/>
    <cellStyle name="보통 5" xfId="9311" xr:uid="{00000000-0005-0000-0000-00009D240000}"/>
    <cellStyle name="뷭?" xfId="9312" xr:uid="{00000000-0005-0000-0000-00009E240000}"/>
    <cellStyle name="빨간색" xfId="2317" xr:uid="{00000000-0005-0000-0000-00009F240000}"/>
    <cellStyle name="산출근거" xfId="9313" xr:uid="{00000000-0005-0000-0000-0000A0240000}"/>
    <cellStyle name="산출식" xfId="9314" xr:uid="{00000000-0005-0000-0000-0000A1240000}"/>
    <cellStyle name="서구니" xfId="9315" xr:uid="{00000000-0005-0000-0000-0000A2240000}"/>
    <cellStyle name="선택영역" xfId="2318" xr:uid="{00000000-0005-0000-0000-0000A3240000}"/>
    <cellStyle name="선택영역 2" xfId="11431" xr:uid="{00000000-0005-0000-0000-0000A4240000}"/>
    <cellStyle name="선택영역 3" xfId="11432" xr:uid="{00000000-0005-0000-0000-0000A5240000}"/>
    <cellStyle name="선택영역 4" xfId="11433" xr:uid="{00000000-0005-0000-0000-0000A6240000}"/>
    <cellStyle name="선택영역 5" xfId="11434" xr:uid="{00000000-0005-0000-0000-0000A7240000}"/>
    <cellStyle name="선택영역 6" xfId="11435" xr:uid="{00000000-0005-0000-0000-0000A8240000}"/>
    <cellStyle name="선택영역 7" xfId="11436" xr:uid="{00000000-0005-0000-0000-0000A9240000}"/>
    <cellStyle name="선택영역 가운데" xfId="2319" xr:uid="{00000000-0005-0000-0000-0000AA240000}"/>
    <cellStyle name="선택영역 가운데 2" xfId="9316" xr:uid="{00000000-0005-0000-0000-0000AB240000}"/>
    <cellStyle name="선택영역_고원통1교교대토공수량" xfId="9317" xr:uid="{00000000-0005-0000-0000-0000AC240000}"/>
    <cellStyle name="선택영역의 가운데" xfId="2320" xr:uid="{00000000-0005-0000-0000-0000AD240000}"/>
    <cellStyle name="선택영역의 가운데 2" xfId="9318" xr:uid="{00000000-0005-0000-0000-0000AE240000}"/>
    <cellStyle name="선택영역의 가운데로" xfId="9319" xr:uid="{00000000-0005-0000-0000-0000AF240000}"/>
    <cellStyle name="선택영영" xfId="2321" xr:uid="{00000000-0005-0000-0000-0000B0240000}"/>
    <cellStyle name="설계서" xfId="9320" xr:uid="{00000000-0005-0000-0000-0000B1240000}"/>
    <cellStyle name="설명 텍스트 2" xfId="9321" xr:uid="{00000000-0005-0000-0000-0000B2240000}"/>
    <cellStyle name="설명 텍스트 3" xfId="9322" xr:uid="{00000000-0005-0000-0000-0000B3240000}"/>
    <cellStyle name="설명 텍스트 4" xfId="9323" xr:uid="{00000000-0005-0000-0000-0000B4240000}"/>
    <cellStyle name="설명 텍스트 5" xfId="9324" xr:uid="{00000000-0005-0000-0000-0000B5240000}"/>
    <cellStyle name="셀 확인 2" xfId="9325" xr:uid="{00000000-0005-0000-0000-0000B6240000}"/>
    <cellStyle name="셀 확인 3" xfId="9326" xr:uid="{00000000-0005-0000-0000-0000B7240000}"/>
    <cellStyle name="셀 확인 4" xfId="9327" xr:uid="{00000000-0005-0000-0000-0000B8240000}"/>
    <cellStyle name="셀 확인 5" xfId="9328" xr:uid="{00000000-0005-0000-0000-0000B9240000}"/>
    <cellStyle name="소공종" xfId="9329" xr:uid="{00000000-0005-0000-0000-0000BA240000}"/>
    <cellStyle name="소수점" xfId="9330" xr:uid="{00000000-0005-0000-0000-0000BB240000}"/>
    <cellStyle name="소수점1" xfId="9331" xr:uid="{00000000-0005-0000-0000-0000BC240000}"/>
    <cellStyle name="소수점서식" xfId="9332" xr:uid="{00000000-0005-0000-0000-0000BD240000}"/>
    <cellStyle name="소숫점0" xfId="2322" xr:uid="{00000000-0005-0000-0000-0000BE240000}"/>
    <cellStyle name="소숫점3" xfId="2323" xr:uid="{00000000-0005-0000-0000-0000BF240000}"/>
    <cellStyle name="손광봉" xfId="9333" xr:uid="{00000000-0005-0000-0000-0000C0240000}"/>
    <cellStyle name="수량" xfId="9334" xr:uid="{00000000-0005-0000-0000-0000C1240000}"/>
    <cellStyle name="수량1" xfId="2324" xr:uid="{00000000-0005-0000-0000-0000C2240000}"/>
    <cellStyle name="수량산출" xfId="9335" xr:uid="{00000000-0005-0000-0000-0000C3240000}"/>
    <cellStyle name="수목명" xfId="2325" xr:uid="{00000000-0005-0000-0000-0000C4240000}"/>
    <cellStyle name="숨김" xfId="9336" xr:uid="{00000000-0005-0000-0000-0000C5240000}"/>
    <cellStyle name="숫자" xfId="2326" xr:uid="{00000000-0005-0000-0000-0000C6240000}"/>
    <cellStyle name="숫자 2" xfId="9337" xr:uid="{00000000-0005-0000-0000-0000C7240000}"/>
    <cellStyle name="숫자 3" xfId="11437" xr:uid="{00000000-0005-0000-0000-0000C8240000}"/>
    <cellStyle name="숫자 4" xfId="11438" xr:uid="{00000000-0005-0000-0000-0000C9240000}"/>
    <cellStyle name="숫자 5" xfId="11439" xr:uid="{00000000-0005-0000-0000-0000CA240000}"/>
    <cellStyle name="숫자(R)" xfId="2327" xr:uid="{00000000-0005-0000-0000-0000CB240000}"/>
    <cellStyle name="숫자(R) 2" xfId="9338" xr:uid="{00000000-0005-0000-0000-0000CC240000}"/>
    <cellStyle name="숫자(R) 2 2" xfId="11440" xr:uid="{00000000-0005-0000-0000-0000CD240000}"/>
    <cellStyle name="숫자(R) 2 3" xfId="11441" xr:uid="{00000000-0005-0000-0000-0000CE240000}"/>
    <cellStyle name="숫자(R) 3" xfId="9339" xr:uid="{00000000-0005-0000-0000-0000CF240000}"/>
    <cellStyle name="숫자(R) 4" xfId="11442" xr:uid="{00000000-0005-0000-0000-0000D0240000}"/>
    <cellStyle name="숫자(R) 5" xfId="11443" xr:uid="{00000000-0005-0000-0000-0000D1240000}"/>
    <cellStyle name="숫자(R) 6" xfId="11444" xr:uid="{00000000-0005-0000-0000-0000D2240000}"/>
    <cellStyle name="숫자(R) 7" xfId="11445" xr:uid="{00000000-0005-0000-0000-0000D3240000}"/>
    <cellStyle name="숫자_3공구배수(두산발주)" xfId="9340" xr:uid="{00000000-0005-0000-0000-0000D4240000}"/>
    <cellStyle name="숫자1" xfId="2328" xr:uid="{00000000-0005-0000-0000-0000D5240000}"/>
    <cellStyle name="숫자1 2" xfId="9341" xr:uid="{00000000-0005-0000-0000-0000D6240000}"/>
    <cellStyle name="숫자1 3" xfId="11446" xr:uid="{00000000-0005-0000-0000-0000D7240000}"/>
    <cellStyle name="숫자1 4" xfId="11447" xr:uid="{00000000-0005-0000-0000-0000D8240000}"/>
    <cellStyle name="숫자1 5" xfId="11448" xr:uid="{00000000-0005-0000-0000-0000D9240000}"/>
    <cellStyle name="숫자3" xfId="2329" xr:uid="{00000000-0005-0000-0000-0000DA240000}"/>
    <cellStyle name="숫자3 2" xfId="9342" xr:uid="{00000000-0005-0000-0000-0000DB240000}"/>
    <cellStyle name="숫자3 2 2" xfId="11449" xr:uid="{00000000-0005-0000-0000-0000DC240000}"/>
    <cellStyle name="숫자3 2 3" xfId="11450" xr:uid="{00000000-0005-0000-0000-0000DD240000}"/>
    <cellStyle name="숫자3 3" xfId="9343" xr:uid="{00000000-0005-0000-0000-0000DE240000}"/>
    <cellStyle name="숫자3 4" xfId="11451" xr:uid="{00000000-0005-0000-0000-0000DF240000}"/>
    <cellStyle name="숫자3 5" xfId="11452" xr:uid="{00000000-0005-0000-0000-0000E0240000}"/>
    <cellStyle name="숫자3R" xfId="9344" xr:uid="{00000000-0005-0000-0000-0000E1240000}"/>
    <cellStyle name="숫자3자리" xfId="9345" xr:uid="{00000000-0005-0000-0000-0000E2240000}"/>
    <cellStyle name="쉼표 [0] 10" xfId="9346" xr:uid="{00000000-0005-0000-0000-0000E3240000}"/>
    <cellStyle name="쉼표 [0] 10 2" xfId="11453" xr:uid="{00000000-0005-0000-0000-0000E4240000}"/>
    <cellStyle name="쉼표 [0] 10 3" xfId="11454" xr:uid="{00000000-0005-0000-0000-0000E5240000}"/>
    <cellStyle name="쉼표 [0] 11" xfId="9347" xr:uid="{00000000-0005-0000-0000-0000E6240000}"/>
    <cellStyle name="쉼표 [0] 12" xfId="9348" xr:uid="{00000000-0005-0000-0000-0000E7240000}"/>
    <cellStyle name="쉼표 [0] 12 2" xfId="11455" xr:uid="{00000000-0005-0000-0000-0000E8240000}"/>
    <cellStyle name="쉼표 [0] 12 3" xfId="11456" xr:uid="{00000000-0005-0000-0000-0000E9240000}"/>
    <cellStyle name="쉼표 [0] 13" xfId="9349" xr:uid="{00000000-0005-0000-0000-0000EA240000}"/>
    <cellStyle name="쉼표 [0] 14" xfId="9350" xr:uid="{00000000-0005-0000-0000-0000EB240000}"/>
    <cellStyle name="쉼표 [0] 15" xfId="9351" xr:uid="{00000000-0005-0000-0000-0000EC240000}"/>
    <cellStyle name="쉼표 [0] 16" xfId="9352" xr:uid="{00000000-0005-0000-0000-0000ED240000}"/>
    <cellStyle name="쉼표 [0] 17" xfId="9353" xr:uid="{00000000-0005-0000-0000-0000EE240000}"/>
    <cellStyle name="쉼표 [0] 18" xfId="9354" xr:uid="{00000000-0005-0000-0000-0000EF240000}"/>
    <cellStyle name="쉼표 [0] 19" xfId="9355" xr:uid="{00000000-0005-0000-0000-0000F0240000}"/>
    <cellStyle name="쉼표 [0] 2" xfId="2330" xr:uid="{00000000-0005-0000-0000-0000F1240000}"/>
    <cellStyle name="쉼표 [0] 2 10" xfId="11457" xr:uid="{00000000-0005-0000-0000-0000F2240000}"/>
    <cellStyle name="쉼표 [0] 2 2" xfId="9356" xr:uid="{00000000-0005-0000-0000-0000F3240000}"/>
    <cellStyle name="쉼표 [0] 2 3" xfId="9357" xr:uid="{00000000-0005-0000-0000-0000F4240000}"/>
    <cellStyle name="쉼표 [0] 2 3 2" xfId="11458" xr:uid="{00000000-0005-0000-0000-0000F5240000}"/>
    <cellStyle name="쉼표 [0] 2 3 3" xfId="11459" xr:uid="{00000000-0005-0000-0000-0000F6240000}"/>
    <cellStyle name="쉼표 [0] 2 4" xfId="9358" xr:uid="{00000000-0005-0000-0000-0000F7240000}"/>
    <cellStyle name="쉼표 [0] 2 5" xfId="11460" xr:uid="{00000000-0005-0000-0000-0000F8240000}"/>
    <cellStyle name="쉼표 [0] 2 6" xfId="11461" xr:uid="{00000000-0005-0000-0000-0000F9240000}"/>
    <cellStyle name="쉼표 [0] 2 7" xfId="11462" xr:uid="{00000000-0005-0000-0000-0000FA240000}"/>
    <cellStyle name="쉼표 [0] 2 8" xfId="11463" xr:uid="{00000000-0005-0000-0000-0000FB240000}"/>
    <cellStyle name="쉼표 [0] 2 9" xfId="11464" xr:uid="{00000000-0005-0000-0000-0000FC240000}"/>
    <cellStyle name="쉼표 [0] 20" xfId="9359" xr:uid="{00000000-0005-0000-0000-0000FD240000}"/>
    <cellStyle name="쉼표 [0] 21" xfId="9360" xr:uid="{00000000-0005-0000-0000-0000FE240000}"/>
    <cellStyle name="쉼표 [0] 22" xfId="9361" xr:uid="{00000000-0005-0000-0000-0000FF240000}"/>
    <cellStyle name="쉼표 [0] 23" xfId="9362" xr:uid="{00000000-0005-0000-0000-000000250000}"/>
    <cellStyle name="쉼표 [0] 24" xfId="9363" xr:uid="{00000000-0005-0000-0000-000001250000}"/>
    <cellStyle name="쉼표 [0] 25" xfId="9364" xr:uid="{00000000-0005-0000-0000-000002250000}"/>
    <cellStyle name="쉼표 [0] 26" xfId="9365" xr:uid="{00000000-0005-0000-0000-000003250000}"/>
    <cellStyle name="쉼표 [0] 27" xfId="9366" xr:uid="{00000000-0005-0000-0000-000004250000}"/>
    <cellStyle name="쉼표 [0] 28" xfId="9367" xr:uid="{00000000-0005-0000-0000-000005250000}"/>
    <cellStyle name="쉼표 [0] 29" xfId="9368" xr:uid="{00000000-0005-0000-0000-000006250000}"/>
    <cellStyle name="쉼표 [0] 3" xfId="2331" xr:uid="{00000000-0005-0000-0000-000007250000}"/>
    <cellStyle name="쉼표 [0] 3 10" xfId="11465" xr:uid="{00000000-0005-0000-0000-000008250000}"/>
    <cellStyle name="쉼표 [0] 3 2" xfId="11466" xr:uid="{00000000-0005-0000-0000-000009250000}"/>
    <cellStyle name="쉼표 [0] 3 2 2" xfId="11467" xr:uid="{00000000-0005-0000-0000-00000A250000}"/>
    <cellStyle name="쉼표 [0] 3 2 3" xfId="11468" xr:uid="{00000000-0005-0000-0000-00000B250000}"/>
    <cellStyle name="쉼표 [0] 3 3" xfId="11469" xr:uid="{00000000-0005-0000-0000-00000C250000}"/>
    <cellStyle name="쉼표 [0] 3 4" xfId="11470" xr:uid="{00000000-0005-0000-0000-00000D250000}"/>
    <cellStyle name="쉼표 [0] 3 5" xfId="11471" xr:uid="{00000000-0005-0000-0000-00000E250000}"/>
    <cellStyle name="쉼표 [0] 3 6" xfId="11472" xr:uid="{00000000-0005-0000-0000-00000F250000}"/>
    <cellStyle name="쉼표 [0] 3 7" xfId="11473" xr:uid="{00000000-0005-0000-0000-000010250000}"/>
    <cellStyle name="쉼표 [0] 3 8" xfId="11474" xr:uid="{00000000-0005-0000-0000-000011250000}"/>
    <cellStyle name="쉼표 [0] 3 9" xfId="11475" xr:uid="{00000000-0005-0000-0000-000012250000}"/>
    <cellStyle name="쉼표 [0] 30" xfId="9369" xr:uid="{00000000-0005-0000-0000-000013250000}"/>
    <cellStyle name="쉼표 [0] 31" xfId="9370" xr:uid="{00000000-0005-0000-0000-000014250000}"/>
    <cellStyle name="쉼표 [0] 32" xfId="9371" xr:uid="{00000000-0005-0000-0000-000015250000}"/>
    <cellStyle name="쉼표 [0] 33" xfId="9372" xr:uid="{00000000-0005-0000-0000-000016250000}"/>
    <cellStyle name="쉼표 [0] 34" xfId="9373" xr:uid="{00000000-0005-0000-0000-000017250000}"/>
    <cellStyle name="쉼표 [0] 35" xfId="9374" xr:uid="{00000000-0005-0000-0000-000018250000}"/>
    <cellStyle name="쉼표 [0] 36" xfId="9375" xr:uid="{00000000-0005-0000-0000-000019250000}"/>
    <cellStyle name="쉼표 [0] 37" xfId="9376" xr:uid="{00000000-0005-0000-0000-00001A250000}"/>
    <cellStyle name="쉼표 [0] 38" xfId="9377" xr:uid="{00000000-0005-0000-0000-00001B250000}"/>
    <cellStyle name="쉼표 [0] 39" xfId="9378" xr:uid="{00000000-0005-0000-0000-00001C250000}"/>
    <cellStyle name="쉼표 [0] 4" xfId="9379" xr:uid="{00000000-0005-0000-0000-00001D250000}"/>
    <cellStyle name="쉼표 [0] 4 2" xfId="11476" xr:uid="{00000000-0005-0000-0000-00001E250000}"/>
    <cellStyle name="쉼표 [0] 4 3" xfId="11477" xr:uid="{00000000-0005-0000-0000-00001F250000}"/>
    <cellStyle name="쉼표 [0] 40" xfId="9380" xr:uid="{00000000-0005-0000-0000-000020250000}"/>
    <cellStyle name="쉼표 [0] 41" xfId="9381" xr:uid="{00000000-0005-0000-0000-000021250000}"/>
    <cellStyle name="쉼표 [0] 42" xfId="9382" xr:uid="{00000000-0005-0000-0000-000022250000}"/>
    <cellStyle name="쉼표 [0] 43" xfId="9383" xr:uid="{00000000-0005-0000-0000-000023250000}"/>
    <cellStyle name="쉼표 [0] 44" xfId="9384" xr:uid="{00000000-0005-0000-0000-000024250000}"/>
    <cellStyle name="쉼표 [0] 45" xfId="9385" xr:uid="{00000000-0005-0000-0000-000025250000}"/>
    <cellStyle name="쉼표 [0] 5" xfId="9386" xr:uid="{00000000-0005-0000-0000-000026250000}"/>
    <cellStyle name="쉼표 [0] 6" xfId="9387" xr:uid="{00000000-0005-0000-0000-000027250000}"/>
    <cellStyle name="쉼표 [0] 6 2" xfId="11478" xr:uid="{00000000-0005-0000-0000-000028250000}"/>
    <cellStyle name="쉼표 [0] 6 3" xfId="11479" xr:uid="{00000000-0005-0000-0000-000029250000}"/>
    <cellStyle name="쉼표 [0] 7" xfId="9388" xr:uid="{00000000-0005-0000-0000-00002A250000}"/>
    <cellStyle name="쉼표 [0] 8" xfId="9389" xr:uid="{00000000-0005-0000-0000-00002B250000}"/>
    <cellStyle name="쉼표 [0] 8 2" xfId="11480" xr:uid="{00000000-0005-0000-0000-00002C250000}"/>
    <cellStyle name="쉼표 [0] 8 3" xfId="11481" xr:uid="{00000000-0005-0000-0000-00002D250000}"/>
    <cellStyle name="쉼표 [0] 9" xfId="9390" xr:uid="{00000000-0005-0000-0000-00002E250000}"/>
    <cellStyle name="스타일 1" xfId="2332" xr:uid="{00000000-0005-0000-0000-00002F250000}"/>
    <cellStyle name="스타일 1 2" xfId="9391" xr:uid="{00000000-0005-0000-0000-000030250000}"/>
    <cellStyle name="스타일 1 3" xfId="9392" xr:uid="{00000000-0005-0000-0000-000031250000}"/>
    <cellStyle name="스타일 1 4" xfId="9393" xr:uid="{00000000-0005-0000-0000-000032250000}"/>
    <cellStyle name="스타일 10" xfId="9394" xr:uid="{00000000-0005-0000-0000-000033250000}"/>
    <cellStyle name="스타일 100" xfId="9395" xr:uid="{00000000-0005-0000-0000-000034250000}"/>
    <cellStyle name="스타일 101" xfId="9396" xr:uid="{00000000-0005-0000-0000-000035250000}"/>
    <cellStyle name="스타일 102" xfId="9397" xr:uid="{00000000-0005-0000-0000-000036250000}"/>
    <cellStyle name="스타일 103" xfId="9398" xr:uid="{00000000-0005-0000-0000-000037250000}"/>
    <cellStyle name="스타일 104" xfId="9399" xr:uid="{00000000-0005-0000-0000-000038250000}"/>
    <cellStyle name="스타일 105" xfId="9400" xr:uid="{00000000-0005-0000-0000-000039250000}"/>
    <cellStyle name="스타일 106" xfId="9401" xr:uid="{00000000-0005-0000-0000-00003A250000}"/>
    <cellStyle name="스타일 107" xfId="9402" xr:uid="{00000000-0005-0000-0000-00003B250000}"/>
    <cellStyle name="스타일 108" xfId="9403" xr:uid="{00000000-0005-0000-0000-00003C250000}"/>
    <cellStyle name="스타일 109" xfId="9404" xr:uid="{00000000-0005-0000-0000-00003D250000}"/>
    <cellStyle name="스타일 11" xfId="9405" xr:uid="{00000000-0005-0000-0000-00003E250000}"/>
    <cellStyle name="스타일 110" xfId="9406" xr:uid="{00000000-0005-0000-0000-00003F250000}"/>
    <cellStyle name="스타일 111" xfId="9407" xr:uid="{00000000-0005-0000-0000-000040250000}"/>
    <cellStyle name="스타일 112" xfId="9408" xr:uid="{00000000-0005-0000-0000-000041250000}"/>
    <cellStyle name="스타일 113" xfId="9409" xr:uid="{00000000-0005-0000-0000-000042250000}"/>
    <cellStyle name="스타일 114" xfId="9410" xr:uid="{00000000-0005-0000-0000-000043250000}"/>
    <cellStyle name="스타일 115" xfId="9411" xr:uid="{00000000-0005-0000-0000-000044250000}"/>
    <cellStyle name="스타일 116" xfId="9412" xr:uid="{00000000-0005-0000-0000-000045250000}"/>
    <cellStyle name="스타일 117" xfId="9413" xr:uid="{00000000-0005-0000-0000-000046250000}"/>
    <cellStyle name="스타일 118" xfId="9414" xr:uid="{00000000-0005-0000-0000-000047250000}"/>
    <cellStyle name="스타일 119" xfId="9415" xr:uid="{00000000-0005-0000-0000-000048250000}"/>
    <cellStyle name="스타일 12" xfId="9416" xr:uid="{00000000-0005-0000-0000-000049250000}"/>
    <cellStyle name="스타일 120" xfId="9417" xr:uid="{00000000-0005-0000-0000-00004A250000}"/>
    <cellStyle name="스타일 121" xfId="9418" xr:uid="{00000000-0005-0000-0000-00004B250000}"/>
    <cellStyle name="스타일 122" xfId="9419" xr:uid="{00000000-0005-0000-0000-00004C250000}"/>
    <cellStyle name="스타일 123" xfId="9420" xr:uid="{00000000-0005-0000-0000-00004D250000}"/>
    <cellStyle name="스타일 124" xfId="9421" xr:uid="{00000000-0005-0000-0000-00004E250000}"/>
    <cellStyle name="스타일 125" xfId="9422" xr:uid="{00000000-0005-0000-0000-00004F250000}"/>
    <cellStyle name="스타일 126" xfId="9423" xr:uid="{00000000-0005-0000-0000-000050250000}"/>
    <cellStyle name="스타일 127" xfId="9424" xr:uid="{00000000-0005-0000-0000-000051250000}"/>
    <cellStyle name="스타일 128" xfId="9425" xr:uid="{00000000-0005-0000-0000-000052250000}"/>
    <cellStyle name="스타일 129" xfId="9426" xr:uid="{00000000-0005-0000-0000-000053250000}"/>
    <cellStyle name="스타일 13" xfId="9427" xr:uid="{00000000-0005-0000-0000-000054250000}"/>
    <cellStyle name="스타일 130" xfId="9428" xr:uid="{00000000-0005-0000-0000-000055250000}"/>
    <cellStyle name="스타일 131" xfId="9429" xr:uid="{00000000-0005-0000-0000-000056250000}"/>
    <cellStyle name="스타일 132" xfId="9430" xr:uid="{00000000-0005-0000-0000-000057250000}"/>
    <cellStyle name="스타일 133" xfId="9431" xr:uid="{00000000-0005-0000-0000-000058250000}"/>
    <cellStyle name="스타일 134" xfId="9432" xr:uid="{00000000-0005-0000-0000-000059250000}"/>
    <cellStyle name="스타일 135" xfId="9433" xr:uid="{00000000-0005-0000-0000-00005A250000}"/>
    <cellStyle name="스타일 136" xfId="9434" xr:uid="{00000000-0005-0000-0000-00005B250000}"/>
    <cellStyle name="스타일 137" xfId="9435" xr:uid="{00000000-0005-0000-0000-00005C250000}"/>
    <cellStyle name="스타일 138" xfId="9436" xr:uid="{00000000-0005-0000-0000-00005D250000}"/>
    <cellStyle name="스타일 139" xfId="9437" xr:uid="{00000000-0005-0000-0000-00005E250000}"/>
    <cellStyle name="스타일 14" xfId="9438" xr:uid="{00000000-0005-0000-0000-00005F250000}"/>
    <cellStyle name="스타일 140" xfId="9439" xr:uid="{00000000-0005-0000-0000-000060250000}"/>
    <cellStyle name="스타일 141" xfId="9440" xr:uid="{00000000-0005-0000-0000-000061250000}"/>
    <cellStyle name="스타일 142" xfId="9441" xr:uid="{00000000-0005-0000-0000-000062250000}"/>
    <cellStyle name="스타일 143" xfId="9442" xr:uid="{00000000-0005-0000-0000-000063250000}"/>
    <cellStyle name="스타일 144" xfId="9443" xr:uid="{00000000-0005-0000-0000-000064250000}"/>
    <cellStyle name="스타일 145" xfId="9444" xr:uid="{00000000-0005-0000-0000-000065250000}"/>
    <cellStyle name="스타일 146" xfId="9445" xr:uid="{00000000-0005-0000-0000-000066250000}"/>
    <cellStyle name="스타일 147" xfId="9446" xr:uid="{00000000-0005-0000-0000-000067250000}"/>
    <cellStyle name="스타일 148" xfId="9447" xr:uid="{00000000-0005-0000-0000-000068250000}"/>
    <cellStyle name="스타일 149" xfId="9448" xr:uid="{00000000-0005-0000-0000-000069250000}"/>
    <cellStyle name="스타일 15" xfId="9449" xr:uid="{00000000-0005-0000-0000-00006A250000}"/>
    <cellStyle name="스타일 150" xfId="9450" xr:uid="{00000000-0005-0000-0000-00006B250000}"/>
    <cellStyle name="스타일 151" xfId="9451" xr:uid="{00000000-0005-0000-0000-00006C250000}"/>
    <cellStyle name="스타일 152" xfId="9452" xr:uid="{00000000-0005-0000-0000-00006D250000}"/>
    <cellStyle name="스타일 153" xfId="9453" xr:uid="{00000000-0005-0000-0000-00006E250000}"/>
    <cellStyle name="스타일 154" xfId="9454" xr:uid="{00000000-0005-0000-0000-00006F250000}"/>
    <cellStyle name="스타일 155" xfId="9455" xr:uid="{00000000-0005-0000-0000-000070250000}"/>
    <cellStyle name="스타일 156" xfId="9456" xr:uid="{00000000-0005-0000-0000-000071250000}"/>
    <cellStyle name="스타일 157" xfId="9457" xr:uid="{00000000-0005-0000-0000-000072250000}"/>
    <cellStyle name="스타일 158" xfId="9458" xr:uid="{00000000-0005-0000-0000-000073250000}"/>
    <cellStyle name="스타일 159" xfId="9459" xr:uid="{00000000-0005-0000-0000-000074250000}"/>
    <cellStyle name="스타일 16" xfId="9460" xr:uid="{00000000-0005-0000-0000-000075250000}"/>
    <cellStyle name="스타일 160" xfId="9461" xr:uid="{00000000-0005-0000-0000-000076250000}"/>
    <cellStyle name="스타일 161" xfId="9462" xr:uid="{00000000-0005-0000-0000-000077250000}"/>
    <cellStyle name="스타일 162" xfId="9463" xr:uid="{00000000-0005-0000-0000-000078250000}"/>
    <cellStyle name="스타일 163" xfId="9464" xr:uid="{00000000-0005-0000-0000-000079250000}"/>
    <cellStyle name="스타일 164" xfId="9465" xr:uid="{00000000-0005-0000-0000-00007A250000}"/>
    <cellStyle name="스타일 165" xfId="9466" xr:uid="{00000000-0005-0000-0000-00007B250000}"/>
    <cellStyle name="스타일 166" xfId="9467" xr:uid="{00000000-0005-0000-0000-00007C250000}"/>
    <cellStyle name="스타일 167" xfId="9468" xr:uid="{00000000-0005-0000-0000-00007D250000}"/>
    <cellStyle name="스타일 168" xfId="9469" xr:uid="{00000000-0005-0000-0000-00007E250000}"/>
    <cellStyle name="스타일 169" xfId="9470" xr:uid="{00000000-0005-0000-0000-00007F250000}"/>
    <cellStyle name="스타일 17" xfId="9471" xr:uid="{00000000-0005-0000-0000-000080250000}"/>
    <cellStyle name="스타일 170" xfId="9472" xr:uid="{00000000-0005-0000-0000-000081250000}"/>
    <cellStyle name="스타일 171" xfId="9473" xr:uid="{00000000-0005-0000-0000-000082250000}"/>
    <cellStyle name="스타일 172" xfId="9474" xr:uid="{00000000-0005-0000-0000-000083250000}"/>
    <cellStyle name="스타일 173" xfId="9475" xr:uid="{00000000-0005-0000-0000-000084250000}"/>
    <cellStyle name="스타일 174" xfId="9476" xr:uid="{00000000-0005-0000-0000-000085250000}"/>
    <cellStyle name="스타일 175" xfId="9477" xr:uid="{00000000-0005-0000-0000-000086250000}"/>
    <cellStyle name="스타일 176" xfId="9478" xr:uid="{00000000-0005-0000-0000-000087250000}"/>
    <cellStyle name="스타일 177" xfId="9479" xr:uid="{00000000-0005-0000-0000-000088250000}"/>
    <cellStyle name="스타일 178" xfId="9480" xr:uid="{00000000-0005-0000-0000-000089250000}"/>
    <cellStyle name="스타일 179" xfId="9481" xr:uid="{00000000-0005-0000-0000-00008A250000}"/>
    <cellStyle name="스타일 18" xfId="9482" xr:uid="{00000000-0005-0000-0000-00008B250000}"/>
    <cellStyle name="스타일 180" xfId="9483" xr:uid="{00000000-0005-0000-0000-00008C250000}"/>
    <cellStyle name="스타일 181" xfId="9484" xr:uid="{00000000-0005-0000-0000-00008D250000}"/>
    <cellStyle name="스타일 182" xfId="9485" xr:uid="{00000000-0005-0000-0000-00008E250000}"/>
    <cellStyle name="스타일 183" xfId="9486" xr:uid="{00000000-0005-0000-0000-00008F250000}"/>
    <cellStyle name="스타일 184" xfId="9487" xr:uid="{00000000-0005-0000-0000-000090250000}"/>
    <cellStyle name="스타일 185" xfId="9488" xr:uid="{00000000-0005-0000-0000-000091250000}"/>
    <cellStyle name="스타일 186" xfId="9489" xr:uid="{00000000-0005-0000-0000-000092250000}"/>
    <cellStyle name="스타일 187" xfId="9490" xr:uid="{00000000-0005-0000-0000-000093250000}"/>
    <cellStyle name="스타일 188" xfId="9491" xr:uid="{00000000-0005-0000-0000-000094250000}"/>
    <cellStyle name="스타일 189" xfId="9492" xr:uid="{00000000-0005-0000-0000-000095250000}"/>
    <cellStyle name="스타일 19" xfId="9493" xr:uid="{00000000-0005-0000-0000-000096250000}"/>
    <cellStyle name="스타일 190" xfId="9494" xr:uid="{00000000-0005-0000-0000-000097250000}"/>
    <cellStyle name="스타일 191" xfId="9495" xr:uid="{00000000-0005-0000-0000-000098250000}"/>
    <cellStyle name="스타일 192" xfId="9496" xr:uid="{00000000-0005-0000-0000-000099250000}"/>
    <cellStyle name="스타일 193" xfId="9497" xr:uid="{00000000-0005-0000-0000-00009A250000}"/>
    <cellStyle name="스타일 194" xfId="9498" xr:uid="{00000000-0005-0000-0000-00009B250000}"/>
    <cellStyle name="스타일 195" xfId="9499" xr:uid="{00000000-0005-0000-0000-00009C250000}"/>
    <cellStyle name="스타일 196" xfId="9500" xr:uid="{00000000-0005-0000-0000-00009D250000}"/>
    <cellStyle name="스타일 197" xfId="9501" xr:uid="{00000000-0005-0000-0000-00009E250000}"/>
    <cellStyle name="스타일 198" xfId="9502" xr:uid="{00000000-0005-0000-0000-00009F250000}"/>
    <cellStyle name="스타일 199" xfId="9503" xr:uid="{00000000-0005-0000-0000-0000A0250000}"/>
    <cellStyle name="스타일 2" xfId="9504" xr:uid="{00000000-0005-0000-0000-0000A1250000}"/>
    <cellStyle name="스타일 2 2" xfId="11482" xr:uid="{00000000-0005-0000-0000-0000A2250000}"/>
    <cellStyle name="스타일 2 3" xfId="11483" xr:uid="{00000000-0005-0000-0000-0000A3250000}"/>
    <cellStyle name="스타일 20" xfId="9505" xr:uid="{00000000-0005-0000-0000-0000A4250000}"/>
    <cellStyle name="스타일 200" xfId="9506" xr:uid="{00000000-0005-0000-0000-0000A5250000}"/>
    <cellStyle name="스타일 201" xfId="9507" xr:uid="{00000000-0005-0000-0000-0000A6250000}"/>
    <cellStyle name="스타일 202" xfId="9508" xr:uid="{00000000-0005-0000-0000-0000A7250000}"/>
    <cellStyle name="스타일 203" xfId="9509" xr:uid="{00000000-0005-0000-0000-0000A8250000}"/>
    <cellStyle name="스타일 204" xfId="9510" xr:uid="{00000000-0005-0000-0000-0000A9250000}"/>
    <cellStyle name="스타일 205" xfId="9511" xr:uid="{00000000-0005-0000-0000-0000AA250000}"/>
    <cellStyle name="스타일 206" xfId="9512" xr:uid="{00000000-0005-0000-0000-0000AB250000}"/>
    <cellStyle name="스타일 207" xfId="9513" xr:uid="{00000000-0005-0000-0000-0000AC250000}"/>
    <cellStyle name="스타일 208" xfId="9514" xr:uid="{00000000-0005-0000-0000-0000AD250000}"/>
    <cellStyle name="스타일 209" xfId="9515" xr:uid="{00000000-0005-0000-0000-0000AE250000}"/>
    <cellStyle name="스타일 21" xfId="9516" xr:uid="{00000000-0005-0000-0000-0000AF250000}"/>
    <cellStyle name="스타일 210" xfId="9517" xr:uid="{00000000-0005-0000-0000-0000B0250000}"/>
    <cellStyle name="스타일 211" xfId="9518" xr:uid="{00000000-0005-0000-0000-0000B1250000}"/>
    <cellStyle name="스타일 212" xfId="9519" xr:uid="{00000000-0005-0000-0000-0000B2250000}"/>
    <cellStyle name="스타일 213" xfId="9520" xr:uid="{00000000-0005-0000-0000-0000B3250000}"/>
    <cellStyle name="스타일 214" xfId="9521" xr:uid="{00000000-0005-0000-0000-0000B4250000}"/>
    <cellStyle name="스타일 215" xfId="9522" xr:uid="{00000000-0005-0000-0000-0000B5250000}"/>
    <cellStyle name="스타일 216" xfId="9523" xr:uid="{00000000-0005-0000-0000-0000B6250000}"/>
    <cellStyle name="스타일 217" xfId="9524" xr:uid="{00000000-0005-0000-0000-0000B7250000}"/>
    <cellStyle name="스타일 218" xfId="9525" xr:uid="{00000000-0005-0000-0000-0000B8250000}"/>
    <cellStyle name="스타일 219" xfId="9526" xr:uid="{00000000-0005-0000-0000-0000B9250000}"/>
    <cellStyle name="스타일 22" xfId="9527" xr:uid="{00000000-0005-0000-0000-0000BA250000}"/>
    <cellStyle name="스타일 220" xfId="9528" xr:uid="{00000000-0005-0000-0000-0000BB250000}"/>
    <cellStyle name="스타일 221" xfId="9529" xr:uid="{00000000-0005-0000-0000-0000BC250000}"/>
    <cellStyle name="스타일 222" xfId="9530" xr:uid="{00000000-0005-0000-0000-0000BD250000}"/>
    <cellStyle name="스타일 223" xfId="9531" xr:uid="{00000000-0005-0000-0000-0000BE250000}"/>
    <cellStyle name="스타일 224" xfId="9532" xr:uid="{00000000-0005-0000-0000-0000BF250000}"/>
    <cellStyle name="스타일 225" xfId="9533" xr:uid="{00000000-0005-0000-0000-0000C0250000}"/>
    <cellStyle name="스타일 226" xfId="9534" xr:uid="{00000000-0005-0000-0000-0000C1250000}"/>
    <cellStyle name="스타일 227" xfId="9535" xr:uid="{00000000-0005-0000-0000-0000C2250000}"/>
    <cellStyle name="스타일 228" xfId="9536" xr:uid="{00000000-0005-0000-0000-0000C3250000}"/>
    <cellStyle name="스타일 229" xfId="9537" xr:uid="{00000000-0005-0000-0000-0000C4250000}"/>
    <cellStyle name="스타일 23" xfId="9538" xr:uid="{00000000-0005-0000-0000-0000C5250000}"/>
    <cellStyle name="스타일 230" xfId="9539" xr:uid="{00000000-0005-0000-0000-0000C6250000}"/>
    <cellStyle name="스타일 231" xfId="9540" xr:uid="{00000000-0005-0000-0000-0000C7250000}"/>
    <cellStyle name="스타일 232" xfId="9541" xr:uid="{00000000-0005-0000-0000-0000C8250000}"/>
    <cellStyle name="스타일 233" xfId="9542" xr:uid="{00000000-0005-0000-0000-0000C9250000}"/>
    <cellStyle name="스타일 234" xfId="9543" xr:uid="{00000000-0005-0000-0000-0000CA250000}"/>
    <cellStyle name="스타일 235" xfId="9544" xr:uid="{00000000-0005-0000-0000-0000CB250000}"/>
    <cellStyle name="스타일 236" xfId="9545" xr:uid="{00000000-0005-0000-0000-0000CC250000}"/>
    <cellStyle name="스타일 237" xfId="9546" xr:uid="{00000000-0005-0000-0000-0000CD250000}"/>
    <cellStyle name="스타일 238" xfId="9547" xr:uid="{00000000-0005-0000-0000-0000CE250000}"/>
    <cellStyle name="스타일 239" xfId="9548" xr:uid="{00000000-0005-0000-0000-0000CF250000}"/>
    <cellStyle name="스타일 24" xfId="9549" xr:uid="{00000000-0005-0000-0000-0000D0250000}"/>
    <cellStyle name="스타일 240" xfId="9550" xr:uid="{00000000-0005-0000-0000-0000D1250000}"/>
    <cellStyle name="스타일 241" xfId="9551" xr:uid="{00000000-0005-0000-0000-0000D2250000}"/>
    <cellStyle name="스타일 242" xfId="9552" xr:uid="{00000000-0005-0000-0000-0000D3250000}"/>
    <cellStyle name="스타일 243" xfId="9553" xr:uid="{00000000-0005-0000-0000-0000D4250000}"/>
    <cellStyle name="스타일 244" xfId="9554" xr:uid="{00000000-0005-0000-0000-0000D5250000}"/>
    <cellStyle name="스타일 245" xfId="9555" xr:uid="{00000000-0005-0000-0000-0000D6250000}"/>
    <cellStyle name="스타일 246" xfId="9556" xr:uid="{00000000-0005-0000-0000-0000D7250000}"/>
    <cellStyle name="스타일 247" xfId="9557" xr:uid="{00000000-0005-0000-0000-0000D8250000}"/>
    <cellStyle name="스타일 248" xfId="9558" xr:uid="{00000000-0005-0000-0000-0000D9250000}"/>
    <cellStyle name="스타일 249" xfId="9559" xr:uid="{00000000-0005-0000-0000-0000DA250000}"/>
    <cellStyle name="스타일 25" xfId="9560" xr:uid="{00000000-0005-0000-0000-0000DB250000}"/>
    <cellStyle name="스타일 250" xfId="9561" xr:uid="{00000000-0005-0000-0000-0000DC250000}"/>
    <cellStyle name="스타일 251" xfId="9562" xr:uid="{00000000-0005-0000-0000-0000DD250000}"/>
    <cellStyle name="스타일 252" xfId="9563" xr:uid="{00000000-0005-0000-0000-0000DE250000}"/>
    <cellStyle name="스타일 253" xfId="9564" xr:uid="{00000000-0005-0000-0000-0000DF250000}"/>
    <cellStyle name="스타일 254" xfId="9565" xr:uid="{00000000-0005-0000-0000-0000E0250000}"/>
    <cellStyle name="스타일 255" xfId="9566" xr:uid="{00000000-0005-0000-0000-0000E1250000}"/>
    <cellStyle name="스타일 256" xfId="9567" xr:uid="{00000000-0005-0000-0000-0000E2250000}"/>
    <cellStyle name="스타일 257" xfId="9568" xr:uid="{00000000-0005-0000-0000-0000E3250000}"/>
    <cellStyle name="스타일 258" xfId="9569" xr:uid="{00000000-0005-0000-0000-0000E4250000}"/>
    <cellStyle name="스타일 259" xfId="9570" xr:uid="{00000000-0005-0000-0000-0000E5250000}"/>
    <cellStyle name="스타일 26" xfId="9571" xr:uid="{00000000-0005-0000-0000-0000E6250000}"/>
    <cellStyle name="스타일 260" xfId="9572" xr:uid="{00000000-0005-0000-0000-0000E7250000}"/>
    <cellStyle name="스타일 261" xfId="9573" xr:uid="{00000000-0005-0000-0000-0000E8250000}"/>
    <cellStyle name="스타일 262" xfId="9574" xr:uid="{00000000-0005-0000-0000-0000E9250000}"/>
    <cellStyle name="스타일 263" xfId="9575" xr:uid="{00000000-0005-0000-0000-0000EA250000}"/>
    <cellStyle name="스타일 264" xfId="9576" xr:uid="{00000000-0005-0000-0000-0000EB250000}"/>
    <cellStyle name="스타일 265" xfId="9577" xr:uid="{00000000-0005-0000-0000-0000EC250000}"/>
    <cellStyle name="스타일 266" xfId="9578" xr:uid="{00000000-0005-0000-0000-0000ED250000}"/>
    <cellStyle name="스타일 267" xfId="9579" xr:uid="{00000000-0005-0000-0000-0000EE250000}"/>
    <cellStyle name="스타일 268" xfId="9580" xr:uid="{00000000-0005-0000-0000-0000EF250000}"/>
    <cellStyle name="스타일 269" xfId="9581" xr:uid="{00000000-0005-0000-0000-0000F0250000}"/>
    <cellStyle name="스타일 27" xfId="9582" xr:uid="{00000000-0005-0000-0000-0000F1250000}"/>
    <cellStyle name="스타일 270" xfId="9583" xr:uid="{00000000-0005-0000-0000-0000F2250000}"/>
    <cellStyle name="스타일 271" xfId="9584" xr:uid="{00000000-0005-0000-0000-0000F3250000}"/>
    <cellStyle name="스타일 272" xfId="9585" xr:uid="{00000000-0005-0000-0000-0000F4250000}"/>
    <cellStyle name="스타일 273" xfId="9586" xr:uid="{00000000-0005-0000-0000-0000F5250000}"/>
    <cellStyle name="스타일 274" xfId="9587" xr:uid="{00000000-0005-0000-0000-0000F6250000}"/>
    <cellStyle name="스타일 275" xfId="9588" xr:uid="{00000000-0005-0000-0000-0000F7250000}"/>
    <cellStyle name="스타일 276" xfId="9589" xr:uid="{00000000-0005-0000-0000-0000F8250000}"/>
    <cellStyle name="스타일 277" xfId="9590" xr:uid="{00000000-0005-0000-0000-0000F9250000}"/>
    <cellStyle name="스타일 278" xfId="9591" xr:uid="{00000000-0005-0000-0000-0000FA250000}"/>
    <cellStyle name="스타일 279" xfId="9592" xr:uid="{00000000-0005-0000-0000-0000FB250000}"/>
    <cellStyle name="스타일 28" xfId="9593" xr:uid="{00000000-0005-0000-0000-0000FC250000}"/>
    <cellStyle name="스타일 280" xfId="9594" xr:uid="{00000000-0005-0000-0000-0000FD250000}"/>
    <cellStyle name="스타일 281" xfId="9595" xr:uid="{00000000-0005-0000-0000-0000FE250000}"/>
    <cellStyle name="스타일 282" xfId="9596" xr:uid="{00000000-0005-0000-0000-0000FF250000}"/>
    <cellStyle name="스타일 283" xfId="9597" xr:uid="{00000000-0005-0000-0000-000000260000}"/>
    <cellStyle name="스타일 284" xfId="9598" xr:uid="{00000000-0005-0000-0000-000001260000}"/>
    <cellStyle name="스타일 285" xfId="9599" xr:uid="{00000000-0005-0000-0000-000002260000}"/>
    <cellStyle name="스타일 286" xfId="9600" xr:uid="{00000000-0005-0000-0000-000003260000}"/>
    <cellStyle name="스타일 287" xfId="9601" xr:uid="{00000000-0005-0000-0000-000004260000}"/>
    <cellStyle name="스타일 288" xfId="9602" xr:uid="{00000000-0005-0000-0000-000005260000}"/>
    <cellStyle name="스타일 289" xfId="9603" xr:uid="{00000000-0005-0000-0000-000006260000}"/>
    <cellStyle name="스타일 29" xfId="9604" xr:uid="{00000000-0005-0000-0000-000007260000}"/>
    <cellStyle name="스타일 290" xfId="9605" xr:uid="{00000000-0005-0000-0000-000008260000}"/>
    <cellStyle name="스타일 291" xfId="9606" xr:uid="{00000000-0005-0000-0000-000009260000}"/>
    <cellStyle name="스타일 292" xfId="9607" xr:uid="{00000000-0005-0000-0000-00000A260000}"/>
    <cellStyle name="스타일 293" xfId="9608" xr:uid="{00000000-0005-0000-0000-00000B260000}"/>
    <cellStyle name="스타일 294" xfId="9609" xr:uid="{00000000-0005-0000-0000-00000C260000}"/>
    <cellStyle name="스타일 295" xfId="9610" xr:uid="{00000000-0005-0000-0000-00000D260000}"/>
    <cellStyle name="스타일 296" xfId="9611" xr:uid="{00000000-0005-0000-0000-00000E260000}"/>
    <cellStyle name="스타일 297" xfId="9612" xr:uid="{00000000-0005-0000-0000-00000F260000}"/>
    <cellStyle name="스타일 298" xfId="9613" xr:uid="{00000000-0005-0000-0000-000010260000}"/>
    <cellStyle name="스타일 299" xfId="9614" xr:uid="{00000000-0005-0000-0000-000011260000}"/>
    <cellStyle name="스타일 3" xfId="9615" xr:uid="{00000000-0005-0000-0000-000012260000}"/>
    <cellStyle name="스타일 3 2" xfId="11484" xr:uid="{00000000-0005-0000-0000-000013260000}"/>
    <cellStyle name="스타일 3 3" xfId="11485" xr:uid="{00000000-0005-0000-0000-000014260000}"/>
    <cellStyle name="스타일 30" xfId="9616" xr:uid="{00000000-0005-0000-0000-000015260000}"/>
    <cellStyle name="스타일 300" xfId="9617" xr:uid="{00000000-0005-0000-0000-000016260000}"/>
    <cellStyle name="스타일 301" xfId="9618" xr:uid="{00000000-0005-0000-0000-000017260000}"/>
    <cellStyle name="스타일 302" xfId="9619" xr:uid="{00000000-0005-0000-0000-000018260000}"/>
    <cellStyle name="스타일 303" xfId="9620" xr:uid="{00000000-0005-0000-0000-000019260000}"/>
    <cellStyle name="스타일 304" xfId="9621" xr:uid="{00000000-0005-0000-0000-00001A260000}"/>
    <cellStyle name="스타일 305" xfId="9622" xr:uid="{00000000-0005-0000-0000-00001B260000}"/>
    <cellStyle name="스타일 306" xfId="9623" xr:uid="{00000000-0005-0000-0000-00001C260000}"/>
    <cellStyle name="스타일 307" xfId="9624" xr:uid="{00000000-0005-0000-0000-00001D260000}"/>
    <cellStyle name="스타일 308" xfId="9625" xr:uid="{00000000-0005-0000-0000-00001E260000}"/>
    <cellStyle name="스타일 309" xfId="9626" xr:uid="{00000000-0005-0000-0000-00001F260000}"/>
    <cellStyle name="스타일 31" xfId="9627" xr:uid="{00000000-0005-0000-0000-000020260000}"/>
    <cellStyle name="스타일 310" xfId="9628" xr:uid="{00000000-0005-0000-0000-000021260000}"/>
    <cellStyle name="스타일 311" xfId="9629" xr:uid="{00000000-0005-0000-0000-000022260000}"/>
    <cellStyle name="스타일 312" xfId="9630" xr:uid="{00000000-0005-0000-0000-000023260000}"/>
    <cellStyle name="스타일 313" xfId="9631" xr:uid="{00000000-0005-0000-0000-000024260000}"/>
    <cellStyle name="스타일 314" xfId="9632" xr:uid="{00000000-0005-0000-0000-000025260000}"/>
    <cellStyle name="스타일 315" xfId="9633" xr:uid="{00000000-0005-0000-0000-000026260000}"/>
    <cellStyle name="스타일 316" xfId="9634" xr:uid="{00000000-0005-0000-0000-000027260000}"/>
    <cellStyle name="스타일 317" xfId="9635" xr:uid="{00000000-0005-0000-0000-000028260000}"/>
    <cellStyle name="스타일 318" xfId="9636" xr:uid="{00000000-0005-0000-0000-000029260000}"/>
    <cellStyle name="스타일 319" xfId="9637" xr:uid="{00000000-0005-0000-0000-00002A260000}"/>
    <cellStyle name="스타일 32" xfId="9638" xr:uid="{00000000-0005-0000-0000-00002B260000}"/>
    <cellStyle name="스타일 320" xfId="9639" xr:uid="{00000000-0005-0000-0000-00002C260000}"/>
    <cellStyle name="스타일 321" xfId="9640" xr:uid="{00000000-0005-0000-0000-00002D260000}"/>
    <cellStyle name="스타일 322" xfId="9641" xr:uid="{00000000-0005-0000-0000-00002E260000}"/>
    <cellStyle name="스타일 323" xfId="9642" xr:uid="{00000000-0005-0000-0000-00002F260000}"/>
    <cellStyle name="스타일 324" xfId="9643" xr:uid="{00000000-0005-0000-0000-000030260000}"/>
    <cellStyle name="스타일 325" xfId="9644" xr:uid="{00000000-0005-0000-0000-000031260000}"/>
    <cellStyle name="스타일 326" xfId="9645" xr:uid="{00000000-0005-0000-0000-000032260000}"/>
    <cellStyle name="스타일 327" xfId="9646" xr:uid="{00000000-0005-0000-0000-000033260000}"/>
    <cellStyle name="스타일 328" xfId="9647" xr:uid="{00000000-0005-0000-0000-000034260000}"/>
    <cellStyle name="스타일 329" xfId="9648" xr:uid="{00000000-0005-0000-0000-000035260000}"/>
    <cellStyle name="스타일 33" xfId="9649" xr:uid="{00000000-0005-0000-0000-000036260000}"/>
    <cellStyle name="스타일 330" xfId="9650" xr:uid="{00000000-0005-0000-0000-000037260000}"/>
    <cellStyle name="스타일 331" xfId="9651" xr:uid="{00000000-0005-0000-0000-000038260000}"/>
    <cellStyle name="스타일 332" xfId="9652" xr:uid="{00000000-0005-0000-0000-000039260000}"/>
    <cellStyle name="스타일 333" xfId="9653" xr:uid="{00000000-0005-0000-0000-00003A260000}"/>
    <cellStyle name="스타일 334" xfId="9654" xr:uid="{00000000-0005-0000-0000-00003B260000}"/>
    <cellStyle name="스타일 335" xfId="9655" xr:uid="{00000000-0005-0000-0000-00003C260000}"/>
    <cellStyle name="스타일 336" xfId="9656" xr:uid="{00000000-0005-0000-0000-00003D260000}"/>
    <cellStyle name="스타일 337" xfId="9657" xr:uid="{00000000-0005-0000-0000-00003E260000}"/>
    <cellStyle name="스타일 338" xfId="9658" xr:uid="{00000000-0005-0000-0000-00003F260000}"/>
    <cellStyle name="스타일 339" xfId="9659" xr:uid="{00000000-0005-0000-0000-000040260000}"/>
    <cellStyle name="스타일 34" xfId="9660" xr:uid="{00000000-0005-0000-0000-000041260000}"/>
    <cellStyle name="스타일 340" xfId="9661" xr:uid="{00000000-0005-0000-0000-000042260000}"/>
    <cellStyle name="스타일 341" xfId="9662" xr:uid="{00000000-0005-0000-0000-000043260000}"/>
    <cellStyle name="스타일 342" xfId="9663" xr:uid="{00000000-0005-0000-0000-000044260000}"/>
    <cellStyle name="스타일 343" xfId="9664" xr:uid="{00000000-0005-0000-0000-000045260000}"/>
    <cellStyle name="스타일 344" xfId="9665" xr:uid="{00000000-0005-0000-0000-000046260000}"/>
    <cellStyle name="스타일 345" xfId="9666" xr:uid="{00000000-0005-0000-0000-000047260000}"/>
    <cellStyle name="스타일 346" xfId="9667" xr:uid="{00000000-0005-0000-0000-000048260000}"/>
    <cellStyle name="스타일 347" xfId="9668" xr:uid="{00000000-0005-0000-0000-000049260000}"/>
    <cellStyle name="스타일 348" xfId="9669" xr:uid="{00000000-0005-0000-0000-00004A260000}"/>
    <cellStyle name="스타일 349" xfId="9670" xr:uid="{00000000-0005-0000-0000-00004B260000}"/>
    <cellStyle name="스타일 35" xfId="9671" xr:uid="{00000000-0005-0000-0000-00004C260000}"/>
    <cellStyle name="스타일 350" xfId="9672" xr:uid="{00000000-0005-0000-0000-00004D260000}"/>
    <cellStyle name="스타일 351" xfId="9673" xr:uid="{00000000-0005-0000-0000-00004E260000}"/>
    <cellStyle name="스타일 352" xfId="9674" xr:uid="{00000000-0005-0000-0000-00004F260000}"/>
    <cellStyle name="스타일 353" xfId="9675" xr:uid="{00000000-0005-0000-0000-000050260000}"/>
    <cellStyle name="스타일 354" xfId="9676" xr:uid="{00000000-0005-0000-0000-000051260000}"/>
    <cellStyle name="스타일 355" xfId="9677" xr:uid="{00000000-0005-0000-0000-000052260000}"/>
    <cellStyle name="스타일 356" xfId="9678" xr:uid="{00000000-0005-0000-0000-000053260000}"/>
    <cellStyle name="스타일 357" xfId="9679" xr:uid="{00000000-0005-0000-0000-000054260000}"/>
    <cellStyle name="스타일 358" xfId="9680" xr:uid="{00000000-0005-0000-0000-000055260000}"/>
    <cellStyle name="스타일 359" xfId="9681" xr:uid="{00000000-0005-0000-0000-000056260000}"/>
    <cellStyle name="스타일 36" xfId="9682" xr:uid="{00000000-0005-0000-0000-000057260000}"/>
    <cellStyle name="스타일 360" xfId="9683" xr:uid="{00000000-0005-0000-0000-000058260000}"/>
    <cellStyle name="스타일 361" xfId="9684" xr:uid="{00000000-0005-0000-0000-000059260000}"/>
    <cellStyle name="스타일 362" xfId="9685" xr:uid="{00000000-0005-0000-0000-00005A260000}"/>
    <cellStyle name="스타일 363" xfId="9686" xr:uid="{00000000-0005-0000-0000-00005B260000}"/>
    <cellStyle name="스타일 364" xfId="9687" xr:uid="{00000000-0005-0000-0000-00005C260000}"/>
    <cellStyle name="스타일 365" xfId="9688" xr:uid="{00000000-0005-0000-0000-00005D260000}"/>
    <cellStyle name="스타일 366" xfId="9689" xr:uid="{00000000-0005-0000-0000-00005E260000}"/>
    <cellStyle name="스타일 367" xfId="9690" xr:uid="{00000000-0005-0000-0000-00005F260000}"/>
    <cellStyle name="스타일 368" xfId="9691" xr:uid="{00000000-0005-0000-0000-000060260000}"/>
    <cellStyle name="스타일 369" xfId="9692" xr:uid="{00000000-0005-0000-0000-000061260000}"/>
    <cellStyle name="스타일 37" xfId="9693" xr:uid="{00000000-0005-0000-0000-000062260000}"/>
    <cellStyle name="스타일 370" xfId="9694" xr:uid="{00000000-0005-0000-0000-000063260000}"/>
    <cellStyle name="스타일 371" xfId="9695" xr:uid="{00000000-0005-0000-0000-000064260000}"/>
    <cellStyle name="스타일 372" xfId="9696" xr:uid="{00000000-0005-0000-0000-000065260000}"/>
    <cellStyle name="스타일 373" xfId="9697" xr:uid="{00000000-0005-0000-0000-000066260000}"/>
    <cellStyle name="스타일 374" xfId="9698" xr:uid="{00000000-0005-0000-0000-000067260000}"/>
    <cellStyle name="스타일 375" xfId="9699" xr:uid="{00000000-0005-0000-0000-000068260000}"/>
    <cellStyle name="스타일 376" xfId="9700" xr:uid="{00000000-0005-0000-0000-000069260000}"/>
    <cellStyle name="스타일 377" xfId="9701" xr:uid="{00000000-0005-0000-0000-00006A260000}"/>
    <cellStyle name="스타일 378" xfId="9702" xr:uid="{00000000-0005-0000-0000-00006B260000}"/>
    <cellStyle name="스타일 379" xfId="9703" xr:uid="{00000000-0005-0000-0000-00006C260000}"/>
    <cellStyle name="스타일 38" xfId="9704" xr:uid="{00000000-0005-0000-0000-00006D260000}"/>
    <cellStyle name="스타일 380" xfId="9705" xr:uid="{00000000-0005-0000-0000-00006E260000}"/>
    <cellStyle name="스타일 381" xfId="9706" xr:uid="{00000000-0005-0000-0000-00006F260000}"/>
    <cellStyle name="스타일 382" xfId="9707" xr:uid="{00000000-0005-0000-0000-000070260000}"/>
    <cellStyle name="스타일 383" xfId="9708" xr:uid="{00000000-0005-0000-0000-000071260000}"/>
    <cellStyle name="스타일 384" xfId="9709" xr:uid="{00000000-0005-0000-0000-000072260000}"/>
    <cellStyle name="스타일 385" xfId="9710" xr:uid="{00000000-0005-0000-0000-000073260000}"/>
    <cellStyle name="스타일 386" xfId="9711" xr:uid="{00000000-0005-0000-0000-000074260000}"/>
    <cellStyle name="스타일 387" xfId="9712" xr:uid="{00000000-0005-0000-0000-000075260000}"/>
    <cellStyle name="스타일 388" xfId="9713" xr:uid="{00000000-0005-0000-0000-000076260000}"/>
    <cellStyle name="스타일 389" xfId="9714" xr:uid="{00000000-0005-0000-0000-000077260000}"/>
    <cellStyle name="스타일 39" xfId="9715" xr:uid="{00000000-0005-0000-0000-000078260000}"/>
    <cellStyle name="스타일 390" xfId="9716" xr:uid="{00000000-0005-0000-0000-000079260000}"/>
    <cellStyle name="스타일 391" xfId="9717" xr:uid="{00000000-0005-0000-0000-00007A260000}"/>
    <cellStyle name="스타일 392" xfId="9718" xr:uid="{00000000-0005-0000-0000-00007B260000}"/>
    <cellStyle name="스타일 393" xfId="9719" xr:uid="{00000000-0005-0000-0000-00007C260000}"/>
    <cellStyle name="스타일 394" xfId="9720" xr:uid="{00000000-0005-0000-0000-00007D260000}"/>
    <cellStyle name="스타일 395" xfId="9721" xr:uid="{00000000-0005-0000-0000-00007E260000}"/>
    <cellStyle name="스타일 396" xfId="9722" xr:uid="{00000000-0005-0000-0000-00007F260000}"/>
    <cellStyle name="스타일 397" xfId="9723" xr:uid="{00000000-0005-0000-0000-000080260000}"/>
    <cellStyle name="스타일 398" xfId="9724" xr:uid="{00000000-0005-0000-0000-000081260000}"/>
    <cellStyle name="스타일 399" xfId="9725" xr:uid="{00000000-0005-0000-0000-000082260000}"/>
    <cellStyle name="스타일 4" xfId="9726" xr:uid="{00000000-0005-0000-0000-000083260000}"/>
    <cellStyle name="스타일 4 2" xfId="11486" xr:uid="{00000000-0005-0000-0000-000084260000}"/>
    <cellStyle name="스타일 4 3" xfId="11487" xr:uid="{00000000-0005-0000-0000-000085260000}"/>
    <cellStyle name="스타일 40" xfId="9727" xr:uid="{00000000-0005-0000-0000-000086260000}"/>
    <cellStyle name="스타일 400" xfId="9728" xr:uid="{00000000-0005-0000-0000-000087260000}"/>
    <cellStyle name="스타일 401" xfId="9729" xr:uid="{00000000-0005-0000-0000-000088260000}"/>
    <cellStyle name="스타일 402" xfId="9730" xr:uid="{00000000-0005-0000-0000-000089260000}"/>
    <cellStyle name="스타일 403" xfId="9731" xr:uid="{00000000-0005-0000-0000-00008A260000}"/>
    <cellStyle name="스타일 404" xfId="9732" xr:uid="{00000000-0005-0000-0000-00008B260000}"/>
    <cellStyle name="스타일 405" xfId="9733" xr:uid="{00000000-0005-0000-0000-00008C260000}"/>
    <cellStyle name="스타일 406" xfId="9734" xr:uid="{00000000-0005-0000-0000-00008D260000}"/>
    <cellStyle name="스타일 407" xfId="9735" xr:uid="{00000000-0005-0000-0000-00008E260000}"/>
    <cellStyle name="스타일 408" xfId="9736" xr:uid="{00000000-0005-0000-0000-00008F260000}"/>
    <cellStyle name="스타일 409" xfId="9737" xr:uid="{00000000-0005-0000-0000-000090260000}"/>
    <cellStyle name="스타일 41" xfId="9738" xr:uid="{00000000-0005-0000-0000-000091260000}"/>
    <cellStyle name="스타일 410" xfId="9739" xr:uid="{00000000-0005-0000-0000-000092260000}"/>
    <cellStyle name="스타일 411" xfId="9740" xr:uid="{00000000-0005-0000-0000-000093260000}"/>
    <cellStyle name="스타일 412" xfId="9741" xr:uid="{00000000-0005-0000-0000-000094260000}"/>
    <cellStyle name="스타일 413" xfId="9742" xr:uid="{00000000-0005-0000-0000-000095260000}"/>
    <cellStyle name="스타일 414" xfId="9743" xr:uid="{00000000-0005-0000-0000-000096260000}"/>
    <cellStyle name="스타일 415" xfId="9744" xr:uid="{00000000-0005-0000-0000-000097260000}"/>
    <cellStyle name="스타일 416" xfId="9745" xr:uid="{00000000-0005-0000-0000-000098260000}"/>
    <cellStyle name="스타일 417" xfId="9746" xr:uid="{00000000-0005-0000-0000-000099260000}"/>
    <cellStyle name="스타일 418" xfId="9747" xr:uid="{00000000-0005-0000-0000-00009A260000}"/>
    <cellStyle name="스타일 419" xfId="9748" xr:uid="{00000000-0005-0000-0000-00009B260000}"/>
    <cellStyle name="스타일 42" xfId="9749" xr:uid="{00000000-0005-0000-0000-00009C260000}"/>
    <cellStyle name="스타일 420" xfId="9750" xr:uid="{00000000-0005-0000-0000-00009D260000}"/>
    <cellStyle name="스타일 421" xfId="9751" xr:uid="{00000000-0005-0000-0000-00009E260000}"/>
    <cellStyle name="스타일 422" xfId="9752" xr:uid="{00000000-0005-0000-0000-00009F260000}"/>
    <cellStyle name="스타일 423" xfId="9753" xr:uid="{00000000-0005-0000-0000-0000A0260000}"/>
    <cellStyle name="스타일 424" xfId="9754" xr:uid="{00000000-0005-0000-0000-0000A1260000}"/>
    <cellStyle name="스타일 425" xfId="9755" xr:uid="{00000000-0005-0000-0000-0000A2260000}"/>
    <cellStyle name="스타일 426" xfId="9756" xr:uid="{00000000-0005-0000-0000-0000A3260000}"/>
    <cellStyle name="스타일 427" xfId="9757" xr:uid="{00000000-0005-0000-0000-0000A4260000}"/>
    <cellStyle name="스타일 428" xfId="9758" xr:uid="{00000000-0005-0000-0000-0000A5260000}"/>
    <cellStyle name="스타일 429" xfId="9759" xr:uid="{00000000-0005-0000-0000-0000A6260000}"/>
    <cellStyle name="스타일 43" xfId="9760" xr:uid="{00000000-0005-0000-0000-0000A7260000}"/>
    <cellStyle name="스타일 430" xfId="9761" xr:uid="{00000000-0005-0000-0000-0000A8260000}"/>
    <cellStyle name="스타일 431" xfId="9762" xr:uid="{00000000-0005-0000-0000-0000A9260000}"/>
    <cellStyle name="스타일 432" xfId="9763" xr:uid="{00000000-0005-0000-0000-0000AA260000}"/>
    <cellStyle name="스타일 433" xfId="9764" xr:uid="{00000000-0005-0000-0000-0000AB260000}"/>
    <cellStyle name="스타일 434" xfId="9765" xr:uid="{00000000-0005-0000-0000-0000AC260000}"/>
    <cellStyle name="스타일 435" xfId="9766" xr:uid="{00000000-0005-0000-0000-0000AD260000}"/>
    <cellStyle name="스타일 436" xfId="9767" xr:uid="{00000000-0005-0000-0000-0000AE260000}"/>
    <cellStyle name="스타일 437" xfId="9768" xr:uid="{00000000-0005-0000-0000-0000AF260000}"/>
    <cellStyle name="스타일 438" xfId="9769" xr:uid="{00000000-0005-0000-0000-0000B0260000}"/>
    <cellStyle name="스타일 439" xfId="9770" xr:uid="{00000000-0005-0000-0000-0000B1260000}"/>
    <cellStyle name="스타일 44" xfId="9771" xr:uid="{00000000-0005-0000-0000-0000B2260000}"/>
    <cellStyle name="스타일 440" xfId="9772" xr:uid="{00000000-0005-0000-0000-0000B3260000}"/>
    <cellStyle name="스타일 441" xfId="9773" xr:uid="{00000000-0005-0000-0000-0000B4260000}"/>
    <cellStyle name="스타일 442" xfId="9774" xr:uid="{00000000-0005-0000-0000-0000B5260000}"/>
    <cellStyle name="스타일 443" xfId="9775" xr:uid="{00000000-0005-0000-0000-0000B6260000}"/>
    <cellStyle name="스타일 444" xfId="9776" xr:uid="{00000000-0005-0000-0000-0000B7260000}"/>
    <cellStyle name="스타일 445" xfId="9777" xr:uid="{00000000-0005-0000-0000-0000B8260000}"/>
    <cellStyle name="스타일 446" xfId="9778" xr:uid="{00000000-0005-0000-0000-0000B9260000}"/>
    <cellStyle name="스타일 447" xfId="9779" xr:uid="{00000000-0005-0000-0000-0000BA260000}"/>
    <cellStyle name="스타일 448" xfId="9780" xr:uid="{00000000-0005-0000-0000-0000BB260000}"/>
    <cellStyle name="스타일 449" xfId="9781" xr:uid="{00000000-0005-0000-0000-0000BC260000}"/>
    <cellStyle name="스타일 45" xfId="9782" xr:uid="{00000000-0005-0000-0000-0000BD260000}"/>
    <cellStyle name="스타일 450" xfId="9783" xr:uid="{00000000-0005-0000-0000-0000BE260000}"/>
    <cellStyle name="스타일 451" xfId="9784" xr:uid="{00000000-0005-0000-0000-0000BF260000}"/>
    <cellStyle name="스타일 452" xfId="9785" xr:uid="{00000000-0005-0000-0000-0000C0260000}"/>
    <cellStyle name="스타일 453" xfId="9786" xr:uid="{00000000-0005-0000-0000-0000C1260000}"/>
    <cellStyle name="스타일 454" xfId="9787" xr:uid="{00000000-0005-0000-0000-0000C2260000}"/>
    <cellStyle name="스타일 455" xfId="9788" xr:uid="{00000000-0005-0000-0000-0000C3260000}"/>
    <cellStyle name="스타일 456" xfId="9789" xr:uid="{00000000-0005-0000-0000-0000C4260000}"/>
    <cellStyle name="스타일 457" xfId="9790" xr:uid="{00000000-0005-0000-0000-0000C5260000}"/>
    <cellStyle name="스타일 458" xfId="9791" xr:uid="{00000000-0005-0000-0000-0000C6260000}"/>
    <cellStyle name="스타일 459" xfId="9792" xr:uid="{00000000-0005-0000-0000-0000C7260000}"/>
    <cellStyle name="스타일 46" xfId="9793" xr:uid="{00000000-0005-0000-0000-0000C8260000}"/>
    <cellStyle name="스타일 460" xfId="9794" xr:uid="{00000000-0005-0000-0000-0000C9260000}"/>
    <cellStyle name="스타일 461" xfId="9795" xr:uid="{00000000-0005-0000-0000-0000CA260000}"/>
    <cellStyle name="스타일 462" xfId="9796" xr:uid="{00000000-0005-0000-0000-0000CB260000}"/>
    <cellStyle name="스타일 463" xfId="9797" xr:uid="{00000000-0005-0000-0000-0000CC260000}"/>
    <cellStyle name="스타일 464" xfId="9798" xr:uid="{00000000-0005-0000-0000-0000CD260000}"/>
    <cellStyle name="스타일 465" xfId="9799" xr:uid="{00000000-0005-0000-0000-0000CE260000}"/>
    <cellStyle name="스타일 466" xfId="9800" xr:uid="{00000000-0005-0000-0000-0000CF260000}"/>
    <cellStyle name="스타일 467" xfId="9801" xr:uid="{00000000-0005-0000-0000-0000D0260000}"/>
    <cellStyle name="스타일 468" xfId="9802" xr:uid="{00000000-0005-0000-0000-0000D1260000}"/>
    <cellStyle name="스타일 469" xfId="9803" xr:uid="{00000000-0005-0000-0000-0000D2260000}"/>
    <cellStyle name="스타일 47" xfId="9804" xr:uid="{00000000-0005-0000-0000-0000D3260000}"/>
    <cellStyle name="스타일 470" xfId="9805" xr:uid="{00000000-0005-0000-0000-0000D4260000}"/>
    <cellStyle name="스타일 471" xfId="9806" xr:uid="{00000000-0005-0000-0000-0000D5260000}"/>
    <cellStyle name="스타일 472" xfId="9807" xr:uid="{00000000-0005-0000-0000-0000D6260000}"/>
    <cellStyle name="스타일 473" xfId="9808" xr:uid="{00000000-0005-0000-0000-0000D7260000}"/>
    <cellStyle name="스타일 474" xfId="9809" xr:uid="{00000000-0005-0000-0000-0000D8260000}"/>
    <cellStyle name="스타일 475" xfId="9810" xr:uid="{00000000-0005-0000-0000-0000D9260000}"/>
    <cellStyle name="스타일 476" xfId="9811" xr:uid="{00000000-0005-0000-0000-0000DA260000}"/>
    <cellStyle name="스타일 477" xfId="9812" xr:uid="{00000000-0005-0000-0000-0000DB260000}"/>
    <cellStyle name="스타일 478" xfId="9813" xr:uid="{00000000-0005-0000-0000-0000DC260000}"/>
    <cellStyle name="스타일 479" xfId="9814" xr:uid="{00000000-0005-0000-0000-0000DD260000}"/>
    <cellStyle name="스타일 48" xfId="9815" xr:uid="{00000000-0005-0000-0000-0000DE260000}"/>
    <cellStyle name="스타일 480" xfId="9816" xr:uid="{00000000-0005-0000-0000-0000DF260000}"/>
    <cellStyle name="스타일 481" xfId="9817" xr:uid="{00000000-0005-0000-0000-0000E0260000}"/>
    <cellStyle name="스타일 482" xfId="9818" xr:uid="{00000000-0005-0000-0000-0000E1260000}"/>
    <cellStyle name="스타일 483" xfId="9819" xr:uid="{00000000-0005-0000-0000-0000E2260000}"/>
    <cellStyle name="스타일 484" xfId="9820" xr:uid="{00000000-0005-0000-0000-0000E3260000}"/>
    <cellStyle name="스타일 485" xfId="9821" xr:uid="{00000000-0005-0000-0000-0000E4260000}"/>
    <cellStyle name="스타일 486" xfId="9822" xr:uid="{00000000-0005-0000-0000-0000E5260000}"/>
    <cellStyle name="스타일 487" xfId="9823" xr:uid="{00000000-0005-0000-0000-0000E6260000}"/>
    <cellStyle name="스타일 488" xfId="9824" xr:uid="{00000000-0005-0000-0000-0000E7260000}"/>
    <cellStyle name="스타일 489" xfId="9825" xr:uid="{00000000-0005-0000-0000-0000E8260000}"/>
    <cellStyle name="스타일 49" xfId="9826" xr:uid="{00000000-0005-0000-0000-0000E9260000}"/>
    <cellStyle name="스타일 490" xfId="9827" xr:uid="{00000000-0005-0000-0000-0000EA260000}"/>
    <cellStyle name="스타일 491" xfId="9828" xr:uid="{00000000-0005-0000-0000-0000EB260000}"/>
    <cellStyle name="스타일 492" xfId="9829" xr:uid="{00000000-0005-0000-0000-0000EC260000}"/>
    <cellStyle name="스타일 493" xfId="9830" xr:uid="{00000000-0005-0000-0000-0000ED260000}"/>
    <cellStyle name="스타일 494" xfId="9831" xr:uid="{00000000-0005-0000-0000-0000EE260000}"/>
    <cellStyle name="스타일 495" xfId="9832" xr:uid="{00000000-0005-0000-0000-0000EF260000}"/>
    <cellStyle name="스타일 496" xfId="9833" xr:uid="{00000000-0005-0000-0000-0000F0260000}"/>
    <cellStyle name="스타일 497" xfId="9834" xr:uid="{00000000-0005-0000-0000-0000F1260000}"/>
    <cellStyle name="스타일 498" xfId="9835" xr:uid="{00000000-0005-0000-0000-0000F2260000}"/>
    <cellStyle name="스타일 499" xfId="9836" xr:uid="{00000000-0005-0000-0000-0000F3260000}"/>
    <cellStyle name="스타일 5" xfId="9837" xr:uid="{00000000-0005-0000-0000-0000F4260000}"/>
    <cellStyle name="스타일 50" xfId="9838" xr:uid="{00000000-0005-0000-0000-0000F5260000}"/>
    <cellStyle name="스타일 500" xfId="9839" xr:uid="{00000000-0005-0000-0000-0000F6260000}"/>
    <cellStyle name="스타일 501" xfId="9840" xr:uid="{00000000-0005-0000-0000-0000F7260000}"/>
    <cellStyle name="스타일 502" xfId="9841" xr:uid="{00000000-0005-0000-0000-0000F8260000}"/>
    <cellStyle name="스타일 503" xfId="9842" xr:uid="{00000000-0005-0000-0000-0000F9260000}"/>
    <cellStyle name="스타일 504" xfId="9843" xr:uid="{00000000-0005-0000-0000-0000FA260000}"/>
    <cellStyle name="스타일 505" xfId="9844" xr:uid="{00000000-0005-0000-0000-0000FB260000}"/>
    <cellStyle name="스타일 506" xfId="9845" xr:uid="{00000000-0005-0000-0000-0000FC260000}"/>
    <cellStyle name="스타일 507" xfId="9846" xr:uid="{00000000-0005-0000-0000-0000FD260000}"/>
    <cellStyle name="스타일 508" xfId="9847" xr:uid="{00000000-0005-0000-0000-0000FE260000}"/>
    <cellStyle name="스타일 509" xfId="9848" xr:uid="{00000000-0005-0000-0000-0000FF260000}"/>
    <cellStyle name="스타일 51" xfId="9849" xr:uid="{00000000-0005-0000-0000-000000270000}"/>
    <cellStyle name="스타일 510" xfId="9850" xr:uid="{00000000-0005-0000-0000-000001270000}"/>
    <cellStyle name="스타일 511" xfId="9851" xr:uid="{00000000-0005-0000-0000-000002270000}"/>
    <cellStyle name="스타일 512" xfId="9852" xr:uid="{00000000-0005-0000-0000-000003270000}"/>
    <cellStyle name="스타일 513" xfId="9853" xr:uid="{00000000-0005-0000-0000-000004270000}"/>
    <cellStyle name="스타일 514" xfId="9854" xr:uid="{00000000-0005-0000-0000-000005270000}"/>
    <cellStyle name="스타일 515" xfId="9855" xr:uid="{00000000-0005-0000-0000-000006270000}"/>
    <cellStyle name="스타일 516" xfId="9856" xr:uid="{00000000-0005-0000-0000-000007270000}"/>
    <cellStyle name="스타일 517" xfId="9857" xr:uid="{00000000-0005-0000-0000-000008270000}"/>
    <cellStyle name="스타일 518" xfId="9858" xr:uid="{00000000-0005-0000-0000-000009270000}"/>
    <cellStyle name="스타일 519" xfId="9859" xr:uid="{00000000-0005-0000-0000-00000A270000}"/>
    <cellStyle name="스타일 52" xfId="9860" xr:uid="{00000000-0005-0000-0000-00000B270000}"/>
    <cellStyle name="스타일 520" xfId="9861" xr:uid="{00000000-0005-0000-0000-00000C270000}"/>
    <cellStyle name="스타일 521" xfId="9862" xr:uid="{00000000-0005-0000-0000-00000D270000}"/>
    <cellStyle name="스타일 522" xfId="9863" xr:uid="{00000000-0005-0000-0000-00000E270000}"/>
    <cellStyle name="스타일 523" xfId="9864" xr:uid="{00000000-0005-0000-0000-00000F270000}"/>
    <cellStyle name="스타일 524" xfId="9865" xr:uid="{00000000-0005-0000-0000-000010270000}"/>
    <cellStyle name="스타일 525" xfId="9866" xr:uid="{00000000-0005-0000-0000-000011270000}"/>
    <cellStyle name="스타일 526" xfId="9867" xr:uid="{00000000-0005-0000-0000-000012270000}"/>
    <cellStyle name="스타일 527" xfId="9868" xr:uid="{00000000-0005-0000-0000-000013270000}"/>
    <cellStyle name="스타일 528" xfId="9869" xr:uid="{00000000-0005-0000-0000-000014270000}"/>
    <cellStyle name="스타일 529" xfId="9870" xr:uid="{00000000-0005-0000-0000-000015270000}"/>
    <cellStyle name="스타일 53" xfId="9871" xr:uid="{00000000-0005-0000-0000-000016270000}"/>
    <cellStyle name="스타일 530" xfId="9872" xr:uid="{00000000-0005-0000-0000-000017270000}"/>
    <cellStyle name="스타일 531" xfId="9873" xr:uid="{00000000-0005-0000-0000-000018270000}"/>
    <cellStyle name="스타일 532" xfId="9874" xr:uid="{00000000-0005-0000-0000-000019270000}"/>
    <cellStyle name="스타일 533" xfId="9875" xr:uid="{00000000-0005-0000-0000-00001A270000}"/>
    <cellStyle name="스타일 534" xfId="9876" xr:uid="{00000000-0005-0000-0000-00001B270000}"/>
    <cellStyle name="스타일 535" xfId="9877" xr:uid="{00000000-0005-0000-0000-00001C270000}"/>
    <cellStyle name="스타일 536" xfId="9878" xr:uid="{00000000-0005-0000-0000-00001D270000}"/>
    <cellStyle name="스타일 537" xfId="9879" xr:uid="{00000000-0005-0000-0000-00001E270000}"/>
    <cellStyle name="스타일 538" xfId="9880" xr:uid="{00000000-0005-0000-0000-00001F270000}"/>
    <cellStyle name="스타일 539" xfId="9881" xr:uid="{00000000-0005-0000-0000-000020270000}"/>
    <cellStyle name="스타일 54" xfId="9882" xr:uid="{00000000-0005-0000-0000-000021270000}"/>
    <cellStyle name="스타일 540" xfId="9883" xr:uid="{00000000-0005-0000-0000-000022270000}"/>
    <cellStyle name="스타일 541" xfId="9884" xr:uid="{00000000-0005-0000-0000-000023270000}"/>
    <cellStyle name="스타일 542" xfId="9885" xr:uid="{00000000-0005-0000-0000-000024270000}"/>
    <cellStyle name="스타일 543" xfId="9886" xr:uid="{00000000-0005-0000-0000-000025270000}"/>
    <cellStyle name="스타일 544" xfId="9887" xr:uid="{00000000-0005-0000-0000-000026270000}"/>
    <cellStyle name="스타일 545" xfId="9888" xr:uid="{00000000-0005-0000-0000-000027270000}"/>
    <cellStyle name="스타일 546" xfId="9889" xr:uid="{00000000-0005-0000-0000-000028270000}"/>
    <cellStyle name="스타일 547" xfId="9890" xr:uid="{00000000-0005-0000-0000-000029270000}"/>
    <cellStyle name="스타일 548" xfId="9891" xr:uid="{00000000-0005-0000-0000-00002A270000}"/>
    <cellStyle name="스타일 549" xfId="9892" xr:uid="{00000000-0005-0000-0000-00002B270000}"/>
    <cellStyle name="스타일 55" xfId="9893" xr:uid="{00000000-0005-0000-0000-00002C270000}"/>
    <cellStyle name="스타일 550" xfId="9894" xr:uid="{00000000-0005-0000-0000-00002D270000}"/>
    <cellStyle name="스타일 551" xfId="9895" xr:uid="{00000000-0005-0000-0000-00002E270000}"/>
    <cellStyle name="스타일 552" xfId="9896" xr:uid="{00000000-0005-0000-0000-00002F270000}"/>
    <cellStyle name="스타일 56" xfId="9897" xr:uid="{00000000-0005-0000-0000-000030270000}"/>
    <cellStyle name="스타일 57" xfId="9898" xr:uid="{00000000-0005-0000-0000-000031270000}"/>
    <cellStyle name="스타일 58" xfId="9899" xr:uid="{00000000-0005-0000-0000-000032270000}"/>
    <cellStyle name="스타일 59" xfId="9900" xr:uid="{00000000-0005-0000-0000-000033270000}"/>
    <cellStyle name="스타일 6" xfId="9901" xr:uid="{00000000-0005-0000-0000-000034270000}"/>
    <cellStyle name="스타일 60" xfId="9902" xr:uid="{00000000-0005-0000-0000-000035270000}"/>
    <cellStyle name="스타일 61" xfId="9903" xr:uid="{00000000-0005-0000-0000-000036270000}"/>
    <cellStyle name="스타일 62" xfId="9904" xr:uid="{00000000-0005-0000-0000-000037270000}"/>
    <cellStyle name="스타일 63" xfId="9905" xr:uid="{00000000-0005-0000-0000-000038270000}"/>
    <cellStyle name="스타일 64" xfId="9906" xr:uid="{00000000-0005-0000-0000-000039270000}"/>
    <cellStyle name="스타일 65" xfId="9907" xr:uid="{00000000-0005-0000-0000-00003A270000}"/>
    <cellStyle name="스타일 66" xfId="9908" xr:uid="{00000000-0005-0000-0000-00003B270000}"/>
    <cellStyle name="스타일 67" xfId="9909" xr:uid="{00000000-0005-0000-0000-00003C270000}"/>
    <cellStyle name="스타일 68" xfId="9910" xr:uid="{00000000-0005-0000-0000-00003D270000}"/>
    <cellStyle name="스타일 69" xfId="9911" xr:uid="{00000000-0005-0000-0000-00003E270000}"/>
    <cellStyle name="스타일 7" xfId="9912" xr:uid="{00000000-0005-0000-0000-00003F270000}"/>
    <cellStyle name="스타일 70" xfId="9913" xr:uid="{00000000-0005-0000-0000-000040270000}"/>
    <cellStyle name="스타일 71" xfId="9914" xr:uid="{00000000-0005-0000-0000-000041270000}"/>
    <cellStyle name="스타일 72" xfId="9915" xr:uid="{00000000-0005-0000-0000-000042270000}"/>
    <cellStyle name="스타일 73" xfId="9916" xr:uid="{00000000-0005-0000-0000-000043270000}"/>
    <cellStyle name="스타일 74" xfId="9917" xr:uid="{00000000-0005-0000-0000-000044270000}"/>
    <cellStyle name="스타일 75" xfId="9918" xr:uid="{00000000-0005-0000-0000-000045270000}"/>
    <cellStyle name="스타일 76" xfId="9919" xr:uid="{00000000-0005-0000-0000-000046270000}"/>
    <cellStyle name="스타일 77" xfId="9920" xr:uid="{00000000-0005-0000-0000-000047270000}"/>
    <cellStyle name="스타일 78" xfId="9921" xr:uid="{00000000-0005-0000-0000-000048270000}"/>
    <cellStyle name="스타일 79" xfId="9922" xr:uid="{00000000-0005-0000-0000-000049270000}"/>
    <cellStyle name="스타일 8" xfId="9923" xr:uid="{00000000-0005-0000-0000-00004A270000}"/>
    <cellStyle name="스타일 80" xfId="9924" xr:uid="{00000000-0005-0000-0000-00004B270000}"/>
    <cellStyle name="스타일 81" xfId="9925" xr:uid="{00000000-0005-0000-0000-00004C270000}"/>
    <cellStyle name="스타일 82" xfId="9926" xr:uid="{00000000-0005-0000-0000-00004D270000}"/>
    <cellStyle name="스타일 83" xfId="9927" xr:uid="{00000000-0005-0000-0000-00004E270000}"/>
    <cellStyle name="스타일 84" xfId="9928" xr:uid="{00000000-0005-0000-0000-00004F270000}"/>
    <cellStyle name="스타일 85" xfId="9929" xr:uid="{00000000-0005-0000-0000-000050270000}"/>
    <cellStyle name="스타일 86" xfId="9930" xr:uid="{00000000-0005-0000-0000-000051270000}"/>
    <cellStyle name="스타일 87" xfId="9931" xr:uid="{00000000-0005-0000-0000-000052270000}"/>
    <cellStyle name="스타일 88" xfId="9932" xr:uid="{00000000-0005-0000-0000-000053270000}"/>
    <cellStyle name="스타일 89" xfId="9933" xr:uid="{00000000-0005-0000-0000-000054270000}"/>
    <cellStyle name="스타일 9" xfId="9934" xr:uid="{00000000-0005-0000-0000-000055270000}"/>
    <cellStyle name="스타일 90" xfId="9935" xr:uid="{00000000-0005-0000-0000-000056270000}"/>
    <cellStyle name="스타일 91" xfId="9936" xr:uid="{00000000-0005-0000-0000-000057270000}"/>
    <cellStyle name="스타일 92" xfId="9937" xr:uid="{00000000-0005-0000-0000-000058270000}"/>
    <cellStyle name="스타일 93" xfId="9938" xr:uid="{00000000-0005-0000-0000-000059270000}"/>
    <cellStyle name="스타일 94" xfId="9939" xr:uid="{00000000-0005-0000-0000-00005A270000}"/>
    <cellStyle name="스타일 95" xfId="9940" xr:uid="{00000000-0005-0000-0000-00005B270000}"/>
    <cellStyle name="스타일 96" xfId="9941" xr:uid="{00000000-0005-0000-0000-00005C270000}"/>
    <cellStyle name="스타일 97" xfId="9942" xr:uid="{00000000-0005-0000-0000-00005D270000}"/>
    <cellStyle name="스타일 98" xfId="9943" xr:uid="{00000000-0005-0000-0000-00005E270000}"/>
    <cellStyle name="스타일 99" xfId="9944" xr:uid="{00000000-0005-0000-0000-00005F270000}"/>
    <cellStyle name="안건회계법인" xfId="2333" xr:uid="{00000000-0005-0000-0000-000060270000}"/>
    <cellStyle name="양식-타이틀" xfId="9945" xr:uid="{00000000-0005-0000-0000-000061270000}"/>
    <cellStyle name="연결된 셀 2" xfId="9946" xr:uid="{00000000-0005-0000-0000-000062270000}"/>
    <cellStyle name="연결된 셀 3" xfId="9947" xr:uid="{00000000-0005-0000-0000-000063270000}"/>
    <cellStyle name="연결된 셀 4" xfId="9948" xr:uid="{00000000-0005-0000-0000-000064270000}"/>
    <cellStyle name="연결된 셀 5" xfId="9949" xr:uid="{00000000-0005-0000-0000-000065270000}"/>
    <cellStyle name="열어본 하이퍼링크" xfId="9950" xr:uid="{00000000-0005-0000-0000-000066270000}"/>
    <cellStyle name="왼" xfId="9951" xr:uid="{00000000-0005-0000-0000-000067270000}"/>
    <cellStyle name="왼쪽2" xfId="9952" xr:uid="{00000000-0005-0000-0000-000068270000}"/>
    <cellStyle name="왼쪽5" xfId="9953" xr:uid="{00000000-0005-0000-0000-000069270000}"/>
    <cellStyle name="요약 2" xfId="9954" xr:uid="{00000000-0005-0000-0000-00006A270000}"/>
    <cellStyle name="요약 3" xfId="9955" xr:uid="{00000000-0005-0000-0000-00006B270000}"/>
    <cellStyle name="요약 4" xfId="9956" xr:uid="{00000000-0005-0000-0000-00006C270000}"/>
    <cellStyle name="요약 5" xfId="9957" xr:uid="{00000000-0005-0000-0000-00006D270000}"/>
    <cellStyle name="우괄호_박심배수구조물공" xfId="9958" xr:uid="{00000000-0005-0000-0000-00006E270000}"/>
    <cellStyle name="우측양괄호" xfId="9959" xr:uid="{00000000-0005-0000-0000-00006F270000}"/>
    <cellStyle name="원" xfId="2334" xr:uid="{00000000-0005-0000-0000-000070270000}"/>
    <cellStyle name="원_00금석천주요자재집계표" xfId="9960" xr:uid="{00000000-0005-0000-0000-000071270000}"/>
    <cellStyle name="원_1자재집계-화동교" xfId="9961" xr:uid="{00000000-0005-0000-0000-000072270000}"/>
    <cellStyle name="원_2000시행(보완2)_2000시행(보2) " xfId="9962" xr:uid="{00000000-0005-0000-0000-000073270000}"/>
    <cellStyle name="원_2000시행(보완2)_2000시행(보3) " xfId="9963" xr:uid="{00000000-0005-0000-0000-000074270000}"/>
    <cellStyle name="원_깨기" xfId="2335" xr:uid="{00000000-0005-0000-0000-000075270000}"/>
    <cellStyle name="원_매내천" xfId="2336" xr:uid="{00000000-0005-0000-0000-000076270000}"/>
    <cellStyle name="원_매내천_깨기" xfId="2337" xr:uid="{00000000-0005-0000-0000-000077270000}"/>
    <cellStyle name="원_매내천_배수공" xfId="2338" xr:uid="{00000000-0005-0000-0000-000078270000}"/>
    <cellStyle name="원_매내천_배수공집계" xfId="2339" xr:uid="{00000000-0005-0000-0000-000079270000}"/>
    <cellStyle name="원_매내천_석축" xfId="2340" xr:uid="{00000000-0005-0000-0000-00007A270000}"/>
    <cellStyle name="원_매내천_수량" xfId="2341" xr:uid="{00000000-0005-0000-0000-00007B270000}"/>
    <cellStyle name="원_매내천_수량산출" xfId="2342" xr:uid="{00000000-0005-0000-0000-00007C270000}"/>
    <cellStyle name="원_매내천_수량산출_1" xfId="2343" xr:uid="{00000000-0005-0000-0000-00007D270000}"/>
    <cellStyle name="원_매내천_수량산출서" xfId="2344" xr:uid="{00000000-0005-0000-0000-00007E270000}"/>
    <cellStyle name="원_매내천_수량산출서1" xfId="2345" xr:uid="{00000000-0005-0000-0000-00007F270000}"/>
    <cellStyle name="원_매내천_측구공1_1지구포장수량산출 " xfId="9964" xr:uid="{00000000-0005-0000-0000-000080270000}"/>
    <cellStyle name="원_매내천_토공(1공구)-최종" xfId="2346" xr:uid="{00000000-0005-0000-0000-000081270000}"/>
    <cellStyle name="원_매내천_포장공" xfId="2347" xr:uid="{00000000-0005-0000-0000-000082270000}"/>
    <cellStyle name="원_매내천_횡배수관공" xfId="2348" xr:uid="{00000000-0005-0000-0000-000083270000}"/>
    <cellStyle name="원_배수공" xfId="2349" xr:uid="{00000000-0005-0000-0000-000084270000}"/>
    <cellStyle name="원_배수공_1" xfId="2350" xr:uid="{00000000-0005-0000-0000-000085270000}"/>
    <cellStyle name="원_배수공집계" xfId="2351" xr:uid="{00000000-0005-0000-0000-000086270000}"/>
    <cellStyle name="원_부대공(1공구)" xfId="9965" xr:uid="{00000000-0005-0000-0000-000087270000}"/>
    <cellStyle name="원_석축" xfId="2352" xr:uid="{00000000-0005-0000-0000-000088270000}"/>
    <cellStyle name="원_소장성교일반수량" xfId="9966" xr:uid="{00000000-0005-0000-0000-000089270000}"/>
    <cellStyle name="원_수량" xfId="2353" xr:uid="{00000000-0005-0000-0000-00008A270000}"/>
    <cellStyle name="원_수량산출" xfId="2354" xr:uid="{00000000-0005-0000-0000-00008B270000}"/>
    <cellStyle name="원_수량산출_1" xfId="2355" xr:uid="{00000000-0005-0000-0000-00008C270000}"/>
    <cellStyle name="원_수량산출_2" xfId="2356" xr:uid="{00000000-0005-0000-0000-00008D270000}"/>
    <cellStyle name="원_수량산출서" xfId="2357" xr:uid="{00000000-0005-0000-0000-00008E270000}"/>
    <cellStyle name="원_수량산출서1" xfId="2358" xr:uid="{00000000-0005-0000-0000-00008F270000}"/>
    <cellStyle name="원_장성교수량" xfId="9967" xr:uid="{00000000-0005-0000-0000-000090270000}"/>
    <cellStyle name="원_토공(1공구)-최종" xfId="2359" xr:uid="{00000000-0005-0000-0000-000091270000}"/>
    <cellStyle name="원_포장" xfId="2360" xr:uid="{00000000-0005-0000-0000-000092270000}"/>
    <cellStyle name="원_포장공" xfId="2361" xr:uid="{00000000-0005-0000-0000-000093270000}"/>
    <cellStyle name="원_횡배수관공" xfId="2362" xr:uid="{00000000-0005-0000-0000-000094270000}"/>
    <cellStyle name="위치조서" xfId="9968" xr:uid="{00000000-0005-0000-0000-000095270000}"/>
    <cellStyle name="유1" xfId="2363" xr:uid="{00000000-0005-0000-0000-000096270000}"/>
    <cellStyle name="을지" xfId="9969" xr:uid="{00000000-0005-0000-0000-000097270000}"/>
    <cellStyle name="일반" xfId="2364" xr:uid="{00000000-0005-0000-0000-000098270000}"/>
    <cellStyle name="일반 2" xfId="9970" xr:uid="{00000000-0005-0000-0000-000099270000}"/>
    <cellStyle name="일반 3" xfId="11488" xr:uid="{00000000-0005-0000-0000-00009A270000}"/>
    <cellStyle name="일반 4" xfId="11489" xr:uid="{00000000-0005-0000-0000-00009B270000}"/>
    <cellStyle name="일반 5" xfId="11490" xr:uid="{00000000-0005-0000-0000-00009C270000}"/>
    <cellStyle name="일위대가" xfId="2365" xr:uid="{00000000-0005-0000-0000-00009D270000}"/>
    <cellStyle name="입력 2" xfId="9971" xr:uid="{00000000-0005-0000-0000-00009E270000}"/>
    <cellStyle name="입력 3" xfId="9972" xr:uid="{00000000-0005-0000-0000-00009F270000}"/>
    <cellStyle name="입력 4" xfId="9973" xr:uid="{00000000-0005-0000-0000-0000A0270000}"/>
    <cellStyle name="입력 5" xfId="9974" xr:uid="{00000000-0005-0000-0000-0000A1270000}"/>
    <cellStyle name="자리수" xfId="2366" xr:uid="{00000000-0005-0000-0000-0000A2270000}"/>
    <cellStyle name="자리수 2" xfId="9975" xr:uid="{00000000-0005-0000-0000-0000A3270000}"/>
    <cellStyle name="자리수 3" xfId="11491" xr:uid="{00000000-0005-0000-0000-0000A4270000}"/>
    <cellStyle name="자리수 4" xfId="11492" xr:uid="{00000000-0005-0000-0000-0000A5270000}"/>
    <cellStyle name="자리수 5" xfId="11493" xr:uid="{00000000-0005-0000-0000-0000A6270000}"/>
    <cellStyle name="자리수0" xfId="2367" xr:uid="{00000000-0005-0000-0000-0000A7270000}"/>
    <cellStyle name="자리수0 2" xfId="9976" xr:uid="{00000000-0005-0000-0000-0000A8270000}"/>
    <cellStyle name="자리수0 2 2" xfId="11494" xr:uid="{00000000-0005-0000-0000-0000A9270000}"/>
    <cellStyle name="자리수0 2 3" xfId="11495" xr:uid="{00000000-0005-0000-0000-0000AA270000}"/>
    <cellStyle name="자리수0 3" xfId="11496" xr:uid="{00000000-0005-0000-0000-0000AB270000}"/>
    <cellStyle name="자리수0 4" xfId="11497" xr:uid="{00000000-0005-0000-0000-0000AC270000}"/>
    <cellStyle name="자리수0 5" xfId="11498" xr:uid="{00000000-0005-0000-0000-0000AD270000}"/>
    <cellStyle name="제곱" xfId="9977" xr:uid="{00000000-0005-0000-0000-0000AE270000}"/>
    <cellStyle name="제목 1 2" xfId="9978" xr:uid="{00000000-0005-0000-0000-0000AF270000}"/>
    <cellStyle name="제목 1 3" xfId="9979" xr:uid="{00000000-0005-0000-0000-0000B0270000}"/>
    <cellStyle name="제목 1 4" xfId="9980" xr:uid="{00000000-0005-0000-0000-0000B1270000}"/>
    <cellStyle name="제목 1 5" xfId="9981" xr:uid="{00000000-0005-0000-0000-0000B2270000}"/>
    <cellStyle name="제목 2 2" xfId="9982" xr:uid="{00000000-0005-0000-0000-0000B3270000}"/>
    <cellStyle name="제목 2 3" xfId="9983" xr:uid="{00000000-0005-0000-0000-0000B4270000}"/>
    <cellStyle name="제목 2 4" xfId="9984" xr:uid="{00000000-0005-0000-0000-0000B5270000}"/>
    <cellStyle name="제목 2 5" xfId="9985" xr:uid="{00000000-0005-0000-0000-0000B6270000}"/>
    <cellStyle name="제목 3 2" xfId="9986" xr:uid="{00000000-0005-0000-0000-0000B7270000}"/>
    <cellStyle name="제목 3 3" xfId="9987" xr:uid="{00000000-0005-0000-0000-0000B8270000}"/>
    <cellStyle name="제목 3 4" xfId="9988" xr:uid="{00000000-0005-0000-0000-0000B9270000}"/>
    <cellStyle name="제목 3 5" xfId="9989" xr:uid="{00000000-0005-0000-0000-0000BA270000}"/>
    <cellStyle name="제목 4 2" xfId="9990" xr:uid="{00000000-0005-0000-0000-0000BB270000}"/>
    <cellStyle name="제목 4 3" xfId="9991" xr:uid="{00000000-0005-0000-0000-0000BC270000}"/>
    <cellStyle name="제목 4 4" xfId="9992" xr:uid="{00000000-0005-0000-0000-0000BD270000}"/>
    <cellStyle name="제목 4 5" xfId="9993" xr:uid="{00000000-0005-0000-0000-0000BE270000}"/>
    <cellStyle name="제목 5" xfId="9994" xr:uid="{00000000-0005-0000-0000-0000BF270000}"/>
    <cellStyle name="제목 6" xfId="9995" xr:uid="{00000000-0005-0000-0000-0000C0270000}"/>
    <cellStyle name="제목 7" xfId="9996" xr:uid="{00000000-0005-0000-0000-0000C1270000}"/>
    <cellStyle name="제목 8" xfId="9997" xr:uid="{00000000-0005-0000-0000-0000C2270000}"/>
    <cellStyle name="좁게_구조물 BOQ" xfId="9998" xr:uid="{00000000-0005-0000-0000-0000C3270000}"/>
    <cellStyle name="좋음 2" xfId="9999" xr:uid="{00000000-0005-0000-0000-0000C4270000}"/>
    <cellStyle name="좋음 3" xfId="10000" xr:uid="{00000000-0005-0000-0000-0000C5270000}"/>
    <cellStyle name="좋음 4" xfId="10001" xr:uid="{00000000-0005-0000-0000-0000C6270000}"/>
    <cellStyle name="좋음 5" xfId="10002" xr:uid="{00000000-0005-0000-0000-0000C7270000}"/>
    <cellStyle name="좌괄호_박심배수구조물공" xfId="10003" xr:uid="{00000000-0005-0000-0000-0000C8270000}"/>
    <cellStyle name="좌측양괄호" xfId="10004" xr:uid="{00000000-0005-0000-0000-0000C9270000}"/>
    <cellStyle name="지정되지 않음" xfId="2368" xr:uid="{00000000-0005-0000-0000-0000CA270000}"/>
    <cellStyle name="출력 2" xfId="10005" xr:uid="{00000000-0005-0000-0000-0000CB270000}"/>
    <cellStyle name="출력 3" xfId="10006" xr:uid="{00000000-0005-0000-0000-0000CC270000}"/>
    <cellStyle name="출력 4" xfId="10007" xr:uid="{00000000-0005-0000-0000-0000CD270000}"/>
    <cellStyle name="출력 5" xfId="10008" xr:uid="{00000000-0005-0000-0000-0000CE270000}"/>
    <cellStyle name="측점" xfId="10009" xr:uid="{00000000-0005-0000-0000-0000CF270000}"/>
    <cellStyle name="콤" xfId="2369" xr:uid="{00000000-0005-0000-0000-0000D0270000}"/>
    <cellStyle name="콤 2" xfId="11499" xr:uid="{00000000-0005-0000-0000-0000D1270000}"/>
    <cellStyle name="콤 3" xfId="11500" xr:uid="{00000000-0005-0000-0000-0000D2270000}"/>
    <cellStyle name="콤_00.구내배관토공" xfId="10010" xr:uid="{00000000-0005-0000-0000-0000D3270000}"/>
    <cellStyle name="콤_00.구내배관토공_07.부대공" xfId="10011" xr:uid="{00000000-0005-0000-0000-0000D4270000}"/>
    <cellStyle name="콤_01.부대공(변경6)" xfId="10012" xr:uid="{00000000-0005-0000-0000-0000D5270000}"/>
    <cellStyle name="콤_01-토공_02-배수공" xfId="10013" xr:uid="{00000000-0005-0000-0000-0000D6270000}"/>
    <cellStyle name="콤_01-토공_02-배수공_울산수량산출(주공용-노은희작업)11" xfId="10014" xr:uid="{00000000-0005-0000-0000-0000D7270000}"/>
    <cellStyle name="콤_01-토공_02-배수공_울산수량산출(주공용-노은희작업)11_토공및호안공집계" xfId="10015" xr:uid="{00000000-0005-0000-0000-0000D8270000}"/>
    <cellStyle name="콤_01-토공_02-배수공_울산수량산출(주공용-노은희작업)11_토공및호안공집계_토공및호안공집계0123" xfId="10016" xr:uid="{00000000-0005-0000-0000-0000D9270000}"/>
    <cellStyle name="콤_01-토공_02-배수공_토공및호안공집계" xfId="10017" xr:uid="{00000000-0005-0000-0000-0000DA270000}"/>
    <cellStyle name="콤_01-토공_02-배수공_토공및호안공집계_토공및호안공집계0123" xfId="10018" xr:uid="{00000000-0005-0000-0000-0000DB270000}"/>
    <cellStyle name="콤_02)차도포장수량산출서(60-5)" xfId="10019" xr:uid="{00000000-0005-0000-0000-0000DC270000}"/>
    <cellStyle name="콤_02.아스팔트포장재료집계표" xfId="10020" xr:uid="{00000000-0005-0000-0000-0000DD270000}"/>
    <cellStyle name="콤_02-배수공" xfId="10021" xr:uid="{00000000-0005-0000-0000-0000DE270000}"/>
    <cellStyle name="콤_02-배수공_02-배수공" xfId="10022" xr:uid="{00000000-0005-0000-0000-0000DF270000}"/>
    <cellStyle name="콤_02-배수공_02-배수공_울산수량산출(주공용-노은희작업)11" xfId="10023" xr:uid="{00000000-0005-0000-0000-0000E0270000}"/>
    <cellStyle name="콤_02-배수공_02-배수공_울산수량산출(주공용-노은희작업)11_토공및호안공집계" xfId="10024" xr:uid="{00000000-0005-0000-0000-0000E1270000}"/>
    <cellStyle name="콤_02-배수공_02-배수공_울산수량산출(주공용-노은희작업)11_토공및호안공집계_토공및호안공집계0123" xfId="10025" xr:uid="{00000000-0005-0000-0000-0000E2270000}"/>
    <cellStyle name="콤_02-배수공_02-배수공_토공및호안공집계" xfId="10026" xr:uid="{00000000-0005-0000-0000-0000E3270000}"/>
    <cellStyle name="콤_02-배수공_02-배수공_토공및호안공집계_토공및호안공집계0123" xfId="10027" xr:uid="{00000000-0005-0000-0000-0000E4270000}"/>
    <cellStyle name="콤_02-배수공_울산수량산출(주공용-노은희작업)11" xfId="10028" xr:uid="{00000000-0005-0000-0000-0000E5270000}"/>
    <cellStyle name="콤_02-배수공_울산수량산출(주공용-노은희작업)11_토공및호안공집계" xfId="10029" xr:uid="{00000000-0005-0000-0000-0000E6270000}"/>
    <cellStyle name="콤_02-배수공_울산수량산출(주공용-노은희작업)11_토공및호안공집계_토공및호안공집계0123" xfId="10030" xr:uid="{00000000-0005-0000-0000-0000E7270000}"/>
    <cellStyle name="콤_02-배수공_토공및호안공집계" xfId="10031" xr:uid="{00000000-0005-0000-0000-0000E8270000}"/>
    <cellStyle name="콤_02-배수공_토공및호안공집계_토공및호안공집계0123" xfId="10032" xr:uid="{00000000-0005-0000-0000-0000E9270000}"/>
    <cellStyle name="콤_04.구내배관공" xfId="10033" xr:uid="{00000000-0005-0000-0000-0000EA270000}"/>
    <cellStyle name="콤_04.구내배관공_07.부대공" xfId="10034" xr:uid="{00000000-0005-0000-0000-0000EB270000}"/>
    <cellStyle name="콤_04-포장공_02-배수공" xfId="10035" xr:uid="{00000000-0005-0000-0000-0000EC270000}"/>
    <cellStyle name="콤_04-포장공_02-배수공_울산수량산출(주공용-노은희작업)11" xfId="10036" xr:uid="{00000000-0005-0000-0000-0000ED270000}"/>
    <cellStyle name="콤_04-포장공_02-배수공_울산수량산출(주공용-노은희작업)11_토공및호안공집계" xfId="10037" xr:uid="{00000000-0005-0000-0000-0000EE270000}"/>
    <cellStyle name="콤_04-포장공_02-배수공_울산수량산출(주공용-노은희작업)11_토공및호안공집계_토공및호안공집계0123" xfId="10038" xr:uid="{00000000-0005-0000-0000-0000EF270000}"/>
    <cellStyle name="콤_04-포장공_02-배수공_토공및호안공집계" xfId="10039" xr:uid="{00000000-0005-0000-0000-0000F0270000}"/>
    <cellStyle name="콤_04-포장공_02-배수공_토공및호안공집계_토공및호안공집계0123" xfId="10040" xr:uid="{00000000-0005-0000-0000-0000F1270000}"/>
    <cellStyle name="콤_05.가시설공" xfId="10041" xr:uid="{00000000-0005-0000-0000-0000F2270000}"/>
    <cellStyle name="콤_06.부대공" xfId="10042" xr:uid="{00000000-0005-0000-0000-0000F3270000}"/>
    <cellStyle name="콤_06-부대공_02-배수공" xfId="10043" xr:uid="{00000000-0005-0000-0000-0000F4270000}"/>
    <cellStyle name="콤_06-부대공_02-배수공_울산수량산출(주공용-노은희작업)11" xfId="10044" xr:uid="{00000000-0005-0000-0000-0000F5270000}"/>
    <cellStyle name="콤_06-부대공_02-배수공_울산수량산출(주공용-노은희작업)11_토공및호안공집계" xfId="10045" xr:uid="{00000000-0005-0000-0000-0000F6270000}"/>
    <cellStyle name="콤_06-부대공_02-배수공_울산수량산출(주공용-노은희작업)11_토공및호안공집계_토공및호안공집계0123" xfId="10046" xr:uid="{00000000-0005-0000-0000-0000F7270000}"/>
    <cellStyle name="콤_06-부대공_02-배수공_토공및호안공집계" xfId="10047" xr:uid="{00000000-0005-0000-0000-0000F8270000}"/>
    <cellStyle name="콤_06-부대공_02-배수공_토공및호안공집계_토공및호안공집계0123" xfId="10048" xr:uid="{00000000-0005-0000-0000-0000F9270000}"/>
    <cellStyle name="콤_07 보도" xfId="10049" xr:uid="{00000000-0005-0000-0000-0000FA270000}"/>
    <cellStyle name="콤_08.단위수량" xfId="10050" xr:uid="{00000000-0005-0000-0000-0000FB270000}"/>
    <cellStyle name="콤_08.단위수량_07.부대공" xfId="10051" xr:uid="{00000000-0005-0000-0000-0000FC270000}"/>
    <cellStyle name="콤_1.토공" xfId="10052" xr:uid="{00000000-0005-0000-0000-0000FD270000}"/>
    <cellStyle name="콤_1.토공_00.구내배관토공" xfId="10053" xr:uid="{00000000-0005-0000-0000-0000FE270000}"/>
    <cellStyle name="콤_1.토공_00.구내배관토공_07.부대공" xfId="10054" xr:uid="{00000000-0005-0000-0000-0000FF270000}"/>
    <cellStyle name="콤_1.토공_01.토공(봉평STP)" xfId="10055" xr:uid="{00000000-0005-0000-0000-000000280000}"/>
    <cellStyle name="콤_1.토공_01.토공(봉평STP)_00.구내배관토공" xfId="10056" xr:uid="{00000000-0005-0000-0000-000001280000}"/>
    <cellStyle name="콤_1.토공_01.토공(봉평STP)_00.구내배관토공_07.부대공" xfId="10057" xr:uid="{00000000-0005-0000-0000-000002280000}"/>
    <cellStyle name="콤_1.토공_01.토공(봉평STP)_04.구내배관공" xfId="10058" xr:uid="{00000000-0005-0000-0000-000003280000}"/>
    <cellStyle name="콤_1.토공_01.토공(봉평STP)_04.구내배관공_07.부대공" xfId="10059" xr:uid="{00000000-0005-0000-0000-000004280000}"/>
    <cellStyle name="콤_1.토공_01.토공(봉평STP)_07.부대공" xfId="10060" xr:uid="{00000000-0005-0000-0000-000005280000}"/>
    <cellStyle name="콤_1.토공_04.구내배관공" xfId="10061" xr:uid="{00000000-0005-0000-0000-000006280000}"/>
    <cellStyle name="콤_1.토공_04.구내배관공_07.부대공" xfId="10062" xr:uid="{00000000-0005-0000-0000-000007280000}"/>
    <cellStyle name="콤_1.토공_07.부대공" xfId="10063" xr:uid="{00000000-0005-0000-0000-000008280000}"/>
    <cellStyle name="콤_3. 신광R~숭의R(배수공)" xfId="10064" xr:uid="{00000000-0005-0000-0000-000009280000}"/>
    <cellStyle name="콤_3.우수" xfId="2370" xr:uid="{00000000-0005-0000-0000-00000A280000}"/>
    <cellStyle name="콤_3.우수_01.부대공(변경6)" xfId="10065" xr:uid="{00000000-0005-0000-0000-00000B280000}"/>
    <cellStyle name="콤_3.우수_1" xfId="10066" xr:uid="{00000000-0005-0000-0000-00000C280000}"/>
    <cellStyle name="콤_3.우수공" xfId="10067" xr:uid="{00000000-0005-0000-0000-00000D280000}"/>
    <cellStyle name="콤_3.우수공(SK분)최종3-변경" xfId="10068" xr:uid="{00000000-0005-0000-0000-00000E280000}"/>
    <cellStyle name="콤_3.우수공개략" xfId="10069" xr:uid="{00000000-0005-0000-0000-00000F280000}"/>
    <cellStyle name="콤_4.부대공" xfId="10070" xr:uid="{00000000-0005-0000-0000-000010280000}"/>
    <cellStyle name="콤_4.부대공_00.구내배관토공" xfId="10071" xr:uid="{00000000-0005-0000-0000-000011280000}"/>
    <cellStyle name="콤_4.부대공_00.구내배관토공_07.부대공" xfId="10072" xr:uid="{00000000-0005-0000-0000-000012280000}"/>
    <cellStyle name="콤_4.부대공_04.구내배관공" xfId="10073" xr:uid="{00000000-0005-0000-0000-000013280000}"/>
    <cellStyle name="콤_4.부대공_04.구내배관공_07.부대공" xfId="10074" xr:uid="{00000000-0005-0000-0000-000014280000}"/>
    <cellStyle name="콤_4.부대공_05.가시설공" xfId="10075" xr:uid="{00000000-0005-0000-0000-000015280000}"/>
    <cellStyle name="콤_4.부대공_05.가시설공_07.부대공" xfId="10076" xr:uid="{00000000-0005-0000-0000-000016280000}"/>
    <cellStyle name="콤_4.부대공_06.부대공" xfId="10077" xr:uid="{00000000-0005-0000-0000-000017280000}"/>
    <cellStyle name="콤_4.부대공_08.단위수량" xfId="10078" xr:uid="{00000000-0005-0000-0000-000018280000}"/>
    <cellStyle name="콤_4.부대공_08.단위수량_07.부대공" xfId="10079" xr:uid="{00000000-0005-0000-0000-000019280000}"/>
    <cellStyle name="콤_4.부대공_1.토공" xfId="10080" xr:uid="{00000000-0005-0000-0000-00001A280000}"/>
    <cellStyle name="콤_4.부대공_1.토공_00.구내배관토공" xfId="10081" xr:uid="{00000000-0005-0000-0000-00001B280000}"/>
    <cellStyle name="콤_4.부대공_1.토공_00.구내배관토공_07.부대공" xfId="10082" xr:uid="{00000000-0005-0000-0000-00001C280000}"/>
    <cellStyle name="콤_4.부대공_1.토공_01.토공(봉평STP)" xfId="10083" xr:uid="{00000000-0005-0000-0000-00001D280000}"/>
    <cellStyle name="콤_4.부대공_1.토공_01.토공(봉평STP)_00.구내배관토공" xfId="10084" xr:uid="{00000000-0005-0000-0000-00001E280000}"/>
    <cellStyle name="콤_4.부대공_1.토공_01.토공(봉평STP)_00.구내배관토공_07.부대공" xfId="10085" xr:uid="{00000000-0005-0000-0000-00001F280000}"/>
    <cellStyle name="콤_4.부대공_1.토공_01.토공(봉평STP)_04.구내배관공" xfId="10086" xr:uid="{00000000-0005-0000-0000-000020280000}"/>
    <cellStyle name="콤_4.부대공_1.토공_01.토공(봉평STP)_04.구내배관공_07.부대공" xfId="10087" xr:uid="{00000000-0005-0000-0000-000021280000}"/>
    <cellStyle name="콤_4.부대공_1.토공_01.토공(봉평STP)_07.부대공" xfId="10088" xr:uid="{00000000-0005-0000-0000-000022280000}"/>
    <cellStyle name="콤_4.부대공_1.토공_04.구내배관공" xfId="10089" xr:uid="{00000000-0005-0000-0000-000023280000}"/>
    <cellStyle name="콤_4.부대공_1.토공_04.구내배관공_07.부대공" xfId="10090" xr:uid="{00000000-0005-0000-0000-000024280000}"/>
    <cellStyle name="콤_4.부대공_1.토공_07.부대공" xfId="10091" xr:uid="{00000000-0005-0000-0000-000025280000}"/>
    <cellStyle name="콤_4.부대공_4배관공" xfId="10092" xr:uid="{00000000-0005-0000-0000-000026280000}"/>
    <cellStyle name="콤_4.부대공_4배관공_00.구내배관토공" xfId="10093" xr:uid="{00000000-0005-0000-0000-000027280000}"/>
    <cellStyle name="콤_4.부대공_4배관공_00.구내배관토공_07.부대공" xfId="10094" xr:uid="{00000000-0005-0000-0000-000028280000}"/>
    <cellStyle name="콤_4.부대공_4배관공_04.구내배관공" xfId="10095" xr:uid="{00000000-0005-0000-0000-000029280000}"/>
    <cellStyle name="콤_4.부대공_4배관공_04.구내배관공_07.부대공" xfId="10096" xr:uid="{00000000-0005-0000-0000-00002A280000}"/>
    <cellStyle name="콤_4.부대공_4배관공_05.가시설공" xfId="10097" xr:uid="{00000000-0005-0000-0000-00002B280000}"/>
    <cellStyle name="콤_4.부대공_4배관공_05.가시설공_07.부대공" xfId="10098" xr:uid="{00000000-0005-0000-0000-00002C280000}"/>
    <cellStyle name="콤_4.부대공_4배관공_06.부대공" xfId="10099" xr:uid="{00000000-0005-0000-0000-00002D280000}"/>
    <cellStyle name="콤_4.부대공_4배관공_08.단위수량" xfId="10100" xr:uid="{00000000-0005-0000-0000-00002E280000}"/>
    <cellStyle name="콤_4.부대공_4배관공_08.단위수량_07.부대공" xfId="10101" xr:uid="{00000000-0005-0000-0000-00002F280000}"/>
    <cellStyle name="콤_4.부대공_4배관공_1.토공" xfId="10102" xr:uid="{00000000-0005-0000-0000-000030280000}"/>
    <cellStyle name="콤_4.부대공_4배관공_1.토공_00.구내배관토공" xfId="10103" xr:uid="{00000000-0005-0000-0000-000031280000}"/>
    <cellStyle name="콤_4.부대공_4배관공_1.토공_00.구내배관토공_07.부대공" xfId="10104" xr:uid="{00000000-0005-0000-0000-000032280000}"/>
    <cellStyle name="콤_4.부대공_4배관공_1.토공_01.토공(봉평STP)" xfId="10105" xr:uid="{00000000-0005-0000-0000-000033280000}"/>
    <cellStyle name="콤_4.부대공_4배관공_1.토공_01.토공(봉평STP)_00.구내배관토공" xfId="10106" xr:uid="{00000000-0005-0000-0000-000034280000}"/>
    <cellStyle name="콤_4.부대공_4배관공_1.토공_01.토공(봉평STP)_00.구내배관토공_07.부대공" xfId="10107" xr:uid="{00000000-0005-0000-0000-000035280000}"/>
    <cellStyle name="콤_4.부대공_4배관공_1.토공_01.토공(봉평STP)_04.구내배관공" xfId="10108" xr:uid="{00000000-0005-0000-0000-000036280000}"/>
    <cellStyle name="콤_4.부대공_4배관공_1.토공_01.토공(봉평STP)_04.구내배관공_07.부대공" xfId="10109" xr:uid="{00000000-0005-0000-0000-000037280000}"/>
    <cellStyle name="콤_4.부대공_4배관공_1.토공_01.토공(봉평STP)_07.부대공" xfId="10110" xr:uid="{00000000-0005-0000-0000-000038280000}"/>
    <cellStyle name="콤_4.부대공_4배관공_1.토공_04.구내배관공" xfId="10111" xr:uid="{00000000-0005-0000-0000-000039280000}"/>
    <cellStyle name="콤_4.부대공_4배관공_1.토공_04.구내배관공_07.부대공" xfId="10112" xr:uid="{00000000-0005-0000-0000-00003A280000}"/>
    <cellStyle name="콤_4.부대공_4배관공_1.토공_07.부대공" xfId="10113" xr:uid="{00000000-0005-0000-0000-00003B280000}"/>
    <cellStyle name="콤_4.부대공_4배관공_단위수량" xfId="10114" xr:uid="{00000000-0005-0000-0000-00003C280000}"/>
    <cellStyle name="콤_4.부대공_4배관공_단위수량_00.구내배관토공" xfId="10115" xr:uid="{00000000-0005-0000-0000-00003D280000}"/>
    <cellStyle name="콤_4.부대공_4배관공_단위수량_00.구내배관토공_07.부대공" xfId="10116" xr:uid="{00000000-0005-0000-0000-00003E280000}"/>
    <cellStyle name="콤_4.부대공_4배관공_단위수량_01.토공(봉평STP)" xfId="10117" xr:uid="{00000000-0005-0000-0000-00003F280000}"/>
    <cellStyle name="콤_4.부대공_4배관공_단위수량_01.토공(봉평STP)_00.구내배관토공" xfId="10118" xr:uid="{00000000-0005-0000-0000-000040280000}"/>
    <cellStyle name="콤_4.부대공_4배관공_단위수량_01.토공(봉평STP)_00.구내배관토공_07.부대공" xfId="10119" xr:uid="{00000000-0005-0000-0000-000041280000}"/>
    <cellStyle name="콤_4.부대공_4배관공_단위수량_01.토공(봉평STP)_04.구내배관공" xfId="10120" xr:uid="{00000000-0005-0000-0000-000042280000}"/>
    <cellStyle name="콤_4.부대공_4배관공_단위수량_01.토공(봉평STP)_04.구내배관공_07.부대공" xfId="10121" xr:uid="{00000000-0005-0000-0000-000043280000}"/>
    <cellStyle name="콤_4.부대공_4배관공_단위수량_01.토공(봉평STP)_07.부대공" xfId="10122" xr:uid="{00000000-0005-0000-0000-000044280000}"/>
    <cellStyle name="콤_4.부대공_4배관공_단위수량_04.구내배관공" xfId="10123" xr:uid="{00000000-0005-0000-0000-000045280000}"/>
    <cellStyle name="콤_4.부대공_4배관공_단위수량_04.구내배관공_07.부대공" xfId="10124" xr:uid="{00000000-0005-0000-0000-000046280000}"/>
    <cellStyle name="콤_4.부대공_4배관공_단위수량_07.부대공" xfId="10125" xr:uid="{00000000-0005-0000-0000-000047280000}"/>
    <cellStyle name="콤_4.부대공_5부대시설공" xfId="10126" xr:uid="{00000000-0005-0000-0000-000048280000}"/>
    <cellStyle name="콤_4.부대공_5부대시설공_00.구내배관토공" xfId="10127" xr:uid="{00000000-0005-0000-0000-000049280000}"/>
    <cellStyle name="콤_4.부대공_5부대시설공_00.구내배관토공_07.부대공" xfId="10128" xr:uid="{00000000-0005-0000-0000-00004A280000}"/>
    <cellStyle name="콤_4.부대공_5부대시설공_04.구내배관공" xfId="10129" xr:uid="{00000000-0005-0000-0000-00004B280000}"/>
    <cellStyle name="콤_4.부대공_5부대시설공_04.구내배관공_07.부대공" xfId="10130" xr:uid="{00000000-0005-0000-0000-00004C280000}"/>
    <cellStyle name="콤_4.부대공_5부대시설공_05.가시설공" xfId="10131" xr:uid="{00000000-0005-0000-0000-00004D280000}"/>
    <cellStyle name="콤_4.부대공_5부대시설공_05.가시설공_07.부대공" xfId="10132" xr:uid="{00000000-0005-0000-0000-00004E280000}"/>
    <cellStyle name="콤_4.부대공_5부대시설공_06.부대공" xfId="10133" xr:uid="{00000000-0005-0000-0000-00004F280000}"/>
    <cellStyle name="콤_4.부대공_5부대시설공_08.단위수량" xfId="10134" xr:uid="{00000000-0005-0000-0000-000050280000}"/>
    <cellStyle name="콤_4.부대공_5부대시설공_08.단위수량_07.부대공" xfId="10135" xr:uid="{00000000-0005-0000-0000-000051280000}"/>
    <cellStyle name="콤_4.부대공_5부대시설공_1.토공" xfId="10136" xr:uid="{00000000-0005-0000-0000-000052280000}"/>
    <cellStyle name="콤_4.부대공_5부대시설공_1.토공_00.구내배관토공" xfId="10137" xr:uid="{00000000-0005-0000-0000-000053280000}"/>
    <cellStyle name="콤_4.부대공_5부대시설공_1.토공_00.구내배관토공_07.부대공" xfId="10138" xr:uid="{00000000-0005-0000-0000-000054280000}"/>
    <cellStyle name="콤_4.부대공_5부대시설공_1.토공_01.토공(봉평STP)" xfId="10139" xr:uid="{00000000-0005-0000-0000-000055280000}"/>
    <cellStyle name="콤_4.부대공_5부대시설공_1.토공_01.토공(봉평STP)_00.구내배관토공" xfId="10140" xr:uid="{00000000-0005-0000-0000-000056280000}"/>
    <cellStyle name="콤_4.부대공_5부대시설공_1.토공_01.토공(봉평STP)_00.구내배관토공_07.부대공" xfId="10141" xr:uid="{00000000-0005-0000-0000-000057280000}"/>
    <cellStyle name="콤_4.부대공_5부대시설공_1.토공_01.토공(봉평STP)_04.구내배관공" xfId="10142" xr:uid="{00000000-0005-0000-0000-000058280000}"/>
    <cellStyle name="콤_4.부대공_5부대시설공_1.토공_01.토공(봉평STP)_04.구내배관공_07.부대공" xfId="10143" xr:uid="{00000000-0005-0000-0000-000059280000}"/>
    <cellStyle name="콤_4.부대공_5부대시설공_1.토공_01.토공(봉평STP)_07.부대공" xfId="10144" xr:uid="{00000000-0005-0000-0000-00005A280000}"/>
    <cellStyle name="콤_4.부대공_5부대시설공_1.토공_04.구내배관공" xfId="10145" xr:uid="{00000000-0005-0000-0000-00005B280000}"/>
    <cellStyle name="콤_4.부대공_5부대시설공_1.토공_04.구내배관공_07.부대공" xfId="10146" xr:uid="{00000000-0005-0000-0000-00005C280000}"/>
    <cellStyle name="콤_4.부대공_5부대시설공_1.토공_07.부대공" xfId="10147" xr:uid="{00000000-0005-0000-0000-00005D280000}"/>
    <cellStyle name="콤_4.부대공_5부대시설공_단위수량" xfId="10148" xr:uid="{00000000-0005-0000-0000-00005E280000}"/>
    <cellStyle name="콤_4.부대공_5부대시설공_단위수량_00.구내배관토공" xfId="10149" xr:uid="{00000000-0005-0000-0000-00005F280000}"/>
    <cellStyle name="콤_4.부대공_5부대시설공_단위수량_00.구내배관토공_07.부대공" xfId="10150" xr:uid="{00000000-0005-0000-0000-000060280000}"/>
    <cellStyle name="콤_4.부대공_5부대시설공_단위수량_01.토공(봉평STP)" xfId="10151" xr:uid="{00000000-0005-0000-0000-000061280000}"/>
    <cellStyle name="콤_4.부대공_5부대시설공_단위수량_01.토공(봉평STP)_00.구내배관토공" xfId="10152" xr:uid="{00000000-0005-0000-0000-000062280000}"/>
    <cellStyle name="콤_4.부대공_5부대시설공_단위수량_01.토공(봉평STP)_00.구내배관토공_07.부대공" xfId="10153" xr:uid="{00000000-0005-0000-0000-000063280000}"/>
    <cellStyle name="콤_4.부대공_5부대시설공_단위수량_01.토공(봉평STP)_04.구내배관공" xfId="10154" xr:uid="{00000000-0005-0000-0000-000064280000}"/>
    <cellStyle name="콤_4.부대공_5부대시설공_단위수량_01.토공(봉평STP)_04.구내배관공_07.부대공" xfId="10155" xr:uid="{00000000-0005-0000-0000-000065280000}"/>
    <cellStyle name="콤_4.부대공_5부대시설공_단위수량_01.토공(봉평STP)_07.부대공" xfId="10156" xr:uid="{00000000-0005-0000-0000-000066280000}"/>
    <cellStyle name="콤_4.부대공_5부대시설공_단위수량_04.구내배관공" xfId="10157" xr:uid="{00000000-0005-0000-0000-000067280000}"/>
    <cellStyle name="콤_4.부대공_5부대시설공_단위수량_04.구내배관공_07.부대공" xfId="10158" xr:uid="{00000000-0005-0000-0000-000068280000}"/>
    <cellStyle name="콤_4.부대공_5부대시설공_단위수량_07.부대공" xfId="10159" xr:uid="{00000000-0005-0000-0000-000069280000}"/>
    <cellStyle name="콤_4.부대공_단위수량" xfId="10160" xr:uid="{00000000-0005-0000-0000-00006A280000}"/>
    <cellStyle name="콤_4.부대공_단위수량_00.구내배관토공" xfId="10161" xr:uid="{00000000-0005-0000-0000-00006B280000}"/>
    <cellStyle name="콤_4.부대공_단위수량_00.구내배관토공_07.부대공" xfId="10162" xr:uid="{00000000-0005-0000-0000-00006C280000}"/>
    <cellStyle name="콤_4.부대공_단위수량_01.토공(봉평STP)" xfId="10163" xr:uid="{00000000-0005-0000-0000-00006D280000}"/>
    <cellStyle name="콤_4.부대공_단위수량_01.토공(봉평STP)_00.구내배관토공" xfId="10164" xr:uid="{00000000-0005-0000-0000-00006E280000}"/>
    <cellStyle name="콤_4.부대공_단위수량_01.토공(봉평STP)_00.구내배관토공_07.부대공" xfId="10165" xr:uid="{00000000-0005-0000-0000-00006F280000}"/>
    <cellStyle name="콤_4.부대공_단위수량_01.토공(봉평STP)_04.구내배관공" xfId="10166" xr:uid="{00000000-0005-0000-0000-000070280000}"/>
    <cellStyle name="콤_4.부대공_단위수량_01.토공(봉평STP)_04.구내배관공_07.부대공" xfId="10167" xr:uid="{00000000-0005-0000-0000-000071280000}"/>
    <cellStyle name="콤_4.부대공_단위수량_01.토공(봉평STP)_07.부대공" xfId="10168" xr:uid="{00000000-0005-0000-0000-000072280000}"/>
    <cellStyle name="콤_4.부대공_단위수량_04.구내배관공" xfId="10169" xr:uid="{00000000-0005-0000-0000-000073280000}"/>
    <cellStyle name="콤_4.부대공_단위수량_04.구내배관공_07.부대공" xfId="10170" xr:uid="{00000000-0005-0000-0000-000074280000}"/>
    <cellStyle name="콤_4.부대공_단위수량_07.부대공" xfId="10171" xr:uid="{00000000-0005-0000-0000-000075280000}"/>
    <cellStyle name="콤_4.오수" xfId="10172" xr:uid="{00000000-0005-0000-0000-000076280000}"/>
    <cellStyle name="콤_4.오수_1" xfId="10173" xr:uid="{00000000-0005-0000-0000-000077280000}"/>
    <cellStyle name="콤_4.오수_5.구조물공" xfId="10174" xr:uid="{00000000-0005-0000-0000-000078280000}"/>
    <cellStyle name="콤_4.오수_5.구조물공_안양천시설수량0513-전" xfId="10175" xr:uid="{00000000-0005-0000-0000-000079280000}"/>
    <cellStyle name="콤_4.오수_5.구조물공_안양천시설수량0513-전_우수공사-2차" xfId="10176" xr:uid="{00000000-0005-0000-0000-00007A280000}"/>
    <cellStyle name="콤_4.오수_5.구조물공_안양철계단(수량산출이안)" xfId="10177" xr:uid="{00000000-0005-0000-0000-00007B280000}"/>
    <cellStyle name="콤_4.오수_5.구조물공_안양철계단(수량산출이안)_안양천시설수량0513-전" xfId="10178" xr:uid="{00000000-0005-0000-0000-00007C280000}"/>
    <cellStyle name="콤_4.오수_5.구조물공_안양철계단(수량산출이안)_안양천시설수량0513-전_우수공사-2차" xfId="10179" xr:uid="{00000000-0005-0000-0000-00007D280000}"/>
    <cellStyle name="콤_4.오수_5.구조물공_안양철계단(수량산출이안)_우수공사-2차" xfId="10180" xr:uid="{00000000-0005-0000-0000-00007E280000}"/>
    <cellStyle name="콤_4.오수_5.구조물공_오수공(SK분)" xfId="10181" xr:uid="{00000000-0005-0000-0000-00007F280000}"/>
    <cellStyle name="콤_4.오수_5.구조물공_오수공(SK분)_4.오수공(SK분)-변경" xfId="10182" xr:uid="{00000000-0005-0000-0000-000080280000}"/>
    <cellStyle name="콤_4.오수_5.구조물공_우수공사-2차" xfId="10183" xr:uid="{00000000-0005-0000-0000-000081280000}"/>
    <cellStyle name="콤_4.오수_8.부대공" xfId="10184" xr:uid="{00000000-0005-0000-0000-000082280000}"/>
    <cellStyle name="콤_4.오수_9.부대공" xfId="10185" xr:uid="{00000000-0005-0000-0000-000083280000}"/>
    <cellStyle name="콤_4.오수공" xfId="10186" xr:uid="{00000000-0005-0000-0000-000084280000}"/>
    <cellStyle name="콤_4배관공" xfId="10187" xr:uid="{00000000-0005-0000-0000-000085280000}"/>
    <cellStyle name="콤_4배관공_00.구내배관토공" xfId="10188" xr:uid="{00000000-0005-0000-0000-000086280000}"/>
    <cellStyle name="콤_4배관공_00.구내배관토공_07.부대공" xfId="10189" xr:uid="{00000000-0005-0000-0000-000087280000}"/>
    <cellStyle name="콤_4배관공_04.구내배관공" xfId="10190" xr:uid="{00000000-0005-0000-0000-000088280000}"/>
    <cellStyle name="콤_4배관공_04.구내배관공_07.부대공" xfId="10191" xr:uid="{00000000-0005-0000-0000-000089280000}"/>
    <cellStyle name="콤_4배관공_05.가시설공" xfId="10192" xr:uid="{00000000-0005-0000-0000-00008A280000}"/>
    <cellStyle name="콤_4배관공_05.가시설공_07.부대공" xfId="10193" xr:uid="{00000000-0005-0000-0000-00008B280000}"/>
    <cellStyle name="콤_4배관공_06.부대공" xfId="10194" xr:uid="{00000000-0005-0000-0000-00008C280000}"/>
    <cellStyle name="콤_4배관공_08.단위수량" xfId="10195" xr:uid="{00000000-0005-0000-0000-00008D280000}"/>
    <cellStyle name="콤_4배관공_08.단위수량_07.부대공" xfId="10196" xr:uid="{00000000-0005-0000-0000-00008E280000}"/>
    <cellStyle name="콤_4배관공_1.토공" xfId="10197" xr:uid="{00000000-0005-0000-0000-00008F280000}"/>
    <cellStyle name="콤_4배관공_1.토공_00.구내배관토공" xfId="10198" xr:uid="{00000000-0005-0000-0000-000090280000}"/>
    <cellStyle name="콤_4배관공_1.토공_00.구내배관토공_07.부대공" xfId="10199" xr:uid="{00000000-0005-0000-0000-000091280000}"/>
    <cellStyle name="콤_4배관공_1.토공_01.토공(봉평STP)" xfId="10200" xr:uid="{00000000-0005-0000-0000-000092280000}"/>
    <cellStyle name="콤_4배관공_1.토공_01.토공(봉평STP)_00.구내배관토공" xfId="10201" xr:uid="{00000000-0005-0000-0000-000093280000}"/>
    <cellStyle name="콤_4배관공_1.토공_01.토공(봉평STP)_00.구내배관토공_07.부대공" xfId="10202" xr:uid="{00000000-0005-0000-0000-000094280000}"/>
    <cellStyle name="콤_4배관공_1.토공_01.토공(봉평STP)_04.구내배관공" xfId="10203" xr:uid="{00000000-0005-0000-0000-000095280000}"/>
    <cellStyle name="콤_4배관공_1.토공_01.토공(봉평STP)_04.구내배관공_07.부대공" xfId="10204" xr:uid="{00000000-0005-0000-0000-000096280000}"/>
    <cellStyle name="콤_4배관공_1.토공_01.토공(봉평STP)_07.부대공" xfId="10205" xr:uid="{00000000-0005-0000-0000-000097280000}"/>
    <cellStyle name="콤_4배관공_1.토공_04.구내배관공" xfId="10206" xr:uid="{00000000-0005-0000-0000-000098280000}"/>
    <cellStyle name="콤_4배관공_1.토공_04.구내배관공_07.부대공" xfId="10207" xr:uid="{00000000-0005-0000-0000-000099280000}"/>
    <cellStyle name="콤_4배관공_1.토공_07.부대공" xfId="10208" xr:uid="{00000000-0005-0000-0000-00009A280000}"/>
    <cellStyle name="콤_4배관공_단위수량" xfId="10209" xr:uid="{00000000-0005-0000-0000-00009B280000}"/>
    <cellStyle name="콤_4배관공_단위수량_00.구내배관토공" xfId="10210" xr:uid="{00000000-0005-0000-0000-00009C280000}"/>
    <cellStyle name="콤_4배관공_단위수량_00.구내배관토공_07.부대공" xfId="10211" xr:uid="{00000000-0005-0000-0000-00009D280000}"/>
    <cellStyle name="콤_4배관공_단위수량_01.토공(봉평STP)" xfId="10212" xr:uid="{00000000-0005-0000-0000-00009E280000}"/>
    <cellStyle name="콤_4배관공_단위수량_01.토공(봉평STP)_00.구내배관토공" xfId="10213" xr:uid="{00000000-0005-0000-0000-00009F280000}"/>
    <cellStyle name="콤_4배관공_단위수량_01.토공(봉평STP)_00.구내배관토공_07.부대공" xfId="10214" xr:uid="{00000000-0005-0000-0000-0000A0280000}"/>
    <cellStyle name="콤_4배관공_단위수량_01.토공(봉평STP)_04.구내배관공" xfId="10215" xr:uid="{00000000-0005-0000-0000-0000A1280000}"/>
    <cellStyle name="콤_4배관공_단위수량_01.토공(봉평STP)_04.구내배관공_07.부대공" xfId="10216" xr:uid="{00000000-0005-0000-0000-0000A2280000}"/>
    <cellStyle name="콤_4배관공_단위수량_01.토공(봉평STP)_07.부대공" xfId="10217" xr:uid="{00000000-0005-0000-0000-0000A3280000}"/>
    <cellStyle name="콤_4배관공_단위수량_04.구내배관공" xfId="10218" xr:uid="{00000000-0005-0000-0000-0000A4280000}"/>
    <cellStyle name="콤_4배관공_단위수량_04.구내배관공_07.부대공" xfId="10219" xr:uid="{00000000-0005-0000-0000-0000A5280000}"/>
    <cellStyle name="콤_4배관공_단위수량_07.부대공" xfId="10220" xr:uid="{00000000-0005-0000-0000-0000A6280000}"/>
    <cellStyle name="콤_5.구조물공" xfId="10221" xr:uid="{00000000-0005-0000-0000-0000A7280000}"/>
    <cellStyle name="콤_5.구조물공_안양천시설수량0513-전" xfId="10222" xr:uid="{00000000-0005-0000-0000-0000A8280000}"/>
    <cellStyle name="콤_5.구조물공_안양천시설수량0513-전_우수공사-2차" xfId="10223" xr:uid="{00000000-0005-0000-0000-0000A9280000}"/>
    <cellStyle name="콤_5.구조물공_안양철계단(수량산출이안)" xfId="10224" xr:uid="{00000000-0005-0000-0000-0000AA280000}"/>
    <cellStyle name="콤_5.구조물공_안양철계단(수량산출이안)_안양천시설수량0513-전" xfId="10225" xr:uid="{00000000-0005-0000-0000-0000AB280000}"/>
    <cellStyle name="콤_5.구조물공_안양철계단(수량산출이안)_안양천시설수량0513-전_우수공사-2차" xfId="10226" xr:uid="{00000000-0005-0000-0000-0000AC280000}"/>
    <cellStyle name="콤_5.구조물공_안양철계단(수량산출이안)_우수공사-2차" xfId="10227" xr:uid="{00000000-0005-0000-0000-0000AD280000}"/>
    <cellStyle name="콤_5.구조물공_오수공(SK분)" xfId="10228" xr:uid="{00000000-0005-0000-0000-0000AE280000}"/>
    <cellStyle name="콤_5.구조물공_오수공(SK분)_4.오수공(SK분)-변경" xfId="10229" xr:uid="{00000000-0005-0000-0000-0000AF280000}"/>
    <cellStyle name="콤_5.구조물공_우수공사-2차" xfId="10230" xr:uid="{00000000-0005-0000-0000-0000B0280000}"/>
    <cellStyle name="콤_5.상수" xfId="10231" xr:uid="{00000000-0005-0000-0000-0000B1280000}"/>
    <cellStyle name="콤_5.상수도공" xfId="10232" xr:uid="{00000000-0005-0000-0000-0000B2280000}"/>
    <cellStyle name="콤_5부대시설공" xfId="10233" xr:uid="{00000000-0005-0000-0000-0000B3280000}"/>
    <cellStyle name="콤_5부대시설공_00.구내배관토공" xfId="10234" xr:uid="{00000000-0005-0000-0000-0000B4280000}"/>
    <cellStyle name="콤_5부대시설공_00.구내배관토공_07.부대공" xfId="10235" xr:uid="{00000000-0005-0000-0000-0000B5280000}"/>
    <cellStyle name="콤_5부대시설공_04.구내배관공" xfId="10236" xr:uid="{00000000-0005-0000-0000-0000B6280000}"/>
    <cellStyle name="콤_5부대시설공_04.구내배관공_07.부대공" xfId="10237" xr:uid="{00000000-0005-0000-0000-0000B7280000}"/>
    <cellStyle name="콤_5부대시설공_05.가시설공" xfId="10238" xr:uid="{00000000-0005-0000-0000-0000B8280000}"/>
    <cellStyle name="콤_5부대시설공_05.가시설공_07.부대공" xfId="10239" xr:uid="{00000000-0005-0000-0000-0000B9280000}"/>
    <cellStyle name="콤_5부대시설공_06.부대공" xfId="10240" xr:uid="{00000000-0005-0000-0000-0000BA280000}"/>
    <cellStyle name="콤_5부대시설공_08.단위수량" xfId="10241" xr:uid="{00000000-0005-0000-0000-0000BB280000}"/>
    <cellStyle name="콤_5부대시설공_08.단위수량_07.부대공" xfId="10242" xr:uid="{00000000-0005-0000-0000-0000BC280000}"/>
    <cellStyle name="콤_5부대시설공_1.토공" xfId="10243" xr:uid="{00000000-0005-0000-0000-0000BD280000}"/>
    <cellStyle name="콤_5부대시설공_1.토공_00.구내배관토공" xfId="10244" xr:uid="{00000000-0005-0000-0000-0000BE280000}"/>
    <cellStyle name="콤_5부대시설공_1.토공_00.구내배관토공_07.부대공" xfId="10245" xr:uid="{00000000-0005-0000-0000-0000BF280000}"/>
    <cellStyle name="콤_5부대시설공_1.토공_01.토공(봉평STP)" xfId="10246" xr:uid="{00000000-0005-0000-0000-0000C0280000}"/>
    <cellStyle name="콤_5부대시설공_1.토공_01.토공(봉평STP)_00.구내배관토공" xfId="10247" xr:uid="{00000000-0005-0000-0000-0000C1280000}"/>
    <cellStyle name="콤_5부대시설공_1.토공_01.토공(봉평STP)_00.구내배관토공_07.부대공" xfId="10248" xr:uid="{00000000-0005-0000-0000-0000C2280000}"/>
    <cellStyle name="콤_5부대시설공_1.토공_01.토공(봉평STP)_04.구내배관공" xfId="10249" xr:uid="{00000000-0005-0000-0000-0000C3280000}"/>
    <cellStyle name="콤_5부대시설공_1.토공_01.토공(봉평STP)_04.구내배관공_07.부대공" xfId="10250" xr:uid="{00000000-0005-0000-0000-0000C4280000}"/>
    <cellStyle name="콤_5부대시설공_1.토공_01.토공(봉평STP)_07.부대공" xfId="10251" xr:uid="{00000000-0005-0000-0000-0000C5280000}"/>
    <cellStyle name="콤_5부대시설공_1.토공_04.구내배관공" xfId="10252" xr:uid="{00000000-0005-0000-0000-0000C6280000}"/>
    <cellStyle name="콤_5부대시설공_1.토공_04.구내배관공_07.부대공" xfId="10253" xr:uid="{00000000-0005-0000-0000-0000C7280000}"/>
    <cellStyle name="콤_5부대시설공_1.토공_07.부대공" xfId="10254" xr:uid="{00000000-0005-0000-0000-0000C8280000}"/>
    <cellStyle name="콤_5부대시설공_단위수량" xfId="10255" xr:uid="{00000000-0005-0000-0000-0000C9280000}"/>
    <cellStyle name="콤_5부대시설공_단위수량_00.구내배관토공" xfId="10256" xr:uid="{00000000-0005-0000-0000-0000CA280000}"/>
    <cellStyle name="콤_5부대시설공_단위수량_00.구내배관토공_07.부대공" xfId="10257" xr:uid="{00000000-0005-0000-0000-0000CB280000}"/>
    <cellStyle name="콤_5부대시설공_단위수량_01.토공(봉평STP)" xfId="10258" xr:uid="{00000000-0005-0000-0000-0000CC280000}"/>
    <cellStyle name="콤_5부대시설공_단위수량_01.토공(봉평STP)_00.구내배관토공" xfId="10259" xr:uid="{00000000-0005-0000-0000-0000CD280000}"/>
    <cellStyle name="콤_5부대시설공_단위수량_01.토공(봉평STP)_00.구내배관토공_07.부대공" xfId="10260" xr:uid="{00000000-0005-0000-0000-0000CE280000}"/>
    <cellStyle name="콤_5부대시설공_단위수량_01.토공(봉평STP)_04.구내배관공" xfId="10261" xr:uid="{00000000-0005-0000-0000-0000CF280000}"/>
    <cellStyle name="콤_5부대시설공_단위수량_01.토공(봉평STP)_04.구내배관공_07.부대공" xfId="10262" xr:uid="{00000000-0005-0000-0000-0000D0280000}"/>
    <cellStyle name="콤_5부대시설공_단위수량_01.토공(봉평STP)_07.부대공" xfId="10263" xr:uid="{00000000-0005-0000-0000-0000D1280000}"/>
    <cellStyle name="콤_5부대시설공_단위수량_04.구내배관공" xfId="10264" xr:uid="{00000000-0005-0000-0000-0000D2280000}"/>
    <cellStyle name="콤_5부대시설공_단위수량_04.구내배관공_07.부대공" xfId="10265" xr:uid="{00000000-0005-0000-0000-0000D3280000}"/>
    <cellStyle name="콤_5부대시설공_단위수량_07.부대공" xfId="10266" xr:uid="{00000000-0005-0000-0000-0000D4280000}"/>
    <cellStyle name="콤_6.포장공개략" xfId="10267" xr:uid="{00000000-0005-0000-0000-0000D5280000}"/>
    <cellStyle name="콤_Book2" xfId="10268" xr:uid="{00000000-0005-0000-0000-0000D6280000}"/>
    <cellStyle name="콤_Book2_00.구내배관토공" xfId="10269" xr:uid="{00000000-0005-0000-0000-0000D7280000}"/>
    <cellStyle name="콤_Book2_00.구내배관토공_07.부대공" xfId="10270" xr:uid="{00000000-0005-0000-0000-0000D8280000}"/>
    <cellStyle name="콤_Book2_04.구내배관공" xfId="10271" xr:uid="{00000000-0005-0000-0000-0000D9280000}"/>
    <cellStyle name="콤_Book2_04.구내배관공_07.부대공" xfId="10272" xr:uid="{00000000-0005-0000-0000-0000DA280000}"/>
    <cellStyle name="콤_Book2_05.가시설공" xfId="10273" xr:uid="{00000000-0005-0000-0000-0000DB280000}"/>
    <cellStyle name="콤_Book2_05.가시설공_07.부대공" xfId="10274" xr:uid="{00000000-0005-0000-0000-0000DC280000}"/>
    <cellStyle name="콤_Book2_06.부대공" xfId="10275" xr:uid="{00000000-0005-0000-0000-0000DD280000}"/>
    <cellStyle name="콤_Book2_08.단위수량" xfId="10276" xr:uid="{00000000-0005-0000-0000-0000DE280000}"/>
    <cellStyle name="콤_Book2_08.단위수량_07.부대공" xfId="10277" xr:uid="{00000000-0005-0000-0000-0000DF280000}"/>
    <cellStyle name="콤_Book2_1.토공" xfId="10278" xr:uid="{00000000-0005-0000-0000-0000E0280000}"/>
    <cellStyle name="콤_Book2_1.토공_00.구내배관토공" xfId="10279" xr:uid="{00000000-0005-0000-0000-0000E1280000}"/>
    <cellStyle name="콤_Book2_1.토공_00.구내배관토공_07.부대공" xfId="10280" xr:uid="{00000000-0005-0000-0000-0000E2280000}"/>
    <cellStyle name="콤_Book2_1.토공_01.토공(봉평STP)" xfId="10281" xr:uid="{00000000-0005-0000-0000-0000E3280000}"/>
    <cellStyle name="콤_Book2_1.토공_01.토공(봉평STP)_00.구내배관토공" xfId="10282" xr:uid="{00000000-0005-0000-0000-0000E4280000}"/>
    <cellStyle name="콤_Book2_1.토공_01.토공(봉평STP)_00.구내배관토공_07.부대공" xfId="10283" xr:uid="{00000000-0005-0000-0000-0000E5280000}"/>
    <cellStyle name="콤_Book2_1.토공_01.토공(봉평STP)_04.구내배관공" xfId="10284" xr:uid="{00000000-0005-0000-0000-0000E6280000}"/>
    <cellStyle name="콤_Book2_1.토공_01.토공(봉평STP)_04.구내배관공_07.부대공" xfId="10285" xr:uid="{00000000-0005-0000-0000-0000E7280000}"/>
    <cellStyle name="콤_Book2_1.토공_01.토공(봉평STP)_07.부대공" xfId="10286" xr:uid="{00000000-0005-0000-0000-0000E8280000}"/>
    <cellStyle name="콤_Book2_1.토공_04.구내배관공" xfId="10287" xr:uid="{00000000-0005-0000-0000-0000E9280000}"/>
    <cellStyle name="콤_Book2_1.토공_04.구내배관공_07.부대공" xfId="10288" xr:uid="{00000000-0005-0000-0000-0000EA280000}"/>
    <cellStyle name="콤_Book2_1.토공_07.부대공" xfId="10289" xr:uid="{00000000-0005-0000-0000-0000EB280000}"/>
    <cellStyle name="콤_Book2_4.부대공" xfId="10290" xr:uid="{00000000-0005-0000-0000-0000EC280000}"/>
    <cellStyle name="콤_Book2_4.부대공_00.구내배관토공" xfId="10291" xr:uid="{00000000-0005-0000-0000-0000ED280000}"/>
    <cellStyle name="콤_Book2_4.부대공_00.구내배관토공_07.부대공" xfId="10292" xr:uid="{00000000-0005-0000-0000-0000EE280000}"/>
    <cellStyle name="콤_Book2_4.부대공_04.구내배관공" xfId="10293" xr:uid="{00000000-0005-0000-0000-0000EF280000}"/>
    <cellStyle name="콤_Book2_4.부대공_04.구내배관공_07.부대공" xfId="10294" xr:uid="{00000000-0005-0000-0000-0000F0280000}"/>
    <cellStyle name="콤_Book2_4.부대공_05.가시설공" xfId="10295" xr:uid="{00000000-0005-0000-0000-0000F1280000}"/>
    <cellStyle name="콤_Book2_4.부대공_05.가시설공_07.부대공" xfId="10296" xr:uid="{00000000-0005-0000-0000-0000F2280000}"/>
    <cellStyle name="콤_Book2_4.부대공_06.부대공" xfId="10297" xr:uid="{00000000-0005-0000-0000-0000F3280000}"/>
    <cellStyle name="콤_Book2_4.부대공_08.단위수량" xfId="10298" xr:uid="{00000000-0005-0000-0000-0000F4280000}"/>
    <cellStyle name="콤_Book2_4.부대공_08.단위수량_07.부대공" xfId="10299" xr:uid="{00000000-0005-0000-0000-0000F5280000}"/>
    <cellStyle name="콤_Book2_4.부대공_1.토공" xfId="10300" xr:uid="{00000000-0005-0000-0000-0000F6280000}"/>
    <cellStyle name="콤_Book2_4.부대공_1.토공_00.구내배관토공" xfId="10301" xr:uid="{00000000-0005-0000-0000-0000F7280000}"/>
    <cellStyle name="콤_Book2_4.부대공_1.토공_00.구내배관토공_07.부대공" xfId="10302" xr:uid="{00000000-0005-0000-0000-0000F8280000}"/>
    <cellStyle name="콤_Book2_4.부대공_1.토공_01.토공(봉평STP)" xfId="10303" xr:uid="{00000000-0005-0000-0000-0000F9280000}"/>
    <cellStyle name="콤_Book2_4.부대공_1.토공_01.토공(봉평STP)_00.구내배관토공" xfId="10304" xr:uid="{00000000-0005-0000-0000-0000FA280000}"/>
    <cellStyle name="콤_Book2_4.부대공_1.토공_01.토공(봉평STP)_00.구내배관토공_07.부대공" xfId="10305" xr:uid="{00000000-0005-0000-0000-0000FB280000}"/>
    <cellStyle name="콤_Book2_4.부대공_1.토공_01.토공(봉평STP)_04.구내배관공" xfId="10306" xr:uid="{00000000-0005-0000-0000-0000FC280000}"/>
    <cellStyle name="콤_Book2_4.부대공_1.토공_01.토공(봉평STP)_04.구내배관공_07.부대공" xfId="10307" xr:uid="{00000000-0005-0000-0000-0000FD280000}"/>
    <cellStyle name="콤_Book2_4.부대공_1.토공_01.토공(봉평STP)_07.부대공" xfId="10308" xr:uid="{00000000-0005-0000-0000-0000FE280000}"/>
    <cellStyle name="콤_Book2_4.부대공_1.토공_04.구내배관공" xfId="10309" xr:uid="{00000000-0005-0000-0000-0000FF280000}"/>
    <cellStyle name="콤_Book2_4.부대공_1.토공_04.구내배관공_07.부대공" xfId="10310" xr:uid="{00000000-0005-0000-0000-000000290000}"/>
    <cellStyle name="콤_Book2_4.부대공_1.토공_07.부대공" xfId="10311" xr:uid="{00000000-0005-0000-0000-000001290000}"/>
    <cellStyle name="콤_Book2_4.부대공_4배관공" xfId="10312" xr:uid="{00000000-0005-0000-0000-000002290000}"/>
    <cellStyle name="콤_Book2_4.부대공_4배관공_00.구내배관토공" xfId="10313" xr:uid="{00000000-0005-0000-0000-000003290000}"/>
    <cellStyle name="콤_Book2_4.부대공_4배관공_00.구내배관토공_07.부대공" xfId="10314" xr:uid="{00000000-0005-0000-0000-000004290000}"/>
    <cellStyle name="콤_Book2_4.부대공_4배관공_04.구내배관공" xfId="10315" xr:uid="{00000000-0005-0000-0000-000005290000}"/>
    <cellStyle name="콤_Book2_4.부대공_4배관공_04.구내배관공_07.부대공" xfId="10316" xr:uid="{00000000-0005-0000-0000-000006290000}"/>
    <cellStyle name="콤_Book2_4.부대공_4배관공_05.가시설공" xfId="10317" xr:uid="{00000000-0005-0000-0000-000007290000}"/>
    <cellStyle name="콤_Book2_4.부대공_4배관공_05.가시설공_07.부대공" xfId="10318" xr:uid="{00000000-0005-0000-0000-000008290000}"/>
    <cellStyle name="콤_Book2_4.부대공_4배관공_06.부대공" xfId="10319" xr:uid="{00000000-0005-0000-0000-000009290000}"/>
    <cellStyle name="콤_Book2_4.부대공_4배관공_08.단위수량" xfId="10320" xr:uid="{00000000-0005-0000-0000-00000A290000}"/>
    <cellStyle name="콤_Book2_4.부대공_4배관공_08.단위수량_07.부대공" xfId="10321" xr:uid="{00000000-0005-0000-0000-00000B290000}"/>
    <cellStyle name="콤_Book2_4.부대공_4배관공_1.토공" xfId="10322" xr:uid="{00000000-0005-0000-0000-00000C290000}"/>
    <cellStyle name="콤_Book2_4.부대공_4배관공_1.토공_00.구내배관토공" xfId="10323" xr:uid="{00000000-0005-0000-0000-00000D290000}"/>
    <cellStyle name="콤_Book2_4.부대공_4배관공_1.토공_00.구내배관토공_07.부대공" xfId="10324" xr:uid="{00000000-0005-0000-0000-00000E290000}"/>
    <cellStyle name="콤_Book2_4.부대공_4배관공_1.토공_01.토공(봉평STP)" xfId="10325" xr:uid="{00000000-0005-0000-0000-00000F290000}"/>
    <cellStyle name="콤_Book2_4.부대공_4배관공_1.토공_01.토공(봉평STP)_00.구내배관토공" xfId="10326" xr:uid="{00000000-0005-0000-0000-000010290000}"/>
    <cellStyle name="콤_Book2_4.부대공_4배관공_1.토공_01.토공(봉평STP)_00.구내배관토공_07.부대공" xfId="10327" xr:uid="{00000000-0005-0000-0000-000011290000}"/>
    <cellStyle name="콤_Book2_4.부대공_4배관공_1.토공_01.토공(봉평STP)_04.구내배관공" xfId="10328" xr:uid="{00000000-0005-0000-0000-000012290000}"/>
    <cellStyle name="콤_Book2_4.부대공_4배관공_1.토공_01.토공(봉평STP)_04.구내배관공_07.부대공" xfId="10329" xr:uid="{00000000-0005-0000-0000-000013290000}"/>
    <cellStyle name="콤_Book2_4.부대공_4배관공_1.토공_01.토공(봉평STP)_07.부대공" xfId="10330" xr:uid="{00000000-0005-0000-0000-000014290000}"/>
    <cellStyle name="콤_Book2_4.부대공_4배관공_1.토공_04.구내배관공" xfId="10331" xr:uid="{00000000-0005-0000-0000-000015290000}"/>
    <cellStyle name="콤_Book2_4.부대공_4배관공_1.토공_04.구내배관공_07.부대공" xfId="10332" xr:uid="{00000000-0005-0000-0000-000016290000}"/>
    <cellStyle name="콤_Book2_4.부대공_4배관공_1.토공_07.부대공" xfId="10333" xr:uid="{00000000-0005-0000-0000-000017290000}"/>
    <cellStyle name="콤_Book2_4.부대공_4배관공_단위수량" xfId="10334" xr:uid="{00000000-0005-0000-0000-000018290000}"/>
    <cellStyle name="콤_Book2_4.부대공_4배관공_단위수량_00.구내배관토공" xfId="10335" xr:uid="{00000000-0005-0000-0000-000019290000}"/>
    <cellStyle name="콤_Book2_4.부대공_4배관공_단위수량_00.구내배관토공_07.부대공" xfId="10336" xr:uid="{00000000-0005-0000-0000-00001A290000}"/>
    <cellStyle name="콤_Book2_4.부대공_4배관공_단위수량_01.토공(봉평STP)" xfId="10337" xr:uid="{00000000-0005-0000-0000-00001B290000}"/>
    <cellStyle name="콤_Book2_4.부대공_4배관공_단위수량_01.토공(봉평STP)_00.구내배관토공" xfId="10338" xr:uid="{00000000-0005-0000-0000-00001C290000}"/>
    <cellStyle name="콤_Book2_4.부대공_4배관공_단위수량_01.토공(봉평STP)_00.구내배관토공_07.부대공" xfId="10339" xr:uid="{00000000-0005-0000-0000-00001D290000}"/>
    <cellStyle name="콤_Book2_4.부대공_4배관공_단위수량_01.토공(봉평STP)_04.구내배관공" xfId="10340" xr:uid="{00000000-0005-0000-0000-00001E290000}"/>
    <cellStyle name="콤_Book2_4.부대공_4배관공_단위수량_01.토공(봉평STP)_04.구내배관공_07.부대공" xfId="10341" xr:uid="{00000000-0005-0000-0000-00001F290000}"/>
    <cellStyle name="콤_Book2_4.부대공_4배관공_단위수량_01.토공(봉평STP)_07.부대공" xfId="10342" xr:uid="{00000000-0005-0000-0000-000020290000}"/>
    <cellStyle name="콤_Book2_4.부대공_4배관공_단위수량_04.구내배관공" xfId="10343" xr:uid="{00000000-0005-0000-0000-000021290000}"/>
    <cellStyle name="콤_Book2_4.부대공_4배관공_단위수량_04.구내배관공_07.부대공" xfId="10344" xr:uid="{00000000-0005-0000-0000-000022290000}"/>
    <cellStyle name="콤_Book2_4.부대공_4배관공_단위수량_07.부대공" xfId="10345" xr:uid="{00000000-0005-0000-0000-000023290000}"/>
    <cellStyle name="콤_Book2_4.부대공_5부대시설공" xfId="10346" xr:uid="{00000000-0005-0000-0000-000024290000}"/>
    <cellStyle name="콤_Book2_4.부대공_5부대시설공_00.구내배관토공" xfId="10347" xr:uid="{00000000-0005-0000-0000-000025290000}"/>
    <cellStyle name="콤_Book2_4.부대공_5부대시설공_00.구내배관토공_07.부대공" xfId="10348" xr:uid="{00000000-0005-0000-0000-000026290000}"/>
    <cellStyle name="콤_Book2_4.부대공_5부대시설공_04.구내배관공" xfId="10349" xr:uid="{00000000-0005-0000-0000-000027290000}"/>
    <cellStyle name="콤_Book2_4.부대공_5부대시설공_04.구내배관공_07.부대공" xfId="10350" xr:uid="{00000000-0005-0000-0000-000028290000}"/>
    <cellStyle name="콤_Book2_4.부대공_5부대시설공_05.가시설공" xfId="10351" xr:uid="{00000000-0005-0000-0000-000029290000}"/>
    <cellStyle name="콤_Book2_4.부대공_5부대시설공_05.가시설공_07.부대공" xfId="10352" xr:uid="{00000000-0005-0000-0000-00002A290000}"/>
    <cellStyle name="콤_Book2_4.부대공_5부대시설공_06.부대공" xfId="10353" xr:uid="{00000000-0005-0000-0000-00002B290000}"/>
    <cellStyle name="콤_Book2_4.부대공_5부대시설공_08.단위수량" xfId="10354" xr:uid="{00000000-0005-0000-0000-00002C290000}"/>
    <cellStyle name="콤_Book2_4.부대공_5부대시설공_08.단위수량_07.부대공" xfId="10355" xr:uid="{00000000-0005-0000-0000-00002D290000}"/>
    <cellStyle name="콤_Book2_4.부대공_5부대시설공_1.토공" xfId="10356" xr:uid="{00000000-0005-0000-0000-00002E290000}"/>
    <cellStyle name="콤_Book2_4.부대공_5부대시설공_1.토공_00.구내배관토공" xfId="10357" xr:uid="{00000000-0005-0000-0000-00002F290000}"/>
    <cellStyle name="콤_Book2_4.부대공_5부대시설공_1.토공_00.구내배관토공_07.부대공" xfId="10358" xr:uid="{00000000-0005-0000-0000-000030290000}"/>
    <cellStyle name="콤_Book2_4.부대공_5부대시설공_1.토공_01.토공(봉평STP)" xfId="10359" xr:uid="{00000000-0005-0000-0000-000031290000}"/>
    <cellStyle name="콤_Book2_4.부대공_5부대시설공_1.토공_01.토공(봉평STP)_00.구내배관토공" xfId="10360" xr:uid="{00000000-0005-0000-0000-000032290000}"/>
    <cellStyle name="콤_Book2_4.부대공_5부대시설공_1.토공_01.토공(봉평STP)_00.구내배관토공_07.부대공" xfId="10361" xr:uid="{00000000-0005-0000-0000-000033290000}"/>
    <cellStyle name="콤_Book2_4.부대공_5부대시설공_1.토공_01.토공(봉평STP)_04.구내배관공" xfId="10362" xr:uid="{00000000-0005-0000-0000-000034290000}"/>
    <cellStyle name="콤_Book2_4.부대공_5부대시설공_1.토공_01.토공(봉평STP)_04.구내배관공_07.부대공" xfId="10363" xr:uid="{00000000-0005-0000-0000-000035290000}"/>
    <cellStyle name="콤_Book2_4.부대공_5부대시설공_1.토공_01.토공(봉평STP)_07.부대공" xfId="10364" xr:uid="{00000000-0005-0000-0000-000036290000}"/>
    <cellStyle name="콤_Book2_4.부대공_5부대시설공_1.토공_04.구내배관공" xfId="10365" xr:uid="{00000000-0005-0000-0000-000037290000}"/>
    <cellStyle name="콤_Book2_4.부대공_5부대시설공_1.토공_04.구내배관공_07.부대공" xfId="10366" xr:uid="{00000000-0005-0000-0000-000038290000}"/>
    <cellStyle name="콤_Book2_4.부대공_5부대시설공_1.토공_07.부대공" xfId="10367" xr:uid="{00000000-0005-0000-0000-000039290000}"/>
    <cellStyle name="콤_Book2_4.부대공_5부대시설공_단위수량" xfId="10368" xr:uid="{00000000-0005-0000-0000-00003A290000}"/>
    <cellStyle name="콤_Book2_4.부대공_5부대시설공_단위수량_00.구내배관토공" xfId="10369" xr:uid="{00000000-0005-0000-0000-00003B290000}"/>
    <cellStyle name="콤_Book2_4.부대공_5부대시설공_단위수량_00.구내배관토공_07.부대공" xfId="10370" xr:uid="{00000000-0005-0000-0000-00003C290000}"/>
    <cellStyle name="콤_Book2_4.부대공_5부대시설공_단위수량_01.토공(봉평STP)" xfId="10371" xr:uid="{00000000-0005-0000-0000-00003D290000}"/>
    <cellStyle name="콤_Book2_4.부대공_5부대시설공_단위수량_01.토공(봉평STP)_00.구내배관토공" xfId="10372" xr:uid="{00000000-0005-0000-0000-00003E290000}"/>
    <cellStyle name="콤_Book2_4.부대공_5부대시설공_단위수량_01.토공(봉평STP)_00.구내배관토공_07.부대공" xfId="10373" xr:uid="{00000000-0005-0000-0000-00003F290000}"/>
    <cellStyle name="콤_Book2_4.부대공_5부대시설공_단위수량_01.토공(봉평STP)_04.구내배관공" xfId="10374" xr:uid="{00000000-0005-0000-0000-000040290000}"/>
    <cellStyle name="콤_Book2_4.부대공_5부대시설공_단위수량_01.토공(봉평STP)_04.구내배관공_07.부대공" xfId="10375" xr:uid="{00000000-0005-0000-0000-000041290000}"/>
    <cellStyle name="콤_Book2_4.부대공_5부대시설공_단위수량_01.토공(봉평STP)_07.부대공" xfId="10376" xr:uid="{00000000-0005-0000-0000-000042290000}"/>
    <cellStyle name="콤_Book2_4.부대공_5부대시설공_단위수량_04.구내배관공" xfId="10377" xr:uid="{00000000-0005-0000-0000-000043290000}"/>
    <cellStyle name="콤_Book2_4.부대공_5부대시설공_단위수량_04.구내배관공_07.부대공" xfId="10378" xr:uid="{00000000-0005-0000-0000-000044290000}"/>
    <cellStyle name="콤_Book2_4.부대공_5부대시설공_단위수량_07.부대공" xfId="10379" xr:uid="{00000000-0005-0000-0000-000045290000}"/>
    <cellStyle name="콤_Book2_4.부대공_단위수량" xfId="10380" xr:uid="{00000000-0005-0000-0000-000046290000}"/>
    <cellStyle name="콤_Book2_4.부대공_단위수량_00.구내배관토공" xfId="10381" xr:uid="{00000000-0005-0000-0000-000047290000}"/>
    <cellStyle name="콤_Book2_4.부대공_단위수량_00.구내배관토공_07.부대공" xfId="10382" xr:uid="{00000000-0005-0000-0000-000048290000}"/>
    <cellStyle name="콤_Book2_4.부대공_단위수량_01.토공(봉평STP)" xfId="10383" xr:uid="{00000000-0005-0000-0000-000049290000}"/>
    <cellStyle name="콤_Book2_4.부대공_단위수량_01.토공(봉평STP)_00.구내배관토공" xfId="10384" xr:uid="{00000000-0005-0000-0000-00004A290000}"/>
    <cellStyle name="콤_Book2_4.부대공_단위수량_01.토공(봉평STP)_00.구내배관토공_07.부대공" xfId="10385" xr:uid="{00000000-0005-0000-0000-00004B290000}"/>
    <cellStyle name="콤_Book2_4.부대공_단위수량_01.토공(봉평STP)_04.구내배관공" xfId="10386" xr:uid="{00000000-0005-0000-0000-00004C290000}"/>
    <cellStyle name="콤_Book2_4.부대공_단위수량_01.토공(봉평STP)_04.구내배관공_07.부대공" xfId="10387" xr:uid="{00000000-0005-0000-0000-00004D290000}"/>
    <cellStyle name="콤_Book2_4.부대공_단위수량_01.토공(봉평STP)_07.부대공" xfId="10388" xr:uid="{00000000-0005-0000-0000-00004E290000}"/>
    <cellStyle name="콤_Book2_4.부대공_단위수량_04.구내배관공" xfId="10389" xr:uid="{00000000-0005-0000-0000-00004F290000}"/>
    <cellStyle name="콤_Book2_4.부대공_단위수량_04.구내배관공_07.부대공" xfId="10390" xr:uid="{00000000-0005-0000-0000-000050290000}"/>
    <cellStyle name="콤_Book2_4.부대공_단위수량_07.부대공" xfId="10391" xr:uid="{00000000-0005-0000-0000-000051290000}"/>
    <cellStyle name="콤_Book2_4배관공" xfId="10392" xr:uid="{00000000-0005-0000-0000-000052290000}"/>
    <cellStyle name="콤_Book2_4배관공_00.구내배관토공" xfId="10393" xr:uid="{00000000-0005-0000-0000-000053290000}"/>
    <cellStyle name="콤_Book2_4배관공_00.구내배관토공_07.부대공" xfId="10394" xr:uid="{00000000-0005-0000-0000-000054290000}"/>
    <cellStyle name="콤_Book2_4배관공_04.구내배관공" xfId="10395" xr:uid="{00000000-0005-0000-0000-000055290000}"/>
    <cellStyle name="콤_Book2_4배관공_04.구내배관공_07.부대공" xfId="10396" xr:uid="{00000000-0005-0000-0000-000056290000}"/>
    <cellStyle name="콤_Book2_4배관공_05.가시설공" xfId="10397" xr:uid="{00000000-0005-0000-0000-000057290000}"/>
    <cellStyle name="콤_Book2_4배관공_05.가시설공_07.부대공" xfId="10398" xr:uid="{00000000-0005-0000-0000-000058290000}"/>
    <cellStyle name="콤_Book2_4배관공_06.부대공" xfId="10399" xr:uid="{00000000-0005-0000-0000-000059290000}"/>
    <cellStyle name="콤_Book2_4배관공_08.단위수량" xfId="10400" xr:uid="{00000000-0005-0000-0000-00005A290000}"/>
    <cellStyle name="콤_Book2_4배관공_08.단위수량_07.부대공" xfId="10401" xr:uid="{00000000-0005-0000-0000-00005B290000}"/>
    <cellStyle name="콤_Book2_4배관공_1.토공" xfId="10402" xr:uid="{00000000-0005-0000-0000-00005C290000}"/>
    <cellStyle name="콤_Book2_4배관공_1.토공_00.구내배관토공" xfId="10403" xr:uid="{00000000-0005-0000-0000-00005D290000}"/>
    <cellStyle name="콤_Book2_4배관공_1.토공_00.구내배관토공_07.부대공" xfId="10404" xr:uid="{00000000-0005-0000-0000-00005E290000}"/>
    <cellStyle name="콤_Book2_4배관공_1.토공_01.토공(봉평STP)" xfId="10405" xr:uid="{00000000-0005-0000-0000-00005F290000}"/>
    <cellStyle name="콤_Book2_4배관공_1.토공_01.토공(봉평STP)_00.구내배관토공" xfId="10406" xr:uid="{00000000-0005-0000-0000-000060290000}"/>
    <cellStyle name="콤_Book2_4배관공_1.토공_01.토공(봉평STP)_00.구내배관토공_07.부대공" xfId="10407" xr:uid="{00000000-0005-0000-0000-000061290000}"/>
    <cellStyle name="콤_Book2_4배관공_1.토공_01.토공(봉평STP)_04.구내배관공" xfId="10408" xr:uid="{00000000-0005-0000-0000-000062290000}"/>
    <cellStyle name="콤_Book2_4배관공_1.토공_01.토공(봉평STP)_04.구내배관공_07.부대공" xfId="10409" xr:uid="{00000000-0005-0000-0000-000063290000}"/>
    <cellStyle name="콤_Book2_4배관공_1.토공_01.토공(봉평STP)_07.부대공" xfId="10410" xr:uid="{00000000-0005-0000-0000-000064290000}"/>
    <cellStyle name="콤_Book2_4배관공_1.토공_04.구내배관공" xfId="10411" xr:uid="{00000000-0005-0000-0000-000065290000}"/>
    <cellStyle name="콤_Book2_4배관공_1.토공_04.구내배관공_07.부대공" xfId="10412" xr:uid="{00000000-0005-0000-0000-000066290000}"/>
    <cellStyle name="콤_Book2_4배관공_1.토공_07.부대공" xfId="10413" xr:uid="{00000000-0005-0000-0000-000067290000}"/>
    <cellStyle name="콤_Book2_4배관공_단위수량" xfId="10414" xr:uid="{00000000-0005-0000-0000-000068290000}"/>
    <cellStyle name="콤_Book2_4배관공_단위수량_00.구내배관토공" xfId="10415" xr:uid="{00000000-0005-0000-0000-000069290000}"/>
    <cellStyle name="콤_Book2_4배관공_단위수량_00.구내배관토공_07.부대공" xfId="10416" xr:uid="{00000000-0005-0000-0000-00006A290000}"/>
    <cellStyle name="콤_Book2_4배관공_단위수량_01.토공(봉평STP)" xfId="10417" xr:uid="{00000000-0005-0000-0000-00006B290000}"/>
    <cellStyle name="콤_Book2_4배관공_단위수량_01.토공(봉평STP)_00.구내배관토공" xfId="10418" xr:uid="{00000000-0005-0000-0000-00006C290000}"/>
    <cellStyle name="콤_Book2_4배관공_단위수량_01.토공(봉평STP)_00.구내배관토공_07.부대공" xfId="10419" xr:uid="{00000000-0005-0000-0000-00006D290000}"/>
    <cellStyle name="콤_Book2_4배관공_단위수량_01.토공(봉평STP)_04.구내배관공" xfId="10420" xr:uid="{00000000-0005-0000-0000-00006E290000}"/>
    <cellStyle name="콤_Book2_4배관공_단위수량_01.토공(봉평STP)_04.구내배관공_07.부대공" xfId="10421" xr:uid="{00000000-0005-0000-0000-00006F290000}"/>
    <cellStyle name="콤_Book2_4배관공_단위수량_01.토공(봉평STP)_07.부대공" xfId="10422" xr:uid="{00000000-0005-0000-0000-000070290000}"/>
    <cellStyle name="콤_Book2_4배관공_단위수량_04.구내배관공" xfId="10423" xr:uid="{00000000-0005-0000-0000-000071290000}"/>
    <cellStyle name="콤_Book2_4배관공_단위수량_04.구내배관공_07.부대공" xfId="10424" xr:uid="{00000000-0005-0000-0000-000072290000}"/>
    <cellStyle name="콤_Book2_4배관공_단위수량_07.부대공" xfId="10425" xr:uid="{00000000-0005-0000-0000-000073290000}"/>
    <cellStyle name="콤_Book2_5부대시설공" xfId="10426" xr:uid="{00000000-0005-0000-0000-000074290000}"/>
    <cellStyle name="콤_Book2_5부대시설공_00.구내배관토공" xfId="10427" xr:uid="{00000000-0005-0000-0000-000075290000}"/>
    <cellStyle name="콤_Book2_5부대시설공_00.구내배관토공_07.부대공" xfId="10428" xr:uid="{00000000-0005-0000-0000-000076290000}"/>
    <cellStyle name="콤_Book2_5부대시설공_04.구내배관공" xfId="10429" xr:uid="{00000000-0005-0000-0000-000077290000}"/>
    <cellStyle name="콤_Book2_5부대시설공_04.구내배관공_07.부대공" xfId="10430" xr:uid="{00000000-0005-0000-0000-000078290000}"/>
    <cellStyle name="콤_Book2_5부대시설공_05.가시설공" xfId="10431" xr:uid="{00000000-0005-0000-0000-000079290000}"/>
    <cellStyle name="콤_Book2_5부대시설공_05.가시설공_07.부대공" xfId="10432" xr:uid="{00000000-0005-0000-0000-00007A290000}"/>
    <cellStyle name="콤_Book2_5부대시설공_06.부대공" xfId="10433" xr:uid="{00000000-0005-0000-0000-00007B290000}"/>
    <cellStyle name="콤_Book2_5부대시설공_08.단위수량" xfId="10434" xr:uid="{00000000-0005-0000-0000-00007C290000}"/>
    <cellStyle name="콤_Book2_5부대시설공_08.단위수량_07.부대공" xfId="10435" xr:uid="{00000000-0005-0000-0000-00007D290000}"/>
    <cellStyle name="콤_Book2_5부대시설공_1.토공" xfId="10436" xr:uid="{00000000-0005-0000-0000-00007E290000}"/>
    <cellStyle name="콤_Book2_5부대시설공_1.토공_00.구내배관토공" xfId="10437" xr:uid="{00000000-0005-0000-0000-00007F290000}"/>
    <cellStyle name="콤_Book2_5부대시설공_1.토공_00.구내배관토공_07.부대공" xfId="10438" xr:uid="{00000000-0005-0000-0000-000080290000}"/>
    <cellStyle name="콤_Book2_5부대시설공_1.토공_01.토공(봉평STP)" xfId="10439" xr:uid="{00000000-0005-0000-0000-000081290000}"/>
    <cellStyle name="콤_Book2_5부대시설공_1.토공_01.토공(봉평STP)_00.구내배관토공" xfId="10440" xr:uid="{00000000-0005-0000-0000-000082290000}"/>
    <cellStyle name="콤_Book2_5부대시설공_1.토공_01.토공(봉평STP)_04.구내배관공" xfId="10441" xr:uid="{00000000-0005-0000-0000-000083290000}"/>
    <cellStyle name="콤_Book2_5부대시설공_1.토공_01.토공(봉평STP)_07.부대공" xfId="10442" xr:uid="{00000000-0005-0000-0000-000084290000}"/>
    <cellStyle name="콤_Book2_5부대시설공_1.토공_04.구내배관공" xfId="10443" xr:uid="{00000000-0005-0000-0000-000085290000}"/>
    <cellStyle name="콤_Book2_5부대시설공_1.토공_07.부대공" xfId="10444" xr:uid="{00000000-0005-0000-0000-000086290000}"/>
    <cellStyle name="콤_Book2_5부대시설공_단위수량" xfId="10445" xr:uid="{00000000-0005-0000-0000-000087290000}"/>
    <cellStyle name="콤_Book2_5부대시설공_단위수량_00.구내배관토공" xfId="10446" xr:uid="{00000000-0005-0000-0000-000088290000}"/>
    <cellStyle name="콤_Book2_5부대시설공_단위수량_01.토공(봉평STP)" xfId="10447" xr:uid="{00000000-0005-0000-0000-000089290000}"/>
    <cellStyle name="콤_Book2_5부대시설공_단위수량_01.토공(봉평STP)_00.구내배관토공" xfId="10448" xr:uid="{00000000-0005-0000-0000-00008A290000}"/>
    <cellStyle name="콤_Book2_5부대시설공_단위수량_01.토공(봉평STP)_04.구내배관공" xfId="10449" xr:uid="{00000000-0005-0000-0000-00008B290000}"/>
    <cellStyle name="콤_Book2_5부대시설공_단위수량_04.구내배관공" xfId="10450" xr:uid="{00000000-0005-0000-0000-00008C290000}"/>
    <cellStyle name="콤_Book2_단위수량" xfId="10451" xr:uid="{00000000-0005-0000-0000-00008D290000}"/>
    <cellStyle name="콤_Book2_단위수량_00.구내배관토공" xfId="10452" xr:uid="{00000000-0005-0000-0000-00008E290000}"/>
    <cellStyle name="콤_Book2_단위수량_01.토공(봉평STP)" xfId="10453" xr:uid="{00000000-0005-0000-0000-00008F290000}"/>
    <cellStyle name="콤_Book2_단위수량_01.토공(봉평STP)_00.구내배관토공" xfId="10454" xr:uid="{00000000-0005-0000-0000-000090290000}"/>
    <cellStyle name="콤_Book2_단위수량_01.토공(봉평STP)_04.구내배관공" xfId="10455" xr:uid="{00000000-0005-0000-0000-000091290000}"/>
    <cellStyle name="콤_Book2_단위수량_04.구내배관공" xfId="10456" xr:uid="{00000000-0005-0000-0000-000092290000}"/>
    <cellStyle name="콤_kiB -110(내역서)" xfId="10457" xr:uid="{00000000-0005-0000-0000-000093290000}"/>
    <cellStyle name="콤_깨기" xfId="10458" xr:uid="{00000000-0005-0000-0000-000094290000}"/>
    <cellStyle name="콤_깨기_신광R~숭의R(폐기물)" xfId="10459" xr:uid="{00000000-0005-0000-0000-000095290000}"/>
    <cellStyle name="콤_단위수량" xfId="10460" xr:uid="{00000000-0005-0000-0000-000096290000}"/>
    <cellStyle name="콤_단위수량_00.구내배관토공" xfId="10461" xr:uid="{00000000-0005-0000-0000-000097290000}"/>
    <cellStyle name="콤_단위수량_00.구내배관토공_07.부대공" xfId="10462" xr:uid="{00000000-0005-0000-0000-000098290000}"/>
    <cellStyle name="콤_단위수량_01.토공(봉평STP)" xfId="10463" xr:uid="{00000000-0005-0000-0000-000099290000}"/>
    <cellStyle name="콤_단위수량_01.토공(봉평STP)_00.구내배관토공" xfId="10464" xr:uid="{00000000-0005-0000-0000-00009A290000}"/>
    <cellStyle name="콤_단위수량_01.토공(봉평STP)_00.구내배관토공_07.부대공" xfId="10465" xr:uid="{00000000-0005-0000-0000-00009B290000}"/>
    <cellStyle name="콤_단위수량_01.토공(봉평STP)_04.구내배관공" xfId="10466" xr:uid="{00000000-0005-0000-0000-00009C290000}"/>
    <cellStyle name="콤_단위수량_01.토공(봉평STP)_04.구내배관공_07.부대공" xfId="10467" xr:uid="{00000000-0005-0000-0000-00009D290000}"/>
    <cellStyle name="콤_단위수량_01.토공(봉평STP)_07.부대공" xfId="10468" xr:uid="{00000000-0005-0000-0000-00009E290000}"/>
    <cellStyle name="콤_단위수량_04.구내배관공" xfId="10469" xr:uid="{00000000-0005-0000-0000-00009F290000}"/>
    <cellStyle name="콤_단위수량_04.구내배관공_07.부대공" xfId="10470" xr:uid="{00000000-0005-0000-0000-0000A0290000}"/>
    <cellStyle name="콤_단위수량_07.부대공" xfId="10471" xr:uid="{00000000-0005-0000-0000-0000A1290000}"/>
    <cellStyle name="콤_맨홀수량" xfId="10472" xr:uid="{00000000-0005-0000-0000-0000A2290000}"/>
    <cellStyle name="콤_배수공" xfId="10473" xr:uid="{00000000-0005-0000-0000-0000A3290000}"/>
    <cellStyle name="콤_부대공" xfId="10474" xr:uid="{00000000-0005-0000-0000-0000A4290000}"/>
    <cellStyle name="콤_부대공사" xfId="10475" xr:uid="{00000000-0005-0000-0000-0000A5290000}"/>
    <cellStyle name="콤_부대공사단위수량" xfId="10476" xr:uid="{00000000-0005-0000-0000-0000A6290000}"/>
    <cellStyle name="콤_생활용수공(SK분)" xfId="10477" xr:uid="{00000000-0005-0000-0000-0000A7290000}"/>
    <cellStyle name="콤_생활용수공(울산시)" xfId="10478" xr:uid="{00000000-0005-0000-0000-0000A8290000}"/>
    <cellStyle name="콤_솔빛마을연결도로(최종)" xfId="10479" xr:uid="{00000000-0005-0000-0000-0000A9290000}"/>
    <cellStyle name="콤_수량산출서(수정)" xfId="10480" xr:uid="{00000000-0005-0000-0000-0000AA290000}"/>
    <cellStyle name="콤_수량산출서(수정)_01-토공_02-배수공" xfId="10481" xr:uid="{00000000-0005-0000-0000-0000AB290000}"/>
    <cellStyle name="콤_수량산출서(수정)_01-토공_02-배수공_울산수량산출(주공용-노은희작업)11" xfId="10482" xr:uid="{00000000-0005-0000-0000-0000AC290000}"/>
    <cellStyle name="콤_수량산출서(수정)_01-토공_02-배수공_울산수량산출(주공용-노은희작업)11_토공및호안공집계" xfId="10483" xr:uid="{00000000-0005-0000-0000-0000AD290000}"/>
    <cellStyle name="콤_수량산출서(수정)_01-토공_02-배수공_울산수량산출(주공용-노은희작업)11_토공및호안공집계_토공및호안공집계0123" xfId="10484" xr:uid="{00000000-0005-0000-0000-0000AE290000}"/>
    <cellStyle name="콤_수량산출서(수정)_01-토공_02-배수공_토공및호안공집계" xfId="10485" xr:uid="{00000000-0005-0000-0000-0000AF290000}"/>
    <cellStyle name="콤_수량산출서(수정)_01-토공_02-배수공_토공및호안공집계_토공및호안공집계0123" xfId="10486" xr:uid="{00000000-0005-0000-0000-0000B0290000}"/>
    <cellStyle name="콤_수량산출서(수정)_02-배수공" xfId="10487" xr:uid="{00000000-0005-0000-0000-0000B1290000}"/>
    <cellStyle name="콤_수량산출서(수정)_02-배수공_02-배수공" xfId="10488" xr:uid="{00000000-0005-0000-0000-0000B2290000}"/>
    <cellStyle name="콤_수량산출서(수정)_02-배수공_02-배수공_울산수량산출(주공용-노은희작업)11" xfId="10489" xr:uid="{00000000-0005-0000-0000-0000B3290000}"/>
    <cellStyle name="콤_수량산출서(수정)_02-배수공_02-배수공_울산수량산출(주공용-노은희작업)11_토공및호안공집계" xfId="10490" xr:uid="{00000000-0005-0000-0000-0000B4290000}"/>
    <cellStyle name="콤_수량산출서(수정)_02-배수공_02-배수공_울산수량산출(주공용-노은희작업)11_토공및호안공집계_토공및호안공집계0123" xfId="10491" xr:uid="{00000000-0005-0000-0000-0000B5290000}"/>
    <cellStyle name="콤_수량산출서(수정)_02-배수공_02-배수공_토공및호안공집계" xfId="10492" xr:uid="{00000000-0005-0000-0000-0000B6290000}"/>
    <cellStyle name="콤_수량산출서(수정)_02-배수공_02-배수공_토공및호안공집계_토공및호안공집계0123" xfId="10493" xr:uid="{00000000-0005-0000-0000-0000B7290000}"/>
    <cellStyle name="콤_수량산출서(수정)_02-배수공_울산수량산출(주공용-노은희작업)11" xfId="10494" xr:uid="{00000000-0005-0000-0000-0000B8290000}"/>
    <cellStyle name="콤_수량산출서(수정)_02-배수공_울산수량산출(주공용-노은희작업)11_토공및호안공집계" xfId="10495" xr:uid="{00000000-0005-0000-0000-0000B9290000}"/>
    <cellStyle name="콤_수량산출서(수정)_02-배수공_울산수량산출(주공용-노은희작업)11_토공및호안공집계_토공및호안공집계0123" xfId="10496" xr:uid="{00000000-0005-0000-0000-0000BA290000}"/>
    <cellStyle name="콤_수량산출서(수정)_02-배수공_토공및호안공집계" xfId="10497" xr:uid="{00000000-0005-0000-0000-0000BB290000}"/>
    <cellStyle name="콤_수량산출서(수정)_02-배수공_토공및호안공집계_토공및호안공집계0123" xfId="10498" xr:uid="{00000000-0005-0000-0000-0000BC290000}"/>
    <cellStyle name="콤_수량산출서(수정)_04-포장공_02-배수공" xfId="10499" xr:uid="{00000000-0005-0000-0000-0000BD290000}"/>
    <cellStyle name="콤_수량산출서(수정)_04-포장공_02-배수공_울산수량산출(주공용-노은희작업)11" xfId="10500" xr:uid="{00000000-0005-0000-0000-0000BE290000}"/>
    <cellStyle name="콤_수량산출서(수정)_04-포장공_02-배수공_울산수량산출(주공용-노은희작업)11_토공및호안공집계" xfId="10501" xr:uid="{00000000-0005-0000-0000-0000BF290000}"/>
    <cellStyle name="콤_수량산출서(수정)_04-포장공_02-배수공_울산수량산출(주공용-노은희작업)11_토공및호안공집계_토공및호안공집계0123" xfId="10502" xr:uid="{00000000-0005-0000-0000-0000C0290000}"/>
    <cellStyle name="콤_수량산출서(수정)_04-포장공_02-배수공_토공및호안공집계" xfId="10503" xr:uid="{00000000-0005-0000-0000-0000C1290000}"/>
    <cellStyle name="콤_수량산출서(수정)_04-포장공_02-배수공_토공및호안공집계_토공및호안공집계0123" xfId="10504" xr:uid="{00000000-0005-0000-0000-0000C2290000}"/>
    <cellStyle name="콤_수량산출서(수정)_06-부대공_02-배수공" xfId="10505" xr:uid="{00000000-0005-0000-0000-0000C3290000}"/>
    <cellStyle name="콤_수량산출서(수정)_06-부대공_02-배수공_울산수량산출(주공용-노은희작업)11" xfId="10506" xr:uid="{00000000-0005-0000-0000-0000C4290000}"/>
    <cellStyle name="콤_수량산출서(수정)_06-부대공_02-배수공_울산수량산출(주공용-노은희작업)11_토공및호안공집계" xfId="10507" xr:uid="{00000000-0005-0000-0000-0000C5290000}"/>
    <cellStyle name="콤_수량산출서(수정)_06-부대공_02-배수공_울산수량산출(주공용-노은희작업)11_토공및호안공집계_토공및호안공집계0123" xfId="10508" xr:uid="{00000000-0005-0000-0000-0000C6290000}"/>
    <cellStyle name="콤_수량산출서(수정)_06-부대공_02-배수공_토공및호안공집계" xfId="10509" xr:uid="{00000000-0005-0000-0000-0000C7290000}"/>
    <cellStyle name="콤_수량산출서(수정)_06-부대공_02-배수공_토공및호안공집계_토공및호안공집계0123" xfId="10510" xr:uid="{00000000-0005-0000-0000-0000C8290000}"/>
    <cellStyle name="콤_수량산출서(수정)_3. 신광R~숭의R(배수공)" xfId="10511" xr:uid="{00000000-0005-0000-0000-0000C9290000}"/>
    <cellStyle name="콤_수량산출서(수정)_깨기" xfId="10512" xr:uid="{00000000-0005-0000-0000-0000CA290000}"/>
    <cellStyle name="콤_수량산출서(수정)_깨기_신광R~숭의R(폐기물)" xfId="10513" xr:uid="{00000000-0005-0000-0000-0000CB290000}"/>
    <cellStyle name="콤_수량산출서(수정)_배수공" xfId="10514" xr:uid="{00000000-0005-0000-0000-0000CC290000}"/>
    <cellStyle name="콤_수량산출서(수정)_솔빛마을연결도로(최종)" xfId="10515" xr:uid="{00000000-0005-0000-0000-0000CD290000}"/>
    <cellStyle name="콤_오수" xfId="10516" xr:uid="{00000000-0005-0000-0000-0000CE290000}"/>
    <cellStyle name="콤_오수수량" xfId="10517" xr:uid="{00000000-0005-0000-0000-0000CF290000}"/>
    <cellStyle name="콤_우수개략1" xfId="10518" xr:uid="{00000000-0005-0000-0000-0000D0290000}"/>
    <cellStyle name="콤마 [" xfId="2371" xr:uid="{00000000-0005-0000-0000-0000D1290000}"/>
    <cellStyle name="콤마 [ 2" xfId="11501" xr:uid="{00000000-0005-0000-0000-0000D2290000}"/>
    <cellStyle name="콤마 [ 3" xfId="11502" xr:uid="{00000000-0005-0000-0000-0000D3290000}"/>
    <cellStyle name="콤마 [#]" xfId="10519" xr:uid="{00000000-0005-0000-0000-0000D4290000}"/>
    <cellStyle name="콤마 []" xfId="10520" xr:uid="{00000000-0005-0000-0000-0000D5290000}"/>
    <cellStyle name="콤마 [_07 보도" xfId="10521" xr:uid="{00000000-0005-0000-0000-0000D6290000}"/>
    <cellStyle name="콤마 [0.00]" xfId="2372" xr:uid="{00000000-0005-0000-0000-0000D7290000}"/>
    <cellStyle name="콤마 [0]" xfId="10522" xr:uid="{00000000-0005-0000-0000-0000D8290000}"/>
    <cellStyle name="콤마 [000]" xfId="2373" xr:uid="{00000000-0005-0000-0000-0000D9290000}"/>
    <cellStyle name="콤마 [1]" xfId="2374" xr:uid="{00000000-0005-0000-0000-0000DA290000}"/>
    <cellStyle name="콤마 [2]" xfId="2375" xr:uid="{00000000-0005-0000-0000-0000DB290000}"/>
    <cellStyle name="콤마 [2] 2" xfId="10523" xr:uid="{00000000-0005-0000-0000-0000DC290000}"/>
    <cellStyle name="콤마 [2] 2 2" xfId="11503" xr:uid="{00000000-0005-0000-0000-0000DD290000}"/>
    <cellStyle name="콤마 [2] 2 3" xfId="11504" xr:uid="{00000000-0005-0000-0000-0000DE290000}"/>
    <cellStyle name="콤마 [2] 3" xfId="11505" xr:uid="{00000000-0005-0000-0000-0000DF290000}"/>
    <cellStyle name="콤마 [2] 4" xfId="11506" xr:uid="{00000000-0005-0000-0000-0000E0290000}"/>
    <cellStyle name="콤마 [2] 5" xfId="11507" xr:uid="{00000000-0005-0000-0000-0000E1290000}"/>
    <cellStyle name="콤마 [금액]" xfId="10524" xr:uid="{00000000-0005-0000-0000-0000E2290000}"/>
    <cellStyle name="콤마 [소수]" xfId="10525" xr:uid="{00000000-0005-0000-0000-0000E3290000}"/>
    <cellStyle name="콤마 [수량]" xfId="10526" xr:uid="{00000000-0005-0000-0000-0000E4290000}"/>
    <cellStyle name="콤마 1" xfId="2376" xr:uid="{00000000-0005-0000-0000-0000E5290000}"/>
    <cellStyle name="콤마(1)" xfId="10527" xr:uid="{00000000-0005-0000-0000-0000E6290000}"/>
    <cellStyle name="콤마[ ]" xfId="10528" xr:uid="{00000000-0005-0000-0000-0000E7290000}"/>
    <cellStyle name="콤마[*]" xfId="10529" xr:uid="{00000000-0005-0000-0000-0000E8290000}"/>
    <cellStyle name="콤마[,]" xfId="10530" xr:uid="{00000000-0005-0000-0000-0000E9290000}"/>
    <cellStyle name="콤마[.]" xfId="10531" xr:uid="{00000000-0005-0000-0000-0000EA290000}"/>
    <cellStyle name="콤마[0]" xfId="10532" xr:uid="{00000000-0005-0000-0000-0000EB290000}"/>
    <cellStyle name="콤마_  종  합  " xfId="2377" xr:uid="{00000000-0005-0000-0000-0000EC290000}"/>
    <cellStyle name="타이틀" xfId="2378" xr:uid="{00000000-0005-0000-0000-0000ED290000}"/>
    <cellStyle name="타이틀 2" xfId="10533" xr:uid="{00000000-0005-0000-0000-0000EE290000}"/>
    <cellStyle name="타이틀 3" xfId="11508" xr:uid="{00000000-0005-0000-0000-0000EF290000}"/>
    <cellStyle name="토공" xfId="10534" xr:uid="{00000000-0005-0000-0000-0000F0290000}"/>
    <cellStyle name="토적1" xfId="10535" xr:uid="{00000000-0005-0000-0000-0000F1290000}"/>
    <cellStyle name="통" xfId="2379" xr:uid="{00000000-0005-0000-0000-0000F2290000}"/>
    <cellStyle name="통 2" xfId="11509" xr:uid="{00000000-0005-0000-0000-0000F3290000}"/>
    <cellStyle name="통 3" xfId="11510" xr:uid="{00000000-0005-0000-0000-0000F4290000}"/>
    <cellStyle name="통_00.구내배관토공" xfId="10536" xr:uid="{00000000-0005-0000-0000-0000F5290000}"/>
    <cellStyle name="통_01.부대공(변경6)" xfId="10537" xr:uid="{00000000-0005-0000-0000-0000F6290000}"/>
    <cellStyle name="통_01-토공_02-배수공" xfId="10538" xr:uid="{00000000-0005-0000-0000-0000F7290000}"/>
    <cellStyle name="통_01-토공_02-배수공_울산수량산출(주공용-노은희작업)11" xfId="10539" xr:uid="{00000000-0005-0000-0000-0000F8290000}"/>
    <cellStyle name="통_01-토공_02-배수공_울산수량산출(주공용-노은희작업)11_토공및호안공집계" xfId="10540" xr:uid="{00000000-0005-0000-0000-0000F9290000}"/>
    <cellStyle name="통_01-토공_02-배수공_울산수량산출(주공용-노은희작업)11_토공및호안공집계_토공및호안공집계0123" xfId="10541" xr:uid="{00000000-0005-0000-0000-0000FA290000}"/>
    <cellStyle name="통_01-토공_02-배수공_토공및호안공집계" xfId="10542" xr:uid="{00000000-0005-0000-0000-0000FB290000}"/>
    <cellStyle name="통_01-토공_02-배수공_토공및호안공집계_토공및호안공집계0123" xfId="10543" xr:uid="{00000000-0005-0000-0000-0000FC290000}"/>
    <cellStyle name="통_02)차도포장수량산출서(60-5)" xfId="10544" xr:uid="{00000000-0005-0000-0000-0000FD290000}"/>
    <cellStyle name="통_02.아스팔트포장재료집계표" xfId="10545" xr:uid="{00000000-0005-0000-0000-0000FE290000}"/>
    <cellStyle name="통_02-배수공" xfId="10546" xr:uid="{00000000-0005-0000-0000-0000FF290000}"/>
    <cellStyle name="통_02-배수공_02-배수공" xfId="10547" xr:uid="{00000000-0005-0000-0000-0000002A0000}"/>
    <cellStyle name="통_02-배수공_02-배수공_울산수량산출(주공용-노은희작업)11" xfId="10548" xr:uid="{00000000-0005-0000-0000-0000012A0000}"/>
    <cellStyle name="통_02-배수공_02-배수공_울산수량산출(주공용-노은희작업)11_토공및호안공집계" xfId="10549" xr:uid="{00000000-0005-0000-0000-0000022A0000}"/>
    <cellStyle name="통_02-배수공_02-배수공_울산수량산출(주공용-노은희작업)11_토공및호안공집계_토공및호안공집계0123" xfId="10550" xr:uid="{00000000-0005-0000-0000-0000032A0000}"/>
    <cellStyle name="통_02-배수공_02-배수공_토공및호안공집계" xfId="10551" xr:uid="{00000000-0005-0000-0000-0000042A0000}"/>
    <cellStyle name="통_02-배수공_02-배수공_토공및호안공집계_토공및호안공집계0123" xfId="10552" xr:uid="{00000000-0005-0000-0000-0000052A0000}"/>
    <cellStyle name="통_02-배수공_울산수량산출(주공용-노은희작업)11" xfId="10553" xr:uid="{00000000-0005-0000-0000-0000062A0000}"/>
    <cellStyle name="통_02-배수공_울산수량산출(주공용-노은희작업)11_토공및호안공집계" xfId="10554" xr:uid="{00000000-0005-0000-0000-0000072A0000}"/>
    <cellStyle name="통_02-배수공_울산수량산출(주공용-노은희작업)11_토공및호안공집계_토공및호안공집계0123" xfId="10555" xr:uid="{00000000-0005-0000-0000-0000082A0000}"/>
    <cellStyle name="통_02-배수공_토공및호안공집계" xfId="10556" xr:uid="{00000000-0005-0000-0000-0000092A0000}"/>
    <cellStyle name="통_02-배수공_토공및호안공집계_토공및호안공집계0123" xfId="10557" xr:uid="{00000000-0005-0000-0000-00000A2A0000}"/>
    <cellStyle name="통_04.구내배관공" xfId="10558" xr:uid="{00000000-0005-0000-0000-00000B2A0000}"/>
    <cellStyle name="통_04-포장공_02-배수공" xfId="10559" xr:uid="{00000000-0005-0000-0000-00000C2A0000}"/>
    <cellStyle name="통_04-포장공_02-배수공_울산수량산출(주공용-노은희작업)11" xfId="10560" xr:uid="{00000000-0005-0000-0000-00000D2A0000}"/>
    <cellStyle name="통_04-포장공_02-배수공_울산수량산출(주공용-노은희작업)11_토공및호안공집계" xfId="10561" xr:uid="{00000000-0005-0000-0000-00000E2A0000}"/>
    <cellStyle name="통_04-포장공_02-배수공_울산수량산출(주공용-노은희작업)11_토공및호안공집계_토공및호안공집계0123" xfId="10562" xr:uid="{00000000-0005-0000-0000-00000F2A0000}"/>
    <cellStyle name="통_04-포장공_02-배수공_토공및호안공집계" xfId="10563" xr:uid="{00000000-0005-0000-0000-0000102A0000}"/>
    <cellStyle name="통_04-포장공_02-배수공_토공및호안공집계_토공및호안공집계0123" xfId="10564" xr:uid="{00000000-0005-0000-0000-0000112A0000}"/>
    <cellStyle name="통_05.가시설공" xfId="10565" xr:uid="{00000000-0005-0000-0000-0000122A0000}"/>
    <cellStyle name="통_06.부대공" xfId="10566" xr:uid="{00000000-0005-0000-0000-0000132A0000}"/>
    <cellStyle name="통_06-부대공_02-배수공" xfId="10567" xr:uid="{00000000-0005-0000-0000-0000142A0000}"/>
    <cellStyle name="통_06-부대공_02-배수공_울산수량산출(주공용-노은희작업)11" xfId="10568" xr:uid="{00000000-0005-0000-0000-0000152A0000}"/>
    <cellStyle name="통_06-부대공_02-배수공_울산수량산출(주공용-노은희작업)11_토공및호안공집계" xfId="10569" xr:uid="{00000000-0005-0000-0000-0000162A0000}"/>
    <cellStyle name="통_06-부대공_02-배수공_울산수량산출(주공용-노은희작업)11_토공및호안공집계_토공및호안공집계0123" xfId="10570" xr:uid="{00000000-0005-0000-0000-0000172A0000}"/>
    <cellStyle name="통_06-부대공_02-배수공_토공및호안공집계" xfId="10571" xr:uid="{00000000-0005-0000-0000-0000182A0000}"/>
    <cellStyle name="통_06-부대공_02-배수공_토공및호안공집계_토공및호안공집계0123" xfId="10572" xr:uid="{00000000-0005-0000-0000-0000192A0000}"/>
    <cellStyle name="통_07 보도" xfId="10573" xr:uid="{00000000-0005-0000-0000-00001A2A0000}"/>
    <cellStyle name="통_08.단위수량" xfId="10574" xr:uid="{00000000-0005-0000-0000-00001B2A0000}"/>
    <cellStyle name="통_1.토공" xfId="10575" xr:uid="{00000000-0005-0000-0000-00001C2A0000}"/>
    <cellStyle name="통_1.토공_00.구내배관토공" xfId="10576" xr:uid="{00000000-0005-0000-0000-00001D2A0000}"/>
    <cellStyle name="통_1.토공_01.토공(봉평STP)" xfId="10577" xr:uid="{00000000-0005-0000-0000-00001E2A0000}"/>
    <cellStyle name="통_1.토공_01.토공(봉평STP)_00.구내배관토공" xfId="10578" xr:uid="{00000000-0005-0000-0000-00001F2A0000}"/>
    <cellStyle name="통_1.토공_01.토공(봉평STP)_04.구내배관공" xfId="10579" xr:uid="{00000000-0005-0000-0000-0000202A0000}"/>
    <cellStyle name="통_1.토공_04.구내배관공" xfId="10580" xr:uid="{00000000-0005-0000-0000-0000212A0000}"/>
    <cellStyle name="통_3. 신광R~숭의R(배수공)" xfId="10581" xr:uid="{00000000-0005-0000-0000-0000222A0000}"/>
    <cellStyle name="통_3.우수" xfId="2380" xr:uid="{00000000-0005-0000-0000-0000232A0000}"/>
    <cellStyle name="통_3.우수_01.부대공(변경6)" xfId="10582" xr:uid="{00000000-0005-0000-0000-0000242A0000}"/>
    <cellStyle name="통_3.우수_1" xfId="10583" xr:uid="{00000000-0005-0000-0000-0000252A0000}"/>
    <cellStyle name="통_3.우수공" xfId="10584" xr:uid="{00000000-0005-0000-0000-0000262A0000}"/>
    <cellStyle name="통_3.우수공(SK분)최종3-변경" xfId="10585" xr:uid="{00000000-0005-0000-0000-0000272A0000}"/>
    <cellStyle name="통_3.우수공개략" xfId="10586" xr:uid="{00000000-0005-0000-0000-0000282A0000}"/>
    <cellStyle name="통_4.부대공" xfId="10587" xr:uid="{00000000-0005-0000-0000-0000292A0000}"/>
    <cellStyle name="통_4.부대공_00.구내배관토공" xfId="10588" xr:uid="{00000000-0005-0000-0000-00002A2A0000}"/>
    <cellStyle name="통_4.부대공_04.구내배관공" xfId="10589" xr:uid="{00000000-0005-0000-0000-00002B2A0000}"/>
    <cellStyle name="통_4.부대공_05.가시설공" xfId="10590" xr:uid="{00000000-0005-0000-0000-00002C2A0000}"/>
    <cellStyle name="통_4.부대공_06.부대공" xfId="10591" xr:uid="{00000000-0005-0000-0000-00002D2A0000}"/>
    <cellStyle name="통_4.부대공_08.단위수량" xfId="10592" xr:uid="{00000000-0005-0000-0000-00002E2A0000}"/>
    <cellStyle name="통_4.부대공_1.토공" xfId="10593" xr:uid="{00000000-0005-0000-0000-00002F2A0000}"/>
    <cellStyle name="통_4.부대공_1.토공_00.구내배관토공" xfId="10594" xr:uid="{00000000-0005-0000-0000-0000302A0000}"/>
    <cellStyle name="통_4.부대공_1.토공_01.토공(봉평STP)" xfId="10595" xr:uid="{00000000-0005-0000-0000-0000312A0000}"/>
    <cellStyle name="통_4.부대공_1.토공_01.토공(봉평STP)_00.구내배관토공" xfId="10596" xr:uid="{00000000-0005-0000-0000-0000322A0000}"/>
    <cellStyle name="통_4.부대공_1.토공_01.토공(봉평STP)_04.구내배관공" xfId="10597" xr:uid="{00000000-0005-0000-0000-0000332A0000}"/>
    <cellStyle name="통_4.부대공_1.토공_04.구내배관공" xfId="10598" xr:uid="{00000000-0005-0000-0000-0000342A0000}"/>
    <cellStyle name="통_4.부대공_4배관공" xfId="10599" xr:uid="{00000000-0005-0000-0000-0000352A0000}"/>
    <cellStyle name="통_4.부대공_4배관공_00.구내배관토공" xfId="10600" xr:uid="{00000000-0005-0000-0000-0000362A0000}"/>
    <cellStyle name="통_4.부대공_4배관공_04.구내배관공" xfId="10601" xr:uid="{00000000-0005-0000-0000-0000372A0000}"/>
    <cellStyle name="통_4.부대공_4배관공_05.가시설공" xfId="10602" xr:uid="{00000000-0005-0000-0000-0000382A0000}"/>
    <cellStyle name="통_4.부대공_4배관공_06.부대공" xfId="10603" xr:uid="{00000000-0005-0000-0000-0000392A0000}"/>
    <cellStyle name="통_4.부대공_4배관공_08.단위수량" xfId="10604" xr:uid="{00000000-0005-0000-0000-00003A2A0000}"/>
    <cellStyle name="통_4.부대공_4배관공_1.토공" xfId="10605" xr:uid="{00000000-0005-0000-0000-00003B2A0000}"/>
    <cellStyle name="통_4.부대공_4배관공_1.토공_00.구내배관토공" xfId="10606" xr:uid="{00000000-0005-0000-0000-00003C2A0000}"/>
    <cellStyle name="통_4.부대공_4배관공_1.토공_01.토공(봉평STP)" xfId="10607" xr:uid="{00000000-0005-0000-0000-00003D2A0000}"/>
    <cellStyle name="통_4.부대공_4배관공_1.토공_01.토공(봉평STP)_00.구내배관토공" xfId="10608" xr:uid="{00000000-0005-0000-0000-00003E2A0000}"/>
    <cellStyle name="통_4.부대공_4배관공_1.토공_01.토공(봉평STP)_04.구내배관공" xfId="10609" xr:uid="{00000000-0005-0000-0000-00003F2A0000}"/>
    <cellStyle name="통_4.부대공_4배관공_1.토공_04.구내배관공" xfId="10610" xr:uid="{00000000-0005-0000-0000-0000402A0000}"/>
    <cellStyle name="통_4.부대공_4배관공_단위수량" xfId="10611" xr:uid="{00000000-0005-0000-0000-0000412A0000}"/>
    <cellStyle name="통_4.부대공_4배관공_단위수량_00.구내배관토공" xfId="10612" xr:uid="{00000000-0005-0000-0000-0000422A0000}"/>
    <cellStyle name="통_4.부대공_4배관공_단위수량_01.토공(봉평STP)" xfId="10613" xr:uid="{00000000-0005-0000-0000-0000432A0000}"/>
    <cellStyle name="통_4.부대공_4배관공_단위수량_01.토공(봉평STP)_00.구내배관토공" xfId="10614" xr:uid="{00000000-0005-0000-0000-0000442A0000}"/>
    <cellStyle name="통_4.부대공_4배관공_단위수량_01.토공(봉평STP)_04.구내배관공" xfId="10615" xr:uid="{00000000-0005-0000-0000-0000452A0000}"/>
    <cellStyle name="통_4.부대공_4배관공_단위수량_04.구내배관공" xfId="10616" xr:uid="{00000000-0005-0000-0000-0000462A0000}"/>
    <cellStyle name="통_4.부대공_5부대시설공" xfId="10617" xr:uid="{00000000-0005-0000-0000-0000472A0000}"/>
    <cellStyle name="통_4.부대공_5부대시설공_00.구내배관토공" xfId="10618" xr:uid="{00000000-0005-0000-0000-0000482A0000}"/>
    <cellStyle name="통_4.부대공_5부대시설공_04.구내배관공" xfId="10619" xr:uid="{00000000-0005-0000-0000-0000492A0000}"/>
    <cellStyle name="통_4.부대공_5부대시설공_05.가시설공" xfId="10620" xr:uid="{00000000-0005-0000-0000-00004A2A0000}"/>
    <cellStyle name="통_4.부대공_5부대시설공_06.부대공" xfId="10621" xr:uid="{00000000-0005-0000-0000-00004B2A0000}"/>
    <cellStyle name="통_4.부대공_5부대시설공_08.단위수량" xfId="10622" xr:uid="{00000000-0005-0000-0000-00004C2A0000}"/>
    <cellStyle name="통_4.부대공_5부대시설공_1.토공" xfId="10623" xr:uid="{00000000-0005-0000-0000-00004D2A0000}"/>
    <cellStyle name="통_4.부대공_5부대시설공_1.토공_00.구내배관토공" xfId="10624" xr:uid="{00000000-0005-0000-0000-00004E2A0000}"/>
    <cellStyle name="통_4.부대공_5부대시설공_1.토공_01.토공(봉평STP)" xfId="10625" xr:uid="{00000000-0005-0000-0000-00004F2A0000}"/>
    <cellStyle name="통_4.부대공_5부대시설공_1.토공_01.토공(봉평STP)_00.구내배관토공" xfId="10626" xr:uid="{00000000-0005-0000-0000-0000502A0000}"/>
    <cellStyle name="통_4.부대공_5부대시설공_1.토공_01.토공(봉평STP)_04.구내배관공" xfId="10627" xr:uid="{00000000-0005-0000-0000-0000512A0000}"/>
    <cellStyle name="통_4.부대공_5부대시설공_1.토공_04.구내배관공" xfId="10628" xr:uid="{00000000-0005-0000-0000-0000522A0000}"/>
    <cellStyle name="통_4.부대공_5부대시설공_단위수량" xfId="10629" xr:uid="{00000000-0005-0000-0000-0000532A0000}"/>
    <cellStyle name="통_4.부대공_5부대시설공_단위수량_00.구내배관토공" xfId="10630" xr:uid="{00000000-0005-0000-0000-0000542A0000}"/>
    <cellStyle name="통_4.부대공_5부대시설공_단위수량_01.토공(봉평STP)" xfId="10631" xr:uid="{00000000-0005-0000-0000-0000552A0000}"/>
    <cellStyle name="통_4.부대공_5부대시설공_단위수량_01.토공(봉평STP)_00.구내배관토공" xfId="10632" xr:uid="{00000000-0005-0000-0000-0000562A0000}"/>
    <cellStyle name="통_4.부대공_5부대시설공_단위수량_01.토공(봉평STP)_04.구내배관공" xfId="10633" xr:uid="{00000000-0005-0000-0000-0000572A0000}"/>
    <cellStyle name="통_4.부대공_5부대시설공_단위수량_04.구내배관공" xfId="10634" xr:uid="{00000000-0005-0000-0000-0000582A0000}"/>
    <cellStyle name="통_4.부대공_단위수량" xfId="10635" xr:uid="{00000000-0005-0000-0000-0000592A0000}"/>
    <cellStyle name="통_4.부대공_단위수량_00.구내배관토공" xfId="10636" xr:uid="{00000000-0005-0000-0000-00005A2A0000}"/>
    <cellStyle name="통_4.부대공_단위수량_01.토공(봉평STP)" xfId="10637" xr:uid="{00000000-0005-0000-0000-00005B2A0000}"/>
    <cellStyle name="통_4.부대공_단위수량_01.토공(봉평STP)_00.구내배관토공" xfId="10638" xr:uid="{00000000-0005-0000-0000-00005C2A0000}"/>
    <cellStyle name="통_4.부대공_단위수량_01.토공(봉평STP)_04.구내배관공" xfId="10639" xr:uid="{00000000-0005-0000-0000-00005D2A0000}"/>
    <cellStyle name="통_4.부대공_단위수량_04.구내배관공" xfId="10640" xr:uid="{00000000-0005-0000-0000-00005E2A0000}"/>
    <cellStyle name="통_4.오수" xfId="10641" xr:uid="{00000000-0005-0000-0000-00005F2A0000}"/>
    <cellStyle name="통_4.오수_1" xfId="10642" xr:uid="{00000000-0005-0000-0000-0000602A0000}"/>
    <cellStyle name="통_4.오수_5.구조물공" xfId="10643" xr:uid="{00000000-0005-0000-0000-0000612A0000}"/>
    <cellStyle name="통_4.오수_5.구조물공_안양천시설수량0513-전" xfId="10644" xr:uid="{00000000-0005-0000-0000-0000622A0000}"/>
    <cellStyle name="통_4.오수_5.구조물공_안양천시설수량0513-전_우수공사-2차" xfId="10645" xr:uid="{00000000-0005-0000-0000-0000632A0000}"/>
    <cellStyle name="통_4.오수_5.구조물공_안양철계단(수량산출이안)" xfId="10646" xr:uid="{00000000-0005-0000-0000-0000642A0000}"/>
    <cellStyle name="통_4.오수_5.구조물공_안양철계단(수량산출이안)_안양천시설수량0513-전" xfId="10647" xr:uid="{00000000-0005-0000-0000-0000652A0000}"/>
    <cellStyle name="통_4.오수_5.구조물공_안양철계단(수량산출이안)_안양천시설수량0513-전_우수공사-2차" xfId="10648" xr:uid="{00000000-0005-0000-0000-0000662A0000}"/>
    <cellStyle name="통_4.오수_5.구조물공_안양철계단(수량산출이안)_우수공사-2차" xfId="10649" xr:uid="{00000000-0005-0000-0000-0000672A0000}"/>
    <cellStyle name="통_4.오수_5.구조물공_오수공(SK분)" xfId="10650" xr:uid="{00000000-0005-0000-0000-0000682A0000}"/>
    <cellStyle name="통_4.오수_5.구조물공_오수공(SK분)_4.오수공(SK분)-변경" xfId="10651" xr:uid="{00000000-0005-0000-0000-0000692A0000}"/>
    <cellStyle name="통_4.오수_5.구조물공_우수공사-2차" xfId="10652" xr:uid="{00000000-0005-0000-0000-00006A2A0000}"/>
    <cellStyle name="통_4.오수_8.부대공" xfId="10653" xr:uid="{00000000-0005-0000-0000-00006B2A0000}"/>
    <cellStyle name="통_4.오수_9.부대공" xfId="10654" xr:uid="{00000000-0005-0000-0000-00006C2A0000}"/>
    <cellStyle name="통_4.오수공" xfId="10655" xr:uid="{00000000-0005-0000-0000-00006D2A0000}"/>
    <cellStyle name="통_4배관공" xfId="10656" xr:uid="{00000000-0005-0000-0000-00006E2A0000}"/>
    <cellStyle name="통_4배관공_00.구내배관토공" xfId="10657" xr:uid="{00000000-0005-0000-0000-00006F2A0000}"/>
    <cellStyle name="통_4배관공_04.구내배관공" xfId="10658" xr:uid="{00000000-0005-0000-0000-0000702A0000}"/>
    <cellStyle name="통_4배관공_05.가시설공" xfId="10659" xr:uid="{00000000-0005-0000-0000-0000712A0000}"/>
    <cellStyle name="통_4배관공_06.부대공" xfId="10660" xr:uid="{00000000-0005-0000-0000-0000722A0000}"/>
    <cellStyle name="통_4배관공_08.단위수량" xfId="10661" xr:uid="{00000000-0005-0000-0000-0000732A0000}"/>
    <cellStyle name="통_4배관공_1.토공" xfId="10662" xr:uid="{00000000-0005-0000-0000-0000742A0000}"/>
    <cellStyle name="통_4배관공_1.토공_00.구내배관토공" xfId="10663" xr:uid="{00000000-0005-0000-0000-0000752A0000}"/>
    <cellStyle name="통_4배관공_1.토공_01.토공(봉평STP)" xfId="10664" xr:uid="{00000000-0005-0000-0000-0000762A0000}"/>
    <cellStyle name="통_4배관공_1.토공_01.토공(봉평STP)_00.구내배관토공" xfId="10665" xr:uid="{00000000-0005-0000-0000-0000772A0000}"/>
    <cellStyle name="통_4배관공_1.토공_01.토공(봉평STP)_04.구내배관공" xfId="10666" xr:uid="{00000000-0005-0000-0000-0000782A0000}"/>
    <cellStyle name="통_4배관공_1.토공_04.구내배관공" xfId="10667" xr:uid="{00000000-0005-0000-0000-0000792A0000}"/>
    <cellStyle name="통_4배관공_단위수량" xfId="10668" xr:uid="{00000000-0005-0000-0000-00007A2A0000}"/>
    <cellStyle name="통_4배관공_단위수량_00.구내배관토공" xfId="10669" xr:uid="{00000000-0005-0000-0000-00007B2A0000}"/>
    <cellStyle name="통_4배관공_단위수량_01.토공(봉평STP)" xfId="10670" xr:uid="{00000000-0005-0000-0000-00007C2A0000}"/>
    <cellStyle name="통_4배관공_단위수량_01.토공(봉평STP)_00.구내배관토공" xfId="10671" xr:uid="{00000000-0005-0000-0000-00007D2A0000}"/>
    <cellStyle name="통_4배관공_단위수량_01.토공(봉평STP)_04.구내배관공" xfId="10672" xr:uid="{00000000-0005-0000-0000-00007E2A0000}"/>
    <cellStyle name="통_4배관공_단위수량_04.구내배관공" xfId="10673" xr:uid="{00000000-0005-0000-0000-00007F2A0000}"/>
    <cellStyle name="통_5.구조물공" xfId="10674" xr:uid="{00000000-0005-0000-0000-0000802A0000}"/>
    <cellStyle name="통_5.구조물공_안양천시설수량0513-전" xfId="10675" xr:uid="{00000000-0005-0000-0000-0000812A0000}"/>
    <cellStyle name="통_5.구조물공_안양천시설수량0513-전_우수공사-2차" xfId="10676" xr:uid="{00000000-0005-0000-0000-0000822A0000}"/>
    <cellStyle name="통_5.구조물공_안양철계단(수량산출이안)" xfId="10677" xr:uid="{00000000-0005-0000-0000-0000832A0000}"/>
    <cellStyle name="통_5.구조물공_안양철계단(수량산출이안)_안양천시설수량0513-전" xfId="10678" xr:uid="{00000000-0005-0000-0000-0000842A0000}"/>
    <cellStyle name="통_5.구조물공_안양철계단(수량산출이안)_안양천시설수량0513-전_우수공사-2차" xfId="10679" xr:uid="{00000000-0005-0000-0000-0000852A0000}"/>
    <cellStyle name="통_5.구조물공_안양철계단(수량산출이안)_우수공사-2차" xfId="10680" xr:uid="{00000000-0005-0000-0000-0000862A0000}"/>
    <cellStyle name="통_5.구조물공_오수공(SK분)" xfId="10681" xr:uid="{00000000-0005-0000-0000-0000872A0000}"/>
    <cellStyle name="통_5.구조물공_오수공(SK분)_4.오수공(SK분)-변경" xfId="10682" xr:uid="{00000000-0005-0000-0000-0000882A0000}"/>
    <cellStyle name="통_5.구조물공_우수공사-2차" xfId="10683" xr:uid="{00000000-0005-0000-0000-0000892A0000}"/>
    <cellStyle name="통_5.상수" xfId="10684" xr:uid="{00000000-0005-0000-0000-00008A2A0000}"/>
    <cellStyle name="통_5.상수도공" xfId="10685" xr:uid="{00000000-0005-0000-0000-00008B2A0000}"/>
    <cellStyle name="통_5부대시설공" xfId="10686" xr:uid="{00000000-0005-0000-0000-00008C2A0000}"/>
    <cellStyle name="통_5부대시설공_00.구내배관토공" xfId="10687" xr:uid="{00000000-0005-0000-0000-00008D2A0000}"/>
    <cellStyle name="통_5부대시설공_04.구내배관공" xfId="10688" xr:uid="{00000000-0005-0000-0000-00008E2A0000}"/>
    <cellStyle name="통_5부대시설공_05.가시설공" xfId="10689" xr:uid="{00000000-0005-0000-0000-00008F2A0000}"/>
    <cellStyle name="통_5부대시설공_06.부대공" xfId="10690" xr:uid="{00000000-0005-0000-0000-0000902A0000}"/>
    <cellStyle name="통_5부대시설공_08.단위수량" xfId="10691" xr:uid="{00000000-0005-0000-0000-0000912A0000}"/>
    <cellStyle name="통_5부대시설공_1.토공" xfId="10692" xr:uid="{00000000-0005-0000-0000-0000922A0000}"/>
    <cellStyle name="통_5부대시설공_1.토공_00.구내배관토공" xfId="10693" xr:uid="{00000000-0005-0000-0000-0000932A0000}"/>
    <cellStyle name="통_5부대시설공_1.토공_01.토공(봉평STP)" xfId="10694" xr:uid="{00000000-0005-0000-0000-0000942A0000}"/>
    <cellStyle name="통_5부대시설공_1.토공_01.토공(봉평STP)_00.구내배관토공" xfId="10695" xr:uid="{00000000-0005-0000-0000-0000952A0000}"/>
    <cellStyle name="통_5부대시설공_1.토공_01.토공(봉평STP)_04.구내배관공" xfId="10696" xr:uid="{00000000-0005-0000-0000-0000962A0000}"/>
    <cellStyle name="통_5부대시설공_1.토공_04.구내배관공" xfId="10697" xr:uid="{00000000-0005-0000-0000-0000972A0000}"/>
    <cellStyle name="통_5부대시설공_단위수량" xfId="10698" xr:uid="{00000000-0005-0000-0000-0000982A0000}"/>
    <cellStyle name="통_5부대시설공_단위수량_00.구내배관토공" xfId="10699" xr:uid="{00000000-0005-0000-0000-0000992A0000}"/>
    <cellStyle name="통_5부대시설공_단위수량_01.토공(봉평STP)" xfId="10700" xr:uid="{00000000-0005-0000-0000-00009A2A0000}"/>
    <cellStyle name="통_5부대시설공_단위수량_01.토공(봉평STP)_00.구내배관토공" xfId="10701" xr:uid="{00000000-0005-0000-0000-00009B2A0000}"/>
    <cellStyle name="통_5부대시설공_단위수량_01.토공(봉평STP)_04.구내배관공" xfId="10702" xr:uid="{00000000-0005-0000-0000-00009C2A0000}"/>
    <cellStyle name="통_5부대시설공_단위수량_04.구내배관공" xfId="10703" xr:uid="{00000000-0005-0000-0000-00009D2A0000}"/>
    <cellStyle name="통_6.포장공개략" xfId="10704" xr:uid="{00000000-0005-0000-0000-00009E2A0000}"/>
    <cellStyle name="통_Book2" xfId="10705" xr:uid="{00000000-0005-0000-0000-00009F2A0000}"/>
    <cellStyle name="통_Book2_00.구내배관토공" xfId="10706" xr:uid="{00000000-0005-0000-0000-0000A02A0000}"/>
    <cellStyle name="통_Book2_04.구내배관공" xfId="10707" xr:uid="{00000000-0005-0000-0000-0000A12A0000}"/>
    <cellStyle name="통_Book2_05.가시설공" xfId="10708" xr:uid="{00000000-0005-0000-0000-0000A22A0000}"/>
    <cellStyle name="통_Book2_06.부대공" xfId="10709" xr:uid="{00000000-0005-0000-0000-0000A32A0000}"/>
    <cellStyle name="통_Book2_08.단위수량" xfId="10710" xr:uid="{00000000-0005-0000-0000-0000A42A0000}"/>
    <cellStyle name="통_Book2_1.토공" xfId="10711" xr:uid="{00000000-0005-0000-0000-0000A52A0000}"/>
    <cellStyle name="통_Book2_1.토공_00.구내배관토공" xfId="10712" xr:uid="{00000000-0005-0000-0000-0000A62A0000}"/>
    <cellStyle name="통_Book2_1.토공_01.토공(봉평STP)" xfId="10713" xr:uid="{00000000-0005-0000-0000-0000A72A0000}"/>
    <cellStyle name="통_Book2_1.토공_01.토공(봉평STP)_00.구내배관토공" xfId="10714" xr:uid="{00000000-0005-0000-0000-0000A82A0000}"/>
    <cellStyle name="통_Book2_1.토공_01.토공(봉평STP)_04.구내배관공" xfId="10715" xr:uid="{00000000-0005-0000-0000-0000A92A0000}"/>
    <cellStyle name="통_Book2_1.토공_04.구내배관공" xfId="10716" xr:uid="{00000000-0005-0000-0000-0000AA2A0000}"/>
    <cellStyle name="통_Book2_4.부대공" xfId="10717" xr:uid="{00000000-0005-0000-0000-0000AB2A0000}"/>
    <cellStyle name="통_Book2_4.부대공_00.구내배관토공" xfId="10718" xr:uid="{00000000-0005-0000-0000-0000AC2A0000}"/>
    <cellStyle name="통_Book2_4.부대공_04.구내배관공" xfId="10719" xr:uid="{00000000-0005-0000-0000-0000AD2A0000}"/>
    <cellStyle name="통_Book2_4.부대공_05.가시설공" xfId="10720" xr:uid="{00000000-0005-0000-0000-0000AE2A0000}"/>
    <cellStyle name="통_Book2_4.부대공_06.부대공" xfId="10721" xr:uid="{00000000-0005-0000-0000-0000AF2A0000}"/>
    <cellStyle name="통_Book2_4.부대공_08.단위수량" xfId="10722" xr:uid="{00000000-0005-0000-0000-0000B02A0000}"/>
    <cellStyle name="통_Book2_4.부대공_1.토공" xfId="10723" xr:uid="{00000000-0005-0000-0000-0000B12A0000}"/>
    <cellStyle name="통_Book2_4.부대공_1.토공_00.구내배관토공" xfId="10724" xr:uid="{00000000-0005-0000-0000-0000B22A0000}"/>
    <cellStyle name="통_Book2_4.부대공_1.토공_01.토공(봉평STP)" xfId="10725" xr:uid="{00000000-0005-0000-0000-0000B32A0000}"/>
    <cellStyle name="통_Book2_4.부대공_1.토공_01.토공(봉평STP)_00.구내배관토공" xfId="10726" xr:uid="{00000000-0005-0000-0000-0000B42A0000}"/>
    <cellStyle name="통_Book2_4.부대공_1.토공_01.토공(봉평STP)_04.구내배관공" xfId="10727" xr:uid="{00000000-0005-0000-0000-0000B52A0000}"/>
    <cellStyle name="통_Book2_4.부대공_1.토공_04.구내배관공" xfId="10728" xr:uid="{00000000-0005-0000-0000-0000B62A0000}"/>
    <cellStyle name="통_Book2_4.부대공_4배관공" xfId="10729" xr:uid="{00000000-0005-0000-0000-0000B72A0000}"/>
    <cellStyle name="통_Book2_4.부대공_4배관공_00.구내배관토공" xfId="10730" xr:uid="{00000000-0005-0000-0000-0000B82A0000}"/>
    <cellStyle name="통_Book2_4.부대공_4배관공_04.구내배관공" xfId="10731" xr:uid="{00000000-0005-0000-0000-0000B92A0000}"/>
    <cellStyle name="통_Book2_4.부대공_4배관공_05.가시설공" xfId="10732" xr:uid="{00000000-0005-0000-0000-0000BA2A0000}"/>
    <cellStyle name="통_Book2_4.부대공_4배관공_06.부대공" xfId="10733" xr:uid="{00000000-0005-0000-0000-0000BB2A0000}"/>
    <cellStyle name="통_Book2_4.부대공_4배관공_08.단위수량" xfId="10734" xr:uid="{00000000-0005-0000-0000-0000BC2A0000}"/>
    <cellStyle name="통_Book2_4.부대공_4배관공_1.토공" xfId="10735" xr:uid="{00000000-0005-0000-0000-0000BD2A0000}"/>
    <cellStyle name="통_Book2_4.부대공_4배관공_1.토공_00.구내배관토공" xfId="10736" xr:uid="{00000000-0005-0000-0000-0000BE2A0000}"/>
    <cellStyle name="통_Book2_4.부대공_4배관공_1.토공_01.토공(봉평STP)" xfId="10737" xr:uid="{00000000-0005-0000-0000-0000BF2A0000}"/>
    <cellStyle name="통_Book2_4.부대공_4배관공_1.토공_01.토공(봉평STP)_00.구내배관토공" xfId="10738" xr:uid="{00000000-0005-0000-0000-0000C02A0000}"/>
    <cellStyle name="통_Book2_4.부대공_4배관공_1.토공_01.토공(봉평STP)_04.구내배관공" xfId="10739" xr:uid="{00000000-0005-0000-0000-0000C12A0000}"/>
    <cellStyle name="통_Book2_4.부대공_4배관공_1.토공_04.구내배관공" xfId="10740" xr:uid="{00000000-0005-0000-0000-0000C22A0000}"/>
    <cellStyle name="통_Book2_4.부대공_4배관공_단위수량" xfId="10741" xr:uid="{00000000-0005-0000-0000-0000C32A0000}"/>
    <cellStyle name="통_Book2_4.부대공_4배관공_단위수량_00.구내배관토공" xfId="10742" xr:uid="{00000000-0005-0000-0000-0000C42A0000}"/>
    <cellStyle name="통_Book2_4.부대공_4배관공_단위수량_01.토공(봉평STP)" xfId="10743" xr:uid="{00000000-0005-0000-0000-0000C52A0000}"/>
    <cellStyle name="통_Book2_4.부대공_4배관공_단위수량_01.토공(봉평STP)_00.구내배관토공" xfId="10744" xr:uid="{00000000-0005-0000-0000-0000C62A0000}"/>
    <cellStyle name="통_Book2_4.부대공_4배관공_단위수량_01.토공(봉평STP)_04.구내배관공" xfId="10745" xr:uid="{00000000-0005-0000-0000-0000C72A0000}"/>
    <cellStyle name="통_Book2_4.부대공_4배관공_단위수량_04.구내배관공" xfId="10746" xr:uid="{00000000-0005-0000-0000-0000C82A0000}"/>
    <cellStyle name="통_Book2_4.부대공_5부대시설공" xfId="10747" xr:uid="{00000000-0005-0000-0000-0000C92A0000}"/>
    <cellStyle name="통_Book2_4.부대공_5부대시설공_00.구내배관토공" xfId="10748" xr:uid="{00000000-0005-0000-0000-0000CA2A0000}"/>
    <cellStyle name="통_Book2_4.부대공_5부대시설공_04.구내배관공" xfId="10749" xr:uid="{00000000-0005-0000-0000-0000CB2A0000}"/>
    <cellStyle name="통_Book2_4.부대공_5부대시설공_05.가시설공" xfId="10750" xr:uid="{00000000-0005-0000-0000-0000CC2A0000}"/>
    <cellStyle name="통_Book2_4.부대공_5부대시설공_06.부대공" xfId="10751" xr:uid="{00000000-0005-0000-0000-0000CD2A0000}"/>
    <cellStyle name="통_Book2_4.부대공_5부대시설공_08.단위수량" xfId="10752" xr:uid="{00000000-0005-0000-0000-0000CE2A0000}"/>
    <cellStyle name="통_Book2_4.부대공_5부대시설공_1.토공" xfId="10753" xr:uid="{00000000-0005-0000-0000-0000CF2A0000}"/>
    <cellStyle name="통_Book2_4.부대공_5부대시설공_1.토공_00.구내배관토공" xfId="10754" xr:uid="{00000000-0005-0000-0000-0000D02A0000}"/>
    <cellStyle name="통_Book2_4.부대공_5부대시설공_1.토공_01.토공(봉평STP)" xfId="10755" xr:uid="{00000000-0005-0000-0000-0000D12A0000}"/>
    <cellStyle name="통_Book2_4.부대공_5부대시설공_1.토공_01.토공(봉평STP)_00.구내배관토공" xfId="10756" xr:uid="{00000000-0005-0000-0000-0000D22A0000}"/>
    <cellStyle name="통_Book2_4.부대공_5부대시설공_1.토공_01.토공(봉평STP)_04.구내배관공" xfId="10757" xr:uid="{00000000-0005-0000-0000-0000D32A0000}"/>
    <cellStyle name="통_Book2_4.부대공_5부대시설공_1.토공_04.구내배관공" xfId="10758" xr:uid="{00000000-0005-0000-0000-0000D42A0000}"/>
    <cellStyle name="통_Book2_4.부대공_5부대시설공_단위수량" xfId="10759" xr:uid="{00000000-0005-0000-0000-0000D52A0000}"/>
    <cellStyle name="통_Book2_4.부대공_5부대시설공_단위수량_00.구내배관토공" xfId="10760" xr:uid="{00000000-0005-0000-0000-0000D62A0000}"/>
    <cellStyle name="통_Book2_4.부대공_5부대시설공_단위수량_01.토공(봉평STP)" xfId="10761" xr:uid="{00000000-0005-0000-0000-0000D72A0000}"/>
    <cellStyle name="통_Book2_4.부대공_5부대시설공_단위수량_01.토공(봉평STP)_00.구내배관토공" xfId="10762" xr:uid="{00000000-0005-0000-0000-0000D82A0000}"/>
    <cellStyle name="통_Book2_4.부대공_5부대시설공_단위수량_01.토공(봉평STP)_04.구내배관공" xfId="10763" xr:uid="{00000000-0005-0000-0000-0000D92A0000}"/>
    <cellStyle name="통_Book2_4.부대공_5부대시설공_단위수량_04.구내배관공" xfId="10764" xr:uid="{00000000-0005-0000-0000-0000DA2A0000}"/>
    <cellStyle name="통_Book2_4.부대공_단위수량" xfId="10765" xr:uid="{00000000-0005-0000-0000-0000DB2A0000}"/>
    <cellStyle name="통_Book2_4.부대공_단위수량_00.구내배관토공" xfId="10766" xr:uid="{00000000-0005-0000-0000-0000DC2A0000}"/>
    <cellStyle name="통_Book2_4.부대공_단위수량_01.토공(봉평STP)" xfId="10767" xr:uid="{00000000-0005-0000-0000-0000DD2A0000}"/>
    <cellStyle name="통_Book2_4.부대공_단위수량_01.토공(봉평STP)_00.구내배관토공" xfId="10768" xr:uid="{00000000-0005-0000-0000-0000DE2A0000}"/>
    <cellStyle name="통_Book2_4.부대공_단위수량_01.토공(봉평STP)_04.구내배관공" xfId="10769" xr:uid="{00000000-0005-0000-0000-0000DF2A0000}"/>
    <cellStyle name="통_Book2_4.부대공_단위수량_04.구내배관공" xfId="10770" xr:uid="{00000000-0005-0000-0000-0000E02A0000}"/>
    <cellStyle name="통_Book2_4배관공" xfId="10771" xr:uid="{00000000-0005-0000-0000-0000E12A0000}"/>
    <cellStyle name="통_Book2_4배관공_00.구내배관토공" xfId="10772" xr:uid="{00000000-0005-0000-0000-0000E22A0000}"/>
    <cellStyle name="통_Book2_4배관공_04.구내배관공" xfId="10773" xr:uid="{00000000-0005-0000-0000-0000E32A0000}"/>
    <cellStyle name="통_Book2_4배관공_05.가시설공" xfId="10774" xr:uid="{00000000-0005-0000-0000-0000E42A0000}"/>
    <cellStyle name="통_Book2_4배관공_06.부대공" xfId="10775" xr:uid="{00000000-0005-0000-0000-0000E52A0000}"/>
    <cellStyle name="통_Book2_4배관공_08.단위수량" xfId="10776" xr:uid="{00000000-0005-0000-0000-0000E62A0000}"/>
    <cellStyle name="통_Book2_4배관공_1.토공" xfId="10777" xr:uid="{00000000-0005-0000-0000-0000E72A0000}"/>
    <cellStyle name="통_Book2_4배관공_1.토공_00.구내배관토공" xfId="10778" xr:uid="{00000000-0005-0000-0000-0000E82A0000}"/>
    <cellStyle name="통_Book2_4배관공_1.토공_01.토공(봉평STP)" xfId="10779" xr:uid="{00000000-0005-0000-0000-0000E92A0000}"/>
    <cellStyle name="통_Book2_4배관공_1.토공_01.토공(봉평STP)_00.구내배관토공" xfId="10780" xr:uid="{00000000-0005-0000-0000-0000EA2A0000}"/>
    <cellStyle name="통_Book2_4배관공_1.토공_01.토공(봉평STP)_04.구내배관공" xfId="10781" xr:uid="{00000000-0005-0000-0000-0000EB2A0000}"/>
    <cellStyle name="통_Book2_4배관공_1.토공_04.구내배관공" xfId="10782" xr:uid="{00000000-0005-0000-0000-0000EC2A0000}"/>
    <cellStyle name="통_Book2_4배관공_단위수량" xfId="10783" xr:uid="{00000000-0005-0000-0000-0000ED2A0000}"/>
    <cellStyle name="통_Book2_4배관공_단위수량_00.구내배관토공" xfId="10784" xr:uid="{00000000-0005-0000-0000-0000EE2A0000}"/>
    <cellStyle name="통_Book2_4배관공_단위수량_01.토공(봉평STP)" xfId="10785" xr:uid="{00000000-0005-0000-0000-0000EF2A0000}"/>
    <cellStyle name="통_Book2_4배관공_단위수량_01.토공(봉평STP)_00.구내배관토공" xfId="10786" xr:uid="{00000000-0005-0000-0000-0000F02A0000}"/>
    <cellStyle name="통_Book2_4배관공_단위수량_01.토공(봉평STP)_04.구내배관공" xfId="10787" xr:uid="{00000000-0005-0000-0000-0000F12A0000}"/>
    <cellStyle name="통_Book2_4배관공_단위수량_04.구내배관공" xfId="10788" xr:uid="{00000000-0005-0000-0000-0000F22A0000}"/>
    <cellStyle name="통_Book2_5부대시설공" xfId="10789" xr:uid="{00000000-0005-0000-0000-0000F32A0000}"/>
    <cellStyle name="통_Book2_5부대시설공_00.구내배관토공" xfId="10790" xr:uid="{00000000-0005-0000-0000-0000F42A0000}"/>
    <cellStyle name="통_Book2_5부대시설공_04.구내배관공" xfId="10791" xr:uid="{00000000-0005-0000-0000-0000F52A0000}"/>
    <cellStyle name="통_Book2_5부대시설공_05.가시설공" xfId="10792" xr:uid="{00000000-0005-0000-0000-0000F62A0000}"/>
    <cellStyle name="통_Book2_5부대시설공_06.부대공" xfId="10793" xr:uid="{00000000-0005-0000-0000-0000F72A0000}"/>
    <cellStyle name="통_Book2_5부대시설공_08.단위수량" xfId="10794" xr:uid="{00000000-0005-0000-0000-0000F82A0000}"/>
    <cellStyle name="통_Book2_5부대시설공_1.토공" xfId="10795" xr:uid="{00000000-0005-0000-0000-0000F92A0000}"/>
    <cellStyle name="통_Book2_5부대시설공_1.토공_00.구내배관토공" xfId="10796" xr:uid="{00000000-0005-0000-0000-0000FA2A0000}"/>
    <cellStyle name="통_Book2_5부대시설공_1.토공_01.토공(봉평STP)" xfId="10797" xr:uid="{00000000-0005-0000-0000-0000FB2A0000}"/>
    <cellStyle name="통_Book2_5부대시설공_1.토공_01.토공(봉평STP)_00.구내배관토공" xfId="10798" xr:uid="{00000000-0005-0000-0000-0000FC2A0000}"/>
    <cellStyle name="통_Book2_5부대시설공_1.토공_01.토공(봉평STP)_04.구내배관공" xfId="10799" xr:uid="{00000000-0005-0000-0000-0000FD2A0000}"/>
    <cellStyle name="통_Book2_5부대시설공_1.토공_04.구내배관공" xfId="10800" xr:uid="{00000000-0005-0000-0000-0000FE2A0000}"/>
    <cellStyle name="통_Book2_5부대시설공_단위수량" xfId="10801" xr:uid="{00000000-0005-0000-0000-0000FF2A0000}"/>
    <cellStyle name="통_Book2_5부대시설공_단위수량_00.구내배관토공" xfId="10802" xr:uid="{00000000-0005-0000-0000-0000002B0000}"/>
    <cellStyle name="통_Book2_5부대시설공_단위수량_01.토공(봉평STP)" xfId="10803" xr:uid="{00000000-0005-0000-0000-0000012B0000}"/>
    <cellStyle name="통_Book2_5부대시설공_단위수량_01.토공(봉평STP)_00.구내배관토공" xfId="10804" xr:uid="{00000000-0005-0000-0000-0000022B0000}"/>
    <cellStyle name="통_Book2_5부대시설공_단위수량_01.토공(봉평STP)_04.구내배관공" xfId="10805" xr:uid="{00000000-0005-0000-0000-0000032B0000}"/>
    <cellStyle name="통_Book2_5부대시설공_단위수량_04.구내배관공" xfId="10806" xr:uid="{00000000-0005-0000-0000-0000042B0000}"/>
    <cellStyle name="통_Book2_단위수량" xfId="10807" xr:uid="{00000000-0005-0000-0000-0000052B0000}"/>
    <cellStyle name="통_Book2_단위수량_00.구내배관토공" xfId="10808" xr:uid="{00000000-0005-0000-0000-0000062B0000}"/>
    <cellStyle name="통_Book2_단위수량_01.토공(봉평STP)" xfId="10809" xr:uid="{00000000-0005-0000-0000-0000072B0000}"/>
    <cellStyle name="통_Book2_단위수량_01.토공(봉평STP)_00.구내배관토공" xfId="10810" xr:uid="{00000000-0005-0000-0000-0000082B0000}"/>
    <cellStyle name="통_Book2_단위수량_01.토공(봉평STP)_04.구내배관공" xfId="10811" xr:uid="{00000000-0005-0000-0000-0000092B0000}"/>
    <cellStyle name="통_Book2_단위수량_04.구내배관공" xfId="10812" xr:uid="{00000000-0005-0000-0000-00000A2B0000}"/>
    <cellStyle name="통_kiB -110(내역서)" xfId="10813" xr:uid="{00000000-0005-0000-0000-00000B2B0000}"/>
    <cellStyle name="통_깨기" xfId="10814" xr:uid="{00000000-0005-0000-0000-00000C2B0000}"/>
    <cellStyle name="통_깨기_신광R~숭의R(폐기물)" xfId="10815" xr:uid="{00000000-0005-0000-0000-00000D2B0000}"/>
    <cellStyle name="통_단위수량" xfId="10816" xr:uid="{00000000-0005-0000-0000-00000E2B0000}"/>
    <cellStyle name="통_단위수량_00.구내배관토공" xfId="10817" xr:uid="{00000000-0005-0000-0000-00000F2B0000}"/>
    <cellStyle name="통_단위수량_01.토공(봉평STP)" xfId="10818" xr:uid="{00000000-0005-0000-0000-0000102B0000}"/>
    <cellStyle name="통_단위수량_01.토공(봉평STP)_00.구내배관토공" xfId="10819" xr:uid="{00000000-0005-0000-0000-0000112B0000}"/>
    <cellStyle name="통_단위수량_01.토공(봉평STP)_04.구내배관공" xfId="10820" xr:uid="{00000000-0005-0000-0000-0000122B0000}"/>
    <cellStyle name="통_단위수량_04.구내배관공" xfId="10821" xr:uid="{00000000-0005-0000-0000-0000132B0000}"/>
    <cellStyle name="통_맨홀수량" xfId="10822" xr:uid="{00000000-0005-0000-0000-0000142B0000}"/>
    <cellStyle name="통_배수공" xfId="10823" xr:uid="{00000000-0005-0000-0000-0000152B0000}"/>
    <cellStyle name="통_부대공" xfId="10824" xr:uid="{00000000-0005-0000-0000-0000162B0000}"/>
    <cellStyle name="통_부대공사" xfId="10825" xr:uid="{00000000-0005-0000-0000-0000172B0000}"/>
    <cellStyle name="통_부대공사단위수량" xfId="10826" xr:uid="{00000000-0005-0000-0000-0000182B0000}"/>
    <cellStyle name="통_생활용수공(SK분)" xfId="10827" xr:uid="{00000000-0005-0000-0000-0000192B0000}"/>
    <cellStyle name="통_생활용수공(울산시)" xfId="10828" xr:uid="{00000000-0005-0000-0000-00001A2B0000}"/>
    <cellStyle name="통_솔빛마을연결도로(최종)" xfId="10829" xr:uid="{00000000-0005-0000-0000-00001B2B0000}"/>
    <cellStyle name="통_수량산출서(수정)" xfId="10830" xr:uid="{00000000-0005-0000-0000-00001C2B0000}"/>
    <cellStyle name="통_수량산출서(수정)_01-토공_02-배수공" xfId="10831" xr:uid="{00000000-0005-0000-0000-00001D2B0000}"/>
    <cellStyle name="통_수량산출서(수정)_01-토공_02-배수공_울산수량산출(주공용-노은희작업)11" xfId="10832" xr:uid="{00000000-0005-0000-0000-00001E2B0000}"/>
    <cellStyle name="통_수량산출서(수정)_01-토공_02-배수공_울산수량산출(주공용-노은희작업)11_토공및호안공집계" xfId="10833" xr:uid="{00000000-0005-0000-0000-00001F2B0000}"/>
    <cellStyle name="통_수량산출서(수정)_01-토공_02-배수공_울산수량산출(주공용-노은희작업)11_토공및호안공집계_토공및호안공집계0123" xfId="10834" xr:uid="{00000000-0005-0000-0000-0000202B0000}"/>
    <cellStyle name="통_수량산출서(수정)_01-토공_02-배수공_토공및호안공집계" xfId="10835" xr:uid="{00000000-0005-0000-0000-0000212B0000}"/>
    <cellStyle name="통_수량산출서(수정)_01-토공_02-배수공_토공및호안공집계_토공및호안공집계0123" xfId="10836" xr:uid="{00000000-0005-0000-0000-0000222B0000}"/>
    <cellStyle name="통_수량산출서(수정)_02-배수공" xfId="10837" xr:uid="{00000000-0005-0000-0000-0000232B0000}"/>
    <cellStyle name="통_수량산출서(수정)_02-배수공_02-배수공" xfId="10838" xr:uid="{00000000-0005-0000-0000-0000242B0000}"/>
    <cellStyle name="통_수량산출서(수정)_02-배수공_02-배수공_울산수량산출(주공용-노은희작업)11" xfId="10839" xr:uid="{00000000-0005-0000-0000-0000252B0000}"/>
    <cellStyle name="통_수량산출서(수정)_02-배수공_02-배수공_울산수량산출(주공용-노은희작업)11_토공및호안공집계" xfId="10840" xr:uid="{00000000-0005-0000-0000-0000262B0000}"/>
    <cellStyle name="통_수량산출서(수정)_02-배수공_02-배수공_울산수량산출(주공용-노은희작업)11_토공및호안공집계_토공및호안공집계0123" xfId="10841" xr:uid="{00000000-0005-0000-0000-0000272B0000}"/>
    <cellStyle name="통_수량산출서(수정)_02-배수공_02-배수공_토공및호안공집계" xfId="10842" xr:uid="{00000000-0005-0000-0000-0000282B0000}"/>
    <cellStyle name="통_수량산출서(수정)_02-배수공_02-배수공_토공및호안공집계_토공및호안공집계0123" xfId="10843" xr:uid="{00000000-0005-0000-0000-0000292B0000}"/>
    <cellStyle name="통_수량산출서(수정)_02-배수공_울산수량산출(주공용-노은희작업)11" xfId="10844" xr:uid="{00000000-0005-0000-0000-00002A2B0000}"/>
    <cellStyle name="통_수량산출서(수정)_02-배수공_울산수량산출(주공용-노은희작업)11_토공및호안공집계" xfId="10845" xr:uid="{00000000-0005-0000-0000-00002B2B0000}"/>
    <cellStyle name="통_수량산출서(수정)_02-배수공_울산수량산출(주공용-노은희작업)11_토공및호안공집계_토공및호안공집계0123" xfId="10846" xr:uid="{00000000-0005-0000-0000-00002C2B0000}"/>
    <cellStyle name="통_수량산출서(수정)_02-배수공_토공및호안공집계" xfId="10847" xr:uid="{00000000-0005-0000-0000-00002D2B0000}"/>
    <cellStyle name="통_수량산출서(수정)_02-배수공_토공및호안공집계_토공및호안공집계0123" xfId="10848" xr:uid="{00000000-0005-0000-0000-00002E2B0000}"/>
    <cellStyle name="통_수량산출서(수정)_04-포장공_02-배수공" xfId="10849" xr:uid="{00000000-0005-0000-0000-00002F2B0000}"/>
    <cellStyle name="통_수량산출서(수정)_04-포장공_02-배수공_울산수량산출(주공용-노은희작업)11" xfId="10850" xr:uid="{00000000-0005-0000-0000-0000302B0000}"/>
    <cellStyle name="통_수량산출서(수정)_04-포장공_02-배수공_울산수량산출(주공용-노은희작업)11_토공및호안공집계" xfId="10851" xr:uid="{00000000-0005-0000-0000-0000312B0000}"/>
    <cellStyle name="통_수량산출서(수정)_04-포장공_02-배수공_울산수량산출(주공용-노은희작업)11_토공및호안공집계_토공및호안공집계0123" xfId="10852" xr:uid="{00000000-0005-0000-0000-0000322B0000}"/>
    <cellStyle name="통_수량산출서(수정)_04-포장공_02-배수공_토공및호안공집계" xfId="10853" xr:uid="{00000000-0005-0000-0000-0000332B0000}"/>
    <cellStyle name="통_수량산출서(수정)_04-포장공_02-배수공_토공및호안공집계_토공및호안공집계0123" xfId="10854" xr:uid="{00000000-0005-0000-0000-0000342B0000}"/>
    <cellStyle name="통_수량산출서(수정)_06-부대공_02-배수공" xfId="10855" xr:uid="{00000000-0005-0000-0000-0000352B0000}"/>
    <cellStyle name="통_수량산출서(수정)_06-부대공_02-배수공_울산수량산출(주공용-노은희작업)11" xfId="10856" xr:uid="{00000000-0005-0000-0000-0000362B0000}"/>
    <cellStyle name="통_수량산출서(수정)_06-부대공_02-배수공_울산수량산출(주공용-노은희작업)11_토공및호안공집계" xfId="10857" xr:uid="{00000000-0005-0000-0000-0000372B0000}"/>
    <cellStyle name="통_수량산출서(수정)_06-부대공_02-배수공_울산수량산출(주공용-노은희작업)11_토공및호안공집계_토공및호안공집계0123" xfId="10858" xr:uid="{00000000-0005-0000-0000-0000382B0000}"/>
    <cellStyle name="통_수량산출서(수정)_06-부대공_02-배수공_토공및호안공집계" xfId="10859" xr:uid="{00000000-0005-0000-0000-0000392B0000}"/>
    <cellStyle name="통_수량산출서(수정)_06-부대공_02-배수공_토공및호안공집계_토공및호안공집계0123" xfId="10860" xr:uid="{00000000-0005-0000-0000-00003A2B0000}"/>
    <cellStyle name="통_수량산출서(수정)_3. 신광R~숭의R(배수공)" xfId="10861" xr:uid="{00000000-0005-0000-0000-00003B2B0000}"/>
    <cellStyle name="통_수량산출서(수정)_깨기" xfId="10862" xr:uid="{00000000-0005-0000-0000-00003C2B0000}"/>
    <cellStyle name="통_수량산출서(수정)_깨기_신광R~숭의R(폐기물)" xfId="10863" xr:uid="{00000000-0005-0000-0000-00003D2B0000}"/>
    <cellStyle name="통_수량산출서(수정)_배수공" xfId="10864" xr:uid="{00000000-0005-0000-0000-00003E2B0000}"/>
    <cellStyle name="통_수량산출서(수정)_솔빛마을연결도로(최종)" xfId="10865" xr:uid="{00000000-0005-0000-0000-00003F2B0000}"/>
    <cellStyle name="통_오수" xfId="10866" xr:uid="{00000000-0005-0000-0000-0000402B0000}"/>
    <cellStyle name="통_오수수량" xfId="10867" xr:uid="{00000000-0005-0000-0000-0000412B0000}"/>
    <cellStyle name="통_우수개략1" xfId="10868" xr:uid="{00000000-0005-0000-0000-0000422B0000}"/>
    <cellStyle name="통화 [" xfId="2381" xr:uid="{00000000-0005-0000-0000-0000432B0000}"/>
    <cellStyle name="통화 [ 2" xfId="11511" xr:uid="{00000000-0005-0000-0000-0000442B0000}"/>
    <cellStyle name="통화 [ 3" xfId="11512" xr:uid="{00000000-0005-0000-0000-0000452B0000}"/>
    <cellStyle name="통화 [0] 2" xfId="10869" xr:uid="{00000000-0005-0000-0000-0000462B0000}"/>
    <cellStyle name="통화 [0㉝〸" xfId="2382" xr:uid="{00000000-0005-0000-0000-0000472B0000}"/>
    <cellStyle name="퍼센트" xfId="2383" xr:uid="{00000000-0005-0000-0000-0000482B0000}"/>
    <cellStyle name="퍼센트 2" xfId="10870" xr:uid="{00000000-0005-0000-0000-0000492B0000}"/>
    <cellStyle name="퍼센트 2 2" xfId="11513" xr:uid="{00000000-0005-0000-0000-00004A2B0000}"/>
    <cellStyle name="퍼센트 2 3" xfId="11514" xr:uid="{00000000-0005-0000-0000-00004B2B0000}"/>
    <cellStyle name="퍼센트 3" xfId="11515" xr:uid="{00000000-0005-0000-0000-00004C2B0000}"/>
    <cellStyle name="퍼센트 4" xfId="11516" xr:uid="{00000000-0005-0000-0000-00004D2B0000}"/>
    <cellStyle name="퍼센트 5" xfId="11517" xr:uid="{00000000-0005-0000-0000-00004E2B0000}"/>
    <cellStyle name="표" xfId="2384" xr:uid="{00000000-0005-0000-0000-00004F2B0000}"/>
    <cellStyle name="표 2" xfId="10871" xr:uid="{00000000-0005-0000-0000-0000502B0000}"/>
    <cellStyle name="표(가는선,가운데,중앙)" xfId="10872" xr:uid="{00000000-0005-0000-0000-0000512B0000}"/>
    <cellStyle name="표(가는선,왼쪽,중앙)" xfId="10873" xr:uid="{00000000-0005-0000-0000-0000522B0000}"/>
    <cellStyle name="표(세로쓰기)" xfId="10874" xr:uid="{00000000-0005-0000-0000-0000532B0000}"/>
    <cellStyle name="표_00.구내배관토공" xfId="10875" xr:uid="{00000000-0005-0000-0000-0000542B0000}"/>
    <cellStyle name="표_01.부대공(변경6)" xfId="10876" xr:uid="{00000000-0005-0000-0000-0000552B0000}"/>
    <cellStyle name="표_01-토공_02-배수공" xfId="10877" xr:uid="{00000000-0005-0000-0000-0000562B0000}"/>
    <cellStyle name="표_01-토공_02-배수공_울산수량산출(주공용-노은희작업)11" xfId="10878" xr:uid="{00000000-0005-0000-0000-0000572B0000}"/>
    <cellStyle name="표_01-토공_02-배수공_울산수량산출(주공용-노은희작업)11_토공및호안공집계" xfId="10879" xr:uid="{00000000-0005-0000-0000-0000582B0000}"/>
    <cellStyle name="표_01-토공_02-배수공_울산수량산출(주공용-노은희작업)11_토공및호안공집계_토공및호안공집계0123" xfId="10880" xr:uid="{00000000-0005-0000-0000-0000592B0000}"/>
    <cellStyle name="표_01-토공_02-배수공_토공및호안공집계" xfId="10881" xr:uid="{00000000-0005-0000-0000-00005A2B0000}"/>
    <cellStyle name="표_01-토공_02-배수공_토공및호안공집계_토공및호안공집계0123" xfId="10882" xr:uid="{00000000-0005-0000-0000-00005B2B0000}"/>
    <cellStyle name="표_02)차도포장수량산출서(60-5)" xfId="10883" xr:uid="{00000000-0005-0000-0000-00005C2B0000}"/>
    <cellStyle name="표_02.아스팔트포장재료집계표" xfId="10884" xr:uid="{00000000-0005-0000-0000-00005D2B0000}"/>
    <cellStyle name="표_02-배수공" xfId="10885" xr:uid="{00000000-0005-0000-0000-00005E2B0000}"/>
    <cellStyle name="표_02-배수공_02-배수공" xfId="10886" xr:uid="{00000000-0005-0000-0000-00005F2B0000}"/>
    <cellStyle name="표_02-배수공_02-배수공_울산수량산출(주공용-노은희작업)11" xfId="10887" xr:uid="{00000000-0005-0000-0000-0000602B0000}"/>
    <cellStyle name="표_02-배수공_02-배수공_울산수량산출(주공용-노은희작업)11_토공및호안공집계" xfId="10888" xr:uid="{00000000-0005-0000-0000-0000612B0000}"/>
    <cellStyle name="표_02-배수공_02-배수공_울산수량산출(주공용-노은희작업)11_토공및호안공집계_토공및호안공집계0123" xfId="10889" xr:uid="{00000000-0005-0000-0000-0000622B0000}"/>
    <cellStyle name="표_02-배수공_02-배수공_토공및호안공집계" xfId="10890" xr:uid="{00000000-0005-0000-0000-0000632B0000}"/>
    <cellStyle name="표_02-배수공_02-배수공_토공및호안공집계_토공및호안공집계0123" xfId="10891" xr:uid="{00000000-0005-0000-0000-0000642B0000}"/>
    <cellStyle name="표_02-배수공_울산수량산출(주공용-노은희작업)11" xfId="10892" xr:uid="{00000000-0005-0000-0000-0000652B0000}"/>
    <cellStyle name="표_02-배수공_울산수량산출(주공용-노은희작업)11_토공및호안공집계" xfId="10893" xr:uid="{00000000-0005-0000-0000-0000662B0000}"/>
    <cellStyle name="표_02-배수공_울산수량산출(주공용-노은희작업)11_토공및호안공집계_토공및호안공집계0123" xfId="10894" xr:uid="{00000000-0005-0000-0000-0000672B0000}"/>
    <cellStyle name="표_02-배수공_토공및호안공집계" xfId="10895" xr:uid="{00000000-0005-0000-0000-0000682B0000}"/>
    <cellStyle name="표_02-배수공_토공및호안공집계_토공및호안공집계0123" xfId="10896" xr:uid="{00000000-0005-0000-0000-0000692B0000}"/>
    <cellStyle name="표_04.구내배관공" xfId="10897" xr:uid="{00000000-0005-0000-0000-00006A2B0000}"/>
    <cellStyle name="표_04-포장공_02-배수공" xfId="10898" xr:uid="{00000000-0005-0000-0000-00006B2B0000}"/>
    <cellStyle name="표_04-포장공_02-배수공_울산수량산출(주공용-노은희작업)11" xfId="10899" xr:uid="{00000000-0005-0000-0000-00006C2B0000}"/>
    <cellStyle name="표_04-포장공_02-배수공_울산수량산출(주공용-노은희작업)11_토공및호안공집계" xfId="10900" xr:uid="{00000000-0005-0000-0000-00006D2B0000}"/>
    <cellStyle name="표_04-포장공_02-배수공_울산수량산출(주공용-노은희작업)11_토공및호안공집계_토공및호안공집계0123" xfId="10901" xr:uid="{00000000-0005-0000-0000-00006E2B0000}"/>
    <cellStyle name="표_04-포장공_02-배수공_토공및호안공집계" xfId="10902" xr:uid="{00000000-0005-0000-0000-00006F2B0000}"/>
    <cellStyle name="표_04-포장공_02-배수공_토공및호안공집계_토공및호안공집계0123" xfId="10903" xr:uid="{00000000-0005-0000-0000-0000702B0000}"/>
    <cellStyle name="표_06.부대공" xfId="10904" xr:uid="{00000000-0005-0000-0000-0000712B0000}"/>
    <cellStyle name="표_06-부대공_02-배수공" xfId="10905" xr:uid="{00000000-0005-0000-0000-0000722B0000}"/>
    <cellStyle name="표_06-부대공_02-배수공_울산수량산출(주공용-노은희작업)11" xfId="10906" xr:uid="{00000000-0005-0000-0000-0000732B0000}"/>
    <cellStyle name="표_06-부대공_02-배수공_울산수량산출(주공용-노은희작업)11_토공및호안공집계" xfId="10907" xr:uid="{00000000-0005-0000-0000-0000742B0000}"/>
    <cellStyle name="표_06-부대공_02-배수공_울산수량산출(주공용-노은희작업)11_토공및호안공집계_토공및호안공집계0123" xfId="10908" xr:uid="{00000000-0005-0000-0000-0000752B0000}"/>
    <cellStyle name="표_06-부대공_02-배수공_토공및호안공집계" xfId="10909" xr:uid="{00000000-0005-0000-0000-0000762B0000}"/>
    <cellStyle name="표_06-부대공_02-배수공_토공및호안공집계_토공및호안공집계0123" xfId="10910" xr:uid="{00000000-0005-0000-0000-0000772B0000}"/>
    <cellStyle name="표_07 보도" xfId="10911" xr:uid="{00000000-0005-0000-0000-0000782B0000}"/>
    <cellStyle name="표_08.단위수량" xfId="10912" xr:uid="{00000000-0005-0000-0000-0000792B0000}"/>
    <cellStyle name="표_1.토공" xfId="10913" xr:uid="{00000000-0005-0000-0000-00007A2B0000}"/>
    <cellStyle name="표_1.토공_00.구내배관토공" xfId="10914" xr:uid="{00000000-0005-0000-0000-00007B2B0000}"/>
    <cellStyle name="표_1.토공_01.토공(봉평STP)" xfId="10915" xr:uid="{00000000-0005-0000-0000-00007C2B0000}"/>
    <cellStyle name="표_1.토공_01.토공(봉평STP)_00.구내배관토공" xfId="10916" xr:uid="{00000000-0005-0000-0000-00007D2B0000}"/>
    <cellStyle name="표_1.토공_01.토공(봉평STP)_04.구내배관공" xfId="10917" xr:uid="{00000000-0005-0000-0000-00007E2B0000}"/>
    <cellStyle name="표_1.토공_04.구내배관공" xfId="10918" xr:uid="{00000000-0005-0000-0000-00007F2B0000}"/>
    <cellStyle name="표_10.토공" xfId="10919" xr:uid="{00000000-0005-0000-0000-0000802B0000}"/>
    <cellStyle name="표_10.토공(죽변)" xfId="10920" xr:uid="{00000000-0005-0000-0000-0000812B0000}"/>
    <cellStyle name="표_1212" xfId="10921" xr:uid="{00000000-0005-0000-0000-0000822B0000}"/>
    <cellStyle name="표_3. 신광R~숭의R(배수공)" xfId="10922" xr:uid="{00000000-0005-0000-0000-0000832B0000}"/>
    <cellStyle name="표_3.우수" xfId="2385" xr:uid="{00000000-0005-0000-0000-0000842B0000}"/>
    <cellStyle name="표_3.우수_01.부대공(변경6)" xfId="10923" xr:uid="{00000000-0005-0000-0000-0000852B0000}"/>
    <cellStyle name="표_3.우수_1" xfId="10924" xr:uid="{00000000-0005-0000-0000-0000862B0000}"/>
    <cellStyle name="표_3.우수공" xfId="10925" xr:uid="{00000000-0005-0000-0000-0000872B0000}"/>
    <cellStyle name="표_3.우수공(SK분)최종3-변경" xfId="10926" xr:uid="{00000000-0005-0000-0000-0000882B0000}"/>
    <cellStyle name="표_3.우수공개략" xfId="10927" xr:uid="{00000000-0005-0000-0000-0000892B0000}"/>
    <cellStyle name="표_4.부대공" xfId="10928" xr:uid="{00000000-0005-0000-0000-00008A2B0000}"/>
    <cellStyle name="표_4.부대공_00.구내배관토공" xfId="10929" xr:uid="{00000000-0005-0000-0000-00008B2B0000}"/>
    <cellStyle name="표_4.부대공_04.구내배관공" xfId="10930" xr:uid="{00000000-0005-0000-0000-00008C2B0000}"/>
    <cellStyle name="표_4.부대공_05.가시설공" xfId="10931" xr:uid="{00000000-0005-0000-0000-00008D2B0000}"/>
    <cellStyle name="표_4.부대공_06.부대공" xfId="10932" xr:uid="{00000000-0005-0000-0000-00008E2B0000}"/>
    <cellStyle name="표_4.부대공_08.단위수량" xfId="10933" xr:uid="{00000000-0005-0000-0000-00008F2B0000}"/>
    <cellStyle name="표_4.부대공_1.토공" xfId="10934" xr:uid="{00000000-0005-0000-0000-0000902B0000}"/>
    <cellStyle name="표_4.부대공_1.토공_00.구내배관토공" xfId="10935" xr:uid="{00000000-0005-0000-0000-0000912B0000}"/>
    <cellStyle name="표_4.부대공_1.토공_01.토공(봉평STP)" xfId="10936" xr:uid="{00000000-0005-0000-0000-0000922B0000}"/>
    <cellStyle name="표_4.부대공_1.토공_01.토공(봉평STP)_00.구내배관토공" xfId="10937" xr:uid="{00000000-0005-0000-0000-0000932B0000}"/>
    <cellStyle name="표_4.부대공_1.토공_01.토공(봉평STP)_04.구내배관공" xfId="10938" xr:uid="{00000000-0005-0000-0000-0000942B0000}"/>
    <cellStyle name="표_4.부대공_1.토공_04.구내배관공" xfId="10939" xr:uid="{00000000-0005-0000-0000-0000952B0000}"/>
    <cellStyle name="표_4.부대공_4배관공" xfId="10940" xr:uid="{00000000-0005-0000-0000-0000962B0000}"/>
    <cellStyle name="표_4.부대공_4배관공_00.구내배관토공" xfId="10941" xr:uid="{00000000-0005-0000-0000-0000972B0000}"/>
    <cellStyle name="표_4.부대공_4배관공_04.구내배관공" xfId="10942" xr:uid="{00000000-0005-0000-0000-0000982B0000}"/>
    <cellStyle name="표_4.부대공_4배관공_05.가시설공" xfId="10943" xr:uid="{00000000-0005-0000-0000-0000992B0000}"/>
    <cellStyle name="표_4.부대공_4배관공_06.부대공" xfId="10944" xr:uid="{00000000-0005-0000-0000-00009A2B0000}"/>
    <cellStyle name="표_4.부대공_4배관공_08.단위수량" xfId="10945" xr:uid="{00000000-0005-0000-0000-00009B2B0000}"/>
    <cellStyle name="표_4.부대공_4배관공_1.토공" xfId="10946" xr:uid="{00000000-0005-0000-0000-00009C2B0000}"/>
    <cellStyle name="표_4.부대공_4배관공_1.토공_00.구내배관토공" xfId="10947" xr:uid="{00000000-0005-0000-0000-00009D2B0000}"/>
    <cellStyle name="표_4.부대공_4배관공_1.토공_01.토공(봉평STP)" xfId="10948" xr:uid="{00000000-0005-0000-0000-00009E2B0000}"/>
    <cellStyle name="표_4.부대공_4배관공_1.토공_01.토공(봉평STP)_00.구내배관토공" xfId="10949" xr:uid="{00000000-0005-0000-0000-00009F2B0000}"/>
    <cellStyle name="표_4.부대공_4배관공_1.토공_01.토공(봉평STP)_04.구내배관공" xfId="10950" xr:uid="{00000000-0005-0000-0000-0000A02B0000}"/>
    <cellStyle name="표_4.부대공_4배관공_1.토공_04.구내배관공" xfId="10951" xr:uid="{00000000-0005-0000-0000-0000A12B0000}"/>
    <cellStyle name="표_4.부대공_4배관공_단위수량" xfId="10952" xr:uid="{00000000-0005-0000-0000-0000A22B0000}"/>
    <cellStyle name="표_4.부대공_4배관공_단위수량_00.구내배관토공" xfId="10953" xr:uid="{00000000-0005-0000-0000-0000A32B0000}"/>
    <cellStyle name="표_4.부대공_4배관공_단위수량_01.토공(봉평STP)" xfId="10954" xr:uid="{00000000-0005-0000-0000-0000A42B0000}"/>
    <cellStyle name="표_4.부대공_4배관공_단위수량_01.토공(봉평STP)_00.구내배관토공" xfId="10955" xr:uid="{00000000-0005-0000-0000-0000A52B0000}"/>
    <cellStyle name="표_4.부대공_4배관공_단위수량_01.토공(봉평STP)_04.구내배관공" xfId="10956" xr:uid="{00000000-0005-0000-0000-0000A62B0000}"/>
    <cellStyle name="표_4.부대공_4배관공_단위수량_04.구내배관공" xfId="10957" xr:uid="{00000000-0005-0000-0000-0000A72B0000}"/>
    <cellStyle name="표_4.부대공_5부대시설공" xfId="10958" xr:uid="{00000000-0005-0000-0000-0000A82B0000}"/>
    <cellStyle name="표_4.부대공_5부대시설공_00.구내배관토공" xfId="10959" xr:uid="{00000000-0005-0000-0000-0000A92B0000}"/>
    <cellStyle name="표_4.부대공_5부대시설공_04.구내배관공" xfId="10960" xr:uid="{00000000-0005-0000-0000-0000AA2B0000}"/>
    <cellStyle name="표_4.부대공_5부대시설공_05.가시설공" xfId="10961" xr:uid="{00000000-0005-0000-0000-0000AB2B0000}"/>
    <cellStyle name="표_4.부대공_5부대시설공_06.부대공" xfId="10962" xr:uid="{00000000-0005-0000-0000-0000AC2B0000}"/>
    <cellStyle name="표_4.부대공_5부대시설공_08.단위수량" xfId="10963" xr:uid="{00000000-0005-0000-0000-0000AD2B0000}"/>
    <cellStyle name="표_4.부대공_5부대시설공_1.토공" xfId="10964" xr:uid="{00000000-0005-0000-0000-0000AE2B0000}"/>
    <cellStyle name="표_4.부대공_5부대시설공_1.토공_00.구내배관토공" xfId="10965" xr:uid="{00000000-0005-0000-0000-0000AF2B0000}"/>
    <cellStyle name="표_4.부대공_5부대시설공_1.토공_01.토공(봉평STP)" xfId="10966" xr:uid="{00000000-0005-0000-0000-0000B02B0000}"/>
    <cellStyle name="표_4.부대공_5부대시설공_1.토공_01.토공(봉평STP)_00.구내배관토공" xfId="10967" xr:uid="{00000000-0005-0000-0000-0000B12B0000}"/>
    <cellStyle name="표_4.부대공_5부대시설공_1.토공_01.토공(봉평STP)_04.구내배관공" xfId="10968" xr:uid="{00000000-0005-0000-0000-0000B22B0000}"/>
    <cellStyle name="표_4.부대공_5부대시설공_1.토공_04.구내배관공" xfId="10969" xr:uid="{00000000-0005-0000-0000-0000B32B0000}"/>
    <cellStyle name="표_4.부대공_5부대시설공_단위수량" xfId="10970" xr:uid="{00000000-0005-0000-0000-0000B42B0000}"/>
    <cellStyle name="표_4.부대공_5부대시설공_단위수량_00.구내배관토공" xfId="10971" xr:uid="{00000000-0005-0000-0000-0000B52B0000}"/>
    <cellStyle name="표_4.부대공_5부대시설공_단위수량_01.토공(봉평STP)" xfId="10972" xr:uid="{00000000-0005-0000-0000-0000B62B0000}"/>
    <cellStyle name="표_4.부대공_5부대시설공_단위수량_01.토공(봉평STP)_00.구내배관토공" xfId="10973" xr:uid="{00000000-0005-0000-0000-0000B72B0000}"/>
    <cellStyle name="표_4.부대공_5부대시설공_단위수량_01.토공(봉평STP)_04.구내배관공" xfId="10974" xr:uid="{00000000-0005-0000-0000-0000B82B0000}"/>
    <cellStyle name="표_4.부대공_5부대시설공_단위수량_04.구내배관공" xfId="10975" xr:uid="{00000000-0005-0000-0000-0000B92B0000}"/>
    <cellStyle name="표_4.부대공_단위수량" xfId="10976" xr:uid="{00000000-0005-0000-0000-0000BA2B0000}"/>
    <cellStyle name="표_4.부대공_단위수량_00.구내배관토공" xfId="10977" xr:uid="{00000000-0005-0000-0000-0000BB2B0000}"/>
    <cellStyle name="표_4.부대공_단위수량_01.토공(봉평STP)" xfId="10978" xr:uid="{00000000-0005-0000-0000-0000BC2B0000}"/>
    <cellStyle name="표_4.부대공_단위수량_01.토공(봉평STP)_00.구내배관토공" xfId="10979" xr:uid="{00000000-0005-0000-0000-0000BD2B0000}"/>
    <cellStyle name="표_4.부대공_단위수량_01.토공(봉평STP)_04.구내배관공" xfId="10980" xr:uid="{00000000-0005-0000-0000-0000BE2B0000}"/>
    <cellStyle name="표_4.부대공_단위수량_04.구내배관공" xfId="10981" xr:uid="{00000000-0005-0000-0000-0000BF2B0000}"/>
    <cellStyle name="표_4.오수" xfId="10982" xr:uid="{00000000-0005-0000-0000-0000C02B0000}"/>
    <cellStyle name="표_4.오수_1" xfId="10983" xr:uid="{00000000-0005-0000-0000-0000C12B0000}"/>
    <cellStyle name="표_4.오수_5.구조물공" xfId="10984" xr:uid="{00000000-0005-0000-0000-0000C22B0000}"/>
    <cellStyle name="표_4.오수_5.구조물공_안양천시설수량0513-전" xfId="10985" xr:uid="{00000000-0005-0000-0000-0000C32B0000}"/>
    <cellStyle name="표_4.오수_5.구조물공_안양천시설수량0513-전_우수공사-2차" xfId="10986" xr:uid="{00000000-0005-0000-0000-0000C42B0000}"/>
    <cellStyle name="표_4.오수_5.구조물공_안양철계단(수량산출이안)" xfId="10987" xr:uid="{00000000-0005-0000-0000-0000C52B0000}"/>
    <cellStyle name="표_4.오수_5.구조물공_안양철계단(수량산출이안)_안양천시설수량0513-전" xfId="10988" xr:uid="{00000000-0005-0000-0000-0000C62B0000}"/>
    <cellStyle name="표_4.오수_5.구조물공_안양철계단(수량산출이안)_안양천시설수량0513-전_우수공사-2차" xfId="10989" xr:uid="{00000000-0005-0000-0000-0000C72B0000}"/>
    <cellStyle name="표_4.오수_5.구조물공_안양철계단(수량산출이안)_우수공사-2차" xfId="10990" xr:uid="{00000000-0005-0000-0000-0000C82B0000}"/>
    <cellStyle name="표_4.오수_5.구조물공_오수공(SK분)" xfId="10991" xr:uid="{00000000-0005-0000-0000-0000C92B0000}"/>
    <cellStyle name="표_4.오수_5.구조물공_오수공(SK분)_4.오수공(SK분)-변경" xfId="10992" xr:uid="{00000000-0005-0000-0000-0000CA2B0000}"/>
    <cellStyle name="표_4.오수_5.구조물공_우수공사-2차" xfId="10993" xr:uid="{00000000-0005-0000-0000-0000CB2B0000}"/>
    <cellStyle name="표_4.오수_8.부대공" xfId="10994" xr:uid="{00000000-0005-0000-0000-0000CC2B0000}"/>
    <cellStyle name="표_4.오수_9.부대공" xfId="10995" xr:uid="{00000000-0005-0000-0000-0000CD2B0000}"/>
    <cellStyle name="표_4.오수공" xfId="10996" xr:uid="{00000000-0005-0000-0000-0000CE2B0000}"/>
    <cellStyle name="표_4배관공" xfId="10997" xr:uid="{00000000-0005-0000-0000-0000CF2B0000}"/>
    <cellStyle name="표_4배관공_00.구내배관토공" xfId="10998" xr:uid="{00000000-0005-0000-0000-0000D02B0000}"/>
    <cellStyle name="표_4배관공_04.구내배관공" xfId="10999" xr:uid="{00000000-0005-0000-0000-0000D12B0000}"/>
    <cellStyle name="표_4배관공_05.가시설공" xfId="11000" xr:uid="{00000000-0005-0000-0000-0000D22B0000}"/>
    <cellStyle name="표_4배관공_06.부대공" xfId="11001" xr:uid="{00000000-0005-0000-0000-0000D32B0000}"/>
    <cellStyle name="표_4배관공_08.단위수량" xfId="11002" xr:uid="{00000000-0005-0000-0000-0000D42B0000}"/>
    <cellStyle name="표_4배관공_1.토공" xfId="11003" xr:uid="{00000000-0005-0000-0000-0000D52B0000}"/>
    <cellStyle name="표_4배관공_1.토공_00.구내배관토공" xfId="11004" xr:uid="{00000000-0005-0000-0000-0000D62B0000}"/>
    <cellStyle name="표_4배관공_1.토공_01.토공(봉평STP)" xfId="11005" xr:uid="{00000000-0005-0000-0000-0000D72B0000}"/>
    <cellStyle name="표_4배관공_1.토공_01.토공(봉평STP)_00.구내배관토공" xfId="11006" xr:uid="{00000000-0005-0000-0000-0000D82B0000}"/>
    <cellStyle name="표_4배관공_1.토공_01.토공(봉평STP)_04.구내배관공" xfId="11007" xr:uid="{00000000-0005-0000-0000-0000D92B0000}"/>
    <cellStyle name="표_4배관공_1.토공_04.구내배관공" xfId="11008" xr:uid="{00000000-0005-0000-0000-0000DA2B0000}"/>
    <cellStyle name="표_4배관공_단위수량" xfId="11009" xr:uid="{00000000-0005-0000-0000-0000DB2B0000}"/>
    <cellStyle name="표_4배관공_단위수량_00.구내배관토공" xfId="11010" xr:uid="{00000000-0005-0000-0000-0000DC2B0000}"/>
    <cellStyle name="표_4배관공_단위수량_01.토공(봉평STP)" xfId="11011" xr:uid="{00000000-0005-0000-0000-0000DD2B0000}"/>
    <cellStyle name="표_4배관공_단위수량_01.토공(봉평STP)_00.구내배관토공" xfId="11012" xr:uid="{00000000-0005-0000-0000-0000DE2B0000}"/>
    <cellStyle name="표_4배관공_단위수량_01.토공(봉평STP)_04.구내배관공" xfId="11013" xr:uid="{00000000-0005-0000-0000-0000DF2B0000}"/>
    <cellStyle name="표_4배관공_단위수량_04.구내배관공" xfId="11014" xr:uid="{00000000-0005-0000-0000-0000E02B0000}"/>
    <cellStyle name="표_5.구조물공" xfId="11015" xr:uid="{00000000-0005-0000-0000-0000E12B0000}"/>
    <cellStyle name="표_5.구조물공_안양천시설수량0513-전" xfId="11016" xr:uid="{00000000-0005-0000-0000-0000E22B0000}"/>
    <cellStyle name="표_5.구조물공_안양천시설수량0513-전_우수공사-2차" xfId="11017" xr:uid="{00000000-0005-0000-0000-0000E32B0000}"/>
    <cellStyle name="표_5.구조물공_안양철계단(수량산출이안)" xfId="11018" xr:uid="{00000000-0005-0000-0000-0000E42B0000}"/>
    <cellStyle name="표_5.구조물공_안양철계단(수량산출이안)_안양천시설수량0513-전" xfId="11019" xr:uid="{00000000-0005-0000-0000-0000E52B0000}"/>
    <cellStyle name="표_5.구조물공_안양철계단(수량산출이안)_안양천시설수량0513-전_우수공사-2차" xfId="11020" xr:uid="{00000000-0005-0000-0000-0000E62B0000}"/>
    <cellStyle name="표_5.구조물공_안양철계단(수량산출이안)_우수공사-2차" xfId="11021" xr:uid="{00000000-0005-0000-0000-0000E72B0000}"/>
    <cellStyle name="표_5.구조물공_오수공(SK분)" xfId="11022" xr:uid="{00000000-0005-0000-0000-0000E82B0000}"/>
    <cellStyle name="표_5.구조물공_오수공(SK분)_4.오수공(SK분)-변경" xfId="11023" xr:uid="{00000000-0005-0000-0000-0000E92B0000}"/>
    <cellStyle name="표_5.구조물공_우수공사-2차" xfId="11024" xr:uid="{00000000-0005-0000-0000-0000EA2B0000}"/>
    <cellStyle name="표_5.상수" xfId="11025" xr:uid="{00000000-0005-0000-0000-0000EB2B0000}"/>
    <cellStyle name="표_5.상수도공" xfId="11026" xr:uid="{00000000-0005-0000-0000-0000EC2B0000}"/>
    <cellStyle name="표_5부대시설공" xfId="11027" xr:uid="{00000000-0005-0000-0000-0000ED2B0000}"/>
    <cellStyle name="표_5부대시설공_00.구내배관토공" xfId="11028" xr:uid="{00000000-0005-0000-0000-0000EE2B0000}"/>
    <cellStyle name="표_5부대시설공_04.구내배관공" xfId="11029" xr:uid="{00000000-0005-0000-0000-0000EF2B0000}"/>
    <cellStyle name="표_5부대시설공_05.가시설공" xfId="11030" xr:uid="{00000000-0005-0000-0000-0000F02B0000}"/>
    <cellStyle name="표_5부대시설공_06.부대공" xfId="11031" xr:uid="{00000000-0005-0000-0000-0000F12B0000}"/>
    <cellStyle name="표_5부대시설공_08.단위수량" xfId="11032" xr:uid="{00000000-0005-0000-0000-0000F22B0000}"/>
    <cellStyle name="표_5부대시설공_1.토공" xfId="11033" xr:uid="{00000000-0005-0000-0000-0000F32B0000}"/>
    <cellStyle name="표_5부대시설공_1.토공_00.구내배관토공" xfId="11034" xr:uid="{00000000-0005-0000-0000-0000F42B0000}"/>
    <cellStyle name="표_5부대시설공_1.토공_01.토공(봉평STP)" xfId="11035" xr:uid="{00000000-0005-0000-0000-0000F52B0000}"/>
    <cellStyle name="표_5부대시설공_1.토공_01.토공(봉평STP)_00.구내배관토공" xfId="11036" xr:uid="{00000000-0005-0000-0000-0000F62B0000}"/>
    <cellStyle name="표_5부대시설공_1.토공_01.토공(봉평STP)_04.구내배관공" xfId="11037" xr:uid="{00000000-0005-0000-0000-0000F72B0000}"/>
    <cellStyle name="표_5부대시설공_1.토공_04.구내배관공" xfId="11038" xr:uid="{00000000-0005-0000-0000-0000F82B0000}"/>
    <cellStyle name="표_5부대시설공_단위수량" xfId="11039" xr:uid="{00000000-0005-0000-0000-0000F92B0000}"/>
    <cellStyle name="표_5부대시설공_단위수량_00.구내배관토공" xfId="11040" xr:uid="{00000000-0005-0000-0000-0000FA2B0000}"/>
    <cellStyle name="표_5부대시설공_단위수량_01.토공(봉평STP)" xfId="11041" xr:uid="{00000000-0005-0000-0000-0000FB2B0000}"/>
    <cellStyle name="표_5부대시설공_단위수량_01.토공(봉평STP)_00.구내배관토공" xfId="11042" xr:uid="{00000000-0005-0000-0000-0000FC2B0000}"/>
    <cellStyle name="표_5부대시설공_단위수량_01.토공(봉평STP)_04.구내배관공" xfId="11043" xr:uid="{00000000-0005-0000-0000-0000FD2B0000}"/>
    <cellStyle name="표_5부대시설공_단위수량_04.구내배관공" xfId="11044" xr:uid="{00000000-0005-0000-0000-0000FE2B0000}"/>
    <cellStyle name="표_6.포장공개략" xfId="11045" xr:uid="{00000000-0005-0000-0000-0000FF2B0000}"/>
    <cellStyle name="표_Book1" xfId="11046" xr:uid="{00000000-0005-0000-0000-0000002C0000}"/>
    <cellStyle name="표_Book2" xfId="11047" xr:uid="{00000000-0005-0000-0000-0000012C0000}"/>
    <cellStyle name="표_Book2_00.구내배관토공" xfId="11048" xr:uid="{00000000-0005-0000-0000-0000022C0000}"/>
    <cellStyle name="표_Book2_04.구내배관공" xfId="11049" xr:uid="{00000000-0005-0000-0000-0000032C0000}"/>
    <cellStyle name="표_Book2_05.가시설공" xfId="11050" xr:uid="{00000000-0005-0000-0000-0000042C0000}"/>
    <cellStyle name="표_Book2_06.부대공" xfId="11051" xr:uid="{00000000-0005-0000-0000-0000052C0000}"/>
    <cellStyle name="표_Book2_08.단위수량" xfId="11052" xr:uid="{00000000-0005-0000-0000-0000062C0000}"/>
    <cellStyle name="표_Book2_1.토공" xfId="11053" xr:uid="{00000000-0005-0000-0000-0000072C0000}"/>
    <cellStyle name="표_Book2_1.토공_00.구내배관토공" xfId="11054" xr:uid="{00000000-0005-0000-0000-0000082C0000}"/>
    <cellStyle name="표_Book2_1.토공_01.토공(봉평STP)" xfId="11055" xr:uid="{00000000-0005-0000-0000-0000092C0000}"/>
    <cellStyle name="표_Book2_1.토공_01.토공(봉평STP)_00.구내배관토공" xfId="11056" xr:uid="{00000000-0005-0000-0000-00000A2C0000}"/>
    <cellStyle name="표_Book2_1.토공_01.토공(봉평STP)_04.구내배관공" xfId="11057" xr:uid="{00000000-0005-0000-0000-00000B2C0000}"/>
    <cellStyle name="표_Book2_1.토공_04.구내배관공" xfId="11058" xr:uid="{00000000-0005-0000-0000-00000C2C0000}"/>
    <cellStyle name="표_Book2_4.부대공" xfId="11059" xr:uid="{00000000-0005-0000-0000-00000D2C0000}"/>
    <cellStyle name="표_Book2_4.부대공_00.구내배관토공" xfId="11060" xr:uid="{00000000-0005-0000-0000-00000E2C0000}"/>
    <cellStyle name="표_Book2_4.부대공_04.구내배관공" xfId="11061" xr:uid="{00000000-0005-0000-0000-00000F2C0000}"/>
    <cellStyle name="표_Book2_4.부대공_05.가시설공" xfId="11062" xr:uid="{00000000-0005-0000-0000-0000102C0000}"/>
    <cellStyle name="표_Book2_4.부대공_06.부대공" xfId="11063" xr:uid="{00000000-0005-0000-0000-0000112C0000}"/>
    <cellStyle name="표_Book2_4.부대공_08.단위수량" xfId="11064" xr:uid="{00000000-0005-0000-0000-0000122C0000}"/>
    <cellStyle name="표_Book2_4.부대공_1.토공" xfId="11065" xr:uid="{00000000-0005-0000-0000-0000132C0000}"/>
    <cellStyle name="표_Book2_4.부대공_1.토공_00.구내배관토공" xfId="11066" xr:uid="{00000000-0005-0000-0000-0000142C0000}"/>
    <cellStyle name="표_Book2_4.부대공_1.토공_01.토공(봉평STP)" xfId="11067" xr:uid="{00000000-0005-0000-0000-0000152C0000}"/>
    <cellStyle name="표_Book2_4.부대공_1.토공_01.토공(봉평STP)_00.구내배관토공" xfId="11068" xr:uid="{00000000-0005-0000-0000-0000162C0000}"/>
    <cellStyle name="표_Book2_4.부대공_1.토공_01.토공(봉평STP)_04.구내배관공" xfId="11069" xr:uid="{00000000-0005-0000-0000-0000172C0000}"/>
    <cellStyle name="표_Book2_4.부대공_1.토공_04.구내배관공" xfId="11070" xr:uid="{00000000-0005-0000-0000-0000182C0000}"/>
    <cellStyle name="표_Book2_4.부대공_4배관공" xfId="11071" xr:uid="{00000000-0005-0000-0000-0000192C0000}"/>
    <cellStyle name="표_Book2_4.부대공_4배관공_00.구내배관토공" xfId="11072" xr:uid="{00000000-0005-0000-0000-00001A2C0000}"/>
    <cellStyle name="표_Book2_4.부대공_4배관공_04.구내배관공" xfId="11073" xr:uid="{00000000-0005-0000-0000-00001B2C0000}"/>
    <cellStyle name="표_Book2_4.부대공_4배관공_05.가시설공" xfId="11074" xr:uid="{00000000-0005-0000-0000-00001C2C0000}"/>
    <cellStyle name="표_Book2_4.부대공_4배관공_06.부대공" xfId="11075" xr:uid="{00000000-0005-0000-0000-00001D2C0000}"/>
    <cellStyle name="표_Book2_4.부대공_4배관공_08.단위수량" xfId="11076" xr:uid="{00000000-0005-0000-0000-00001E2C0000}"/>
    <cellStyle name="표_Book2_4.부대공_4배관공_1.토공" xfId="11077" xr:uid="{00000000-0005-0000-0000-00001F2C0000}"/>
    <cellStyle name="표_Book2_4.부대공_4배관공_1.토공_00.구내배관토공" xfId="11078" xr:uid="{00000000-0005-0000-0000-0000202C0000}"/>
    <cellStyle name="표_Book2_4.부대공_4배관공_1.토공_01.토공(봉평STP)" xfId="11079" xr:uid="{00000000-0005-0000-0000-0000212C0000}"/>
    <cellStyle name="표_Book2_4.부대공_4배관공_1.토공_01.토공(봉평STP)_00.구내배관토공" xfId="11080" xr:uid="{00000000-0005-0000-0000-0000222C0000}"/>
    <cellStyle name="표_Book2_4.부대공_4배관공_1.토공_01.토공(봉평STP)_04.구내배관공" xfId="11081" xr:uid="{00000000-0005-0000-0000-0000232C0000}"/>
    <cellStyle name="표_Book2_4.부대공_4배관공_1.토공_04.구내배관공" xfId="11082" xr:uid="{00000000-0005-0000-0000-0000242C0000}"/>
    <cellStyle name="표_Book2_4.부대공_4배관공_단위수량" xfId="11083" xr:uid="{00000000-0005-0000-0000-0000252C0000}"/>
    <cellStyle name="표_Book2_4.부대공_4배관공_단위수량_00.구내배관토공" xfId="11084" xr:uid="{00000000-0005-0000-0000-0000262C0000}"/>
    <cellStyle name="표_Book2_4.부대공_4배관공_단위수량_01.토공(봉평STP)" xfId="11085" xr:uid="{00000000-0005-0000-0000-0000272C0000}"/>
    <cellStyle name="표_Book2_4.부대공_4배관공_단위수량_01.토공(봉평STP)_00.구내배관토공" xfId="11086" xr:uid="{00000000-0005-0000-0000-0000282C0000}"/>
    <cellStyle name="표_Book2_4.부대공_4배관공_단위수량_01.토공(봉평STP)_04.구내배관공" xfId="11087" xr:uid="{00000000-0005-0000-0000-0000292C0000}"/>
    <cellStyle name="표_Book2_4.부대공_4배관공_단위수량_04.구내배관공" xfId="11088" xr:uid="{00000000-0005-0000-0000-00002A2C0000}"/>
    <cellStyle name="표_Book2_4.부대공_5부대시설공" xfId="11089" xr:uid="{00000000-0005-0000-0000-00002B2C0000}"/>
    <cellStyle name="표_Book2_4.부대공_5부대시설공_00.구내배관토공" xfId="11090" xr:uid="{00000000-0005-0000-0000-00002C2C0000}"/>
    <cellStyle name="표_Book2_4.부대공_5부대시설공_04.구내배관공" xfId="11091" xr:uid="{00000000-0005-0000-0000-00002D2C0000}"/>
    <cellStyle name="표_Book2_4.부대공_5부대시설공_05.가시설공" xfId="11092" xr:uid="{00000000-0005-0000-0000-00002E2C0000}"/>
    <cellStyle name="표_Book2_4.부대공_5부대시설공_06.부대공" xfId="11093" xr:uid="{00000000-0005-0000-0000-00002F2C0000}"/>
    <cellStyle name="표_Book2_4.부대공_5부대시설공_08.단위수량" xfId="11094" xr:uid="{00000000-0005-0000-0000-0000302C0000}"/>
    <cellStyle name="표_Book2_4.부대공_5부대시설공_1.토공" xfId="11095" xr:uid="{00000000-0005-0000-0000-0000312C0000}"/>
    <cellStyle name="표_Book2_4.부대공_5부대시설공_1.토공_00.구내배관토공" xfId="11096" xr:uid="{00000000-0005-0000-0000-0000322C0000}"/>
    <cellStyle name="표_Book2_4.부대공_5부대시설공_1.토공_01.토공(봉평STP)" xfId="11097" xr:uid="{00000000-0005-0000-0000-0000332C0000}"/>
    <cellStyle name="표_Book2_4.부대공_5부대시설공_1.토공_01.토공(봉평STP)_00.구내배관토공" xfId="11098" xr:uid="{00000000-0005-0000-0000-0000342C0000}"/>
    <cellStyle name="표_Book2_4.부대공_5부대시설공_1.토공_01.토공(봉평STP)_04.구내배관공" xfId="11099" xr:uid="{00000000-0005-0000-0000-0000352C0000}"/>
    <cellStyle name="표_Book2_4.부대공_5부대시설공_1.토공_04.구내배관공" xfId="11100" xr:uid="{00000000-0005-0000-0000-0000362C0000}"/>
    <cellStyle name="표_Book2_4.부대공_5부대시설공_단위수량" xfId="11101" xr:uid="{00000000-0005-0000-0000-0000372C0000}"/>
    <cellStyle name="표_Book2_4.부대공_5부대시설공_단위수량_00.구내배관토공" xfId="11102" xr:uid="{00000000-0005-0000-0000-0000382C0000}"/>
    <cellStyle name="표_Book2_4.부대공_5부대시설공_단위수량_01.토공(봉평STP)" xfId="11103" xr:uid="{00000000-0005-0000-0000-0000392C0000}"/>
    <cellStyle name="표_Book2_4.부대공_5부대시설공_단위수량_01.토공(봉평STP)_00.구내배관토공" xfId="11104" xr:uid="{00000000-0005-0000-0000-00003A2C0000}"/>
    <cellStyle name="표_Book2_4.부대공_5부대시설공_단위수량_01.토공(봉평STP)_04.구내배관공" xfId="11105" xr:uid="{00000000-0005-0000-0000-00003B2C0000}"/>
    <cellStyle name="표_Book2_4.부대공_5부대시설공_단위수량_04.구내배관공" xfId="11106" xr:uid="{00000000-0005-0000-0000-00003C2C0000}"/>
    <cellStyle name="표_Book2_4.부대공_단위수량" xfId="11107" xr:uid="{00000000-0005-0000-0000-00003D2C0000}"/>
    <cellStyle name="표_Book2_4.부대공_단위수량_00.구내배관토공" xfId="11108" xr:uid="{00000000-0005-0000-0000-00003E2C0000}"/>
    <cellStyle name="표_Book2_4.부대공_단위수량_01.토공(봉평STP)" xfId="11109" xr:uid="{00000000-0005-0000-0000-00003F2C0000}"/>
    <cellStyle name="표_Book2_4.부대공_단위수량_01.토공(봉평STP)_00.구내배관토공" xfId="11110" xr:uid="{00000000-0005-0000-0000-0000402C0000}"/>
    <cellStyle name="표_Book2_4.부대공_단위수량_01.토공(봉평STP)_04.구내배관공" xfId="11111" xr:uid="{00000000-0005-0000-0000-0000412C0000}"/>
    <cellStyle name="표_Book2_4.부대공_단위수량_04.구내배관공" xfId="11112" xr:uid="{00000000-0005-0000-0000-0000422C0000}"/>
    <cellStyle name="표_Book2_4배관공" xfId="11113" xr:uid="{00000000-0005-0000-0000-0000432C0000}"/>
    <cellStyle name="표_Book2_4배관공_00.구내배관토공" xfId="11114" xr:uid="{00000000-0005-0000-0000-0000442C0000}"/>
    <cellStyle name="표_Book2_4배관공_04.구내배관공" xfId="11115" xr:uid="{00000000-0005-0000-0000-0000452C0000}"/>
    <cellStyle name="표_Book2_4배관공_05.가시설공" xfId="11116" xr:uid="{00000000-0005-0000-0000-0000462C0000}"/>
    <cellStyle name="표_Book2_4배관공_06.부대공" xfId="11117" xr:uid="{00000000-0005-0000-0000-0000472C0000}"/>
    <cellStyle name="표_Book2_4배관공_08.단위수량" xfId="11118" xr:uid="{00000000-0005-0000-0000-0000482C0000}"/>
    <cellStyle name="표_Book2_4배관공_1.토공" xfId="11119" xr:uid="{00000000-0005-0000-0000-0000492C0000}"/>
    <cellStyle name="표_Book2_4배관공_1.토공_00.구내배관토공" xfId="11120" xr:uid="{00000000-0005-0000-0000-00004A2C0000}"/>
    <cellStyle name="표_Book2_4배관공_1.토공_01.토공(봉평STP)" xfId="11121" xr:uid="{00000000-0005-0000-0000-00004B2C0000}"/>
    <cellStyle name="표_Book2_4배관공_1.토공_01.토공(봉평STP)_00.구내배관토공" xfId="11122" xr:uid="{00000000-0005-0000-0000-00004C2C0000}"/>
    <cellStyle name="표_Book2_4배관공_1.토공_01.토공(봉평STP)_04.구내배관공" xfId="11123" xr:uid="{00000000-0005-0000-0000-00004D2C0000}"/>
    <cellStyle name="표_Book2_4배관공_1.토공_04.구내배관공" xfId="11124" xr:uid="{00000000-0005-0000-0000-00004E2C0000}"/>
    <cellStyle name="표_Book2_4배관공_단위수량" xfId="11125" xr:uid="{00000000-0005-0000-0000-00004F2C0000}"/>
    <cellStyle name="표_Book2_4배관공_단위수량_00.구내배관토공" xfId="11126" xr:uid="{00000000-0005-0000-0000-0000502C0000}"/>
    <cellStyle name="표_Book2_4배관공_단위수량_01.토공(봉평STP)" xfId="11127" xr:uid="{00000000-0005-0000-0000-0000512C0000}"/>
    <cellStyle name="표_Book2_4배관공_단위수량_01.토공(봉평STP)_00.구내배관토공" xfId="11128" xr:uid="{00000000-0005-0000-0000-0000522C0000}"/>
    <cellStyle name="표_Book2_4배관공_단위수량_01.토공(봉평STP)_04.구내배관공" xfId="11129" xr:uid="{00000000-0005-0000-0000-0000532C0000}"/>
    <cellStyle name="표_Book2_4배관공_단위수량_04.구내배관공" xfId="11130" xr:uid="{00000000-0005-0000-0000-0000542C0000}"/>
    <cellStyle name="표_Book2_5부대시설공" xfId="11131" xr:uid="{00000000-0005-0000-0000-0000552C0000}"/>
    <cellStyle name="표_Book2_5부대시설공_00.구내배관토공" xfId="11132" xr:uid="{00000000-0005-0000-0000-0000562C0000}"/>
    <cellStyle name="표_Book2_5부대시설공_04.구내배관공" xfId="11133" xr:uid="{00000000-0005-0000-0000-0000572C0000}"/>
    <cellStyle name="표_Book2_5부대시설공_05.가시설공" xfId="11134" xr:uid="{00000000-0005-0000-0000-0000582C0000}"/>
    <cellStyle name="표_Book2_5부대시설공_06.부대공" xfId="11135" xr:uid="{00000000-0005-0000-0000-0000592C0000}"/>
    <cellStyle name="표_Book2_5부대시설공_08.단위수량" xfId="11136" xr:uid="{00000000-0005-0000-0000-00005A2C0000}"/>
    <cellStyle name="표_Book2_5부대시설공_1.토공" xfId="11137" xr:uid="{00000000-0005-0000-0000-00005B2C0000}"/>
    <cellStyle name="표_Book2_5부대시설공_1.토공_00.구내배관토공" xfId="11138" xr:uid="{00000000-0005-0000-0000-00005C2C0000}"/>
    <cellStyle name="표_Book2_5부대시설공_1.토공_01.토공(봉평STP)" xfId="11139" xr:uid="{00000000-0005-0000-0000-00005D2C0000}"/>
    <cellStyle name="표_Book2_5부대시설공_1.토공_01.토공(봉평STP)_00.구내배관토공" xfId="11140" xr:uid="{00000000-0005-0000-0000-00005E2C0000}"/>
    <cellStyle name="표_Book2_5부대시설공_1.토공_01.토공(봉평STP)_04.구내배관공" xfId="11141" xr:uid="{00000000-0005-0000-0000-00005F2C0000}"/>
    <cellStyle name="표_Book2_5부대시설공_1.토공_04.구내배관공" xfId="11142" xr:uid="{00000000-0005-0000-0000-0000602C0000}"/>
    <cellStyle name="표_Book2_5부대시설공_단위수량" xfId="11143" xr:uid="{00000000-0005-0000-0000-0000612C0000}"/>
    <cellStyle name="표_Book2_5부대시설공_단위수량_00.구내배관토공" xfId="11144" xr:uid="{00000000-0005-0000-0000-0000622C0000}"/>
    <cellStyle name="표_Book2_5부대시설공_단위수량_01.토공(봉평STP)" xfId="11145" xr:uid="{00000000-0005-0000-0000-0000632C0000}"/>
    <cellStyle name="표_Book2_5부대시설공_단위수량_01.토공(봉평STP)_00.구내배관토공" xfId="11146" xr:uid="{00000000-0005-0000-0000-0000642C0000}"/>
    <cellStyle name="표_Book2_5부대시설공_단위수량_01.토공(봉평STP)_04.구내배관공" xfId="11147" xr:uid="{00000000-0005-0000-0000-0000652C0000}"/>
    <cellStyle name="표_Book2_5부대시설공_단위수량_04.구내배관공" xfId="11148" xr:uid="{00000000-0005-0000-0000-0000662C0000}"/>
    <cellStyle name="표_Book2_단위수량" xfId="11149" xr:uid="{00000000-0005-0000-0000-0000672C0000}"/>
    <cellStyle name="표_Book2_단위수량_00.구내배관토공" xfId="11150" xr:uid="{00000000-0005-0000-0000-0000682C0000}"/>
    <cellStyle name="표_Book2_단위수량_01.토공(봉평STP)" xfId="11151" xr:uid="{00000000-0005-0000-0000-0000692C0000}"/>
    <cellStyle name="표_Book2_단위수량_01.토공(봉평STP)_00.구내배관토공" xfId="11152" xr:uid="{00000000-0005-0000-0000-00006A2C0000}"/>
    <cellStyle name="표_Book2_단위수량_01.토공(봉평STP)_04.구내배관공" xfId="11153" xr:uid="{00000000-0005-0000-0000-00006B2C0000}"/>
    <cellStyle name="표_Book2_단위수량_04.구내배관공" xfId="11154" xr:uid="{00000000-0005-0000-0000-00006C2C0000}"/>
    <cellStyle name="표_Book4" xfId="11155" xr:uid="{00000000-0005-0000-0000-00006D2C0000}"/>
    <cellStyle name="표_ECOTANK수량(1HA)" xfId="11156" xr:uid="{00000000-0005-0000-0000-00006E2C0000}"/>
    <cellStyle name="표_kiB -110(내역서)" xfId="11157" xr:uid="{00000000-0005-0000-0000-00006F2C0000}"/>
    <cellStyle name="표_깨기" xfId="11158" xr:uid="{00000000-0005-0000-0000-0000702C0000}"/>
    <cellStyle name="표_깨기_신광R~숭의R(폐기물)" xfId="11159" xr:uid="{00000000-0005-0000-0000-0000712C0000}"/>
    <cellStyle name="표_단위수량" xfId="11160" xr:uid="{00000000-0005-0000-0000-0000722C0000}"/>
    <cellStyle name="표_단위수량_00.구내배관토공" xfId="11161" xr:uid="{00000000-0005-0000-0000-0000732C0000}"/>
    <cellStyle name="표_단위수량_01.토공(봉평STP)" xfId="11162" xr:uid="{00000000-0005-0000-0000-0000742C0000}"/>
    <cellStyle name="표_단위수량_01.토공(봉평STP)_00.구내배관토공" xfId="11163" xr:uid="{00000000-0005-0000-0000-0000752C0000}"/>
    <cellStyle name="표_단위수량_01.토공(봉평STP)_04.구내배관공" xfId="11164" xr:uid="{00000000-0005-0000-0000-0000762C0000}"/>
    <cellStyle name="표_단위수량_04.구내배관공" xfId="11165" xr:uid="{00000000-0005-0000-0000-0000772C0000}"/>
    <cellStyle name="표_맨홀수량" xfId="11166" xr:uid="{00000000-0005-0000-0000-0000782C0000}"/>
    <cellStyle name="표_배수공" xfId="11167" xr:uid="{00000000-0005-0000-0000-0000792C0000}"/>
    <cellStyle name="표_부대공" xfId="11168" xr:uid="{00000000-0005-0000-0000-00007A2C0000}"/>
    <cellStyle name="표_부대공(금산)" xfId="11169" xr:uid="{00000000-0005-0000-0000-00007B2C0000}"/>
    <cellStyle name="표_부대공(죽산)1" xfId="11170" xr:uid="{00000000-0005-0000-0000-00007C2C0000}"/>
    <cellStyle name="표_부대공사" xfId="11171" xr:uid="{00000000-0005-0000-0000-00007D2C0000}"/>
    <cellStyle name="표_부대공사단위수량" xfId="11172" xr:uid="{00000000-0005-0000-0000-00007E2C0000}"/>
    <cellStyle name="표_생활용수공(SK분)" xfId="11173" xr:uid="{00000000-0005-0000-0000-00007F2C0000}"/>
    <cellStyle name="표_생활용수공(울산시)" xfId="11174" xr:uid="{00000000-0005-0000-0000-0000802C0000}"/>
    <cellStyle name="표_솔빛마을연결도로(최종)" xfId="11175" xr:uid="{00000000-0005-0000-0000-0000812C0000}"/>
    <cellStyle name="표_수량산출서(수정)" xfId="11176" xr:uid="{00000000-0005-0000-0000-0000822C0000}"/>
    <cellStyle name="표_수량산출서(수정)_01-토공_02-배수공" xfId="11177" xr:uid="{00000000-0005-0000-0000-0000832C0000}"/>
    <cellStyle name="표_수량산출서(수정)_01-토공_02-배수공_울산수량산출(주공용-노은희작업)11" xfId="11178" xr:uid="{00000000-0005-0000-0000-0000842C0000}"/>
    <cellStyle name="표_수량산출서(수정)_01-토공_02-배수공_울산수량산출(주공용-노은희작업)11_토공및호안공집계" xfId="11179" xr:uid="{00000000-0005-0000-0000-0000852C0000}"/>
    <cellStyle name="표_수량산출서(수정)_01-토공_02-배수공_울산수량산출(주공용-노은희작업)11_토공및호안공집계_토공및호안공집계0123" xfId="11180" xr:uid="{00000000-0005-0000-0000-0000862C0000}"/>
    <cellStyle name="표_수량산출서(수정)_01-토공_02-배수공_토공및호안공집계" xfId="11181" xr:uid="{00000000-0005-0000-0000-0000872C0000}"/>
    <cellStyle name="표_수량산출서(수정)_01-토공_02-배수공_토공및호안공집계_토공및호안공집계0123" xfId="11182" xr:uid="{00000000-0005-0000-0000-0000882C0000}"/>
    <cellStyle name="표_수량산출서(수정)_02-배수공" xfId="11183" xr:uid="{00000000-0005-0000-0000-0000892C0000}"/>
    <cellStyle name="표_수량산출서(수정)_02-배수공_02-배수공" xfId="11184" xr:uid="{00000000-0005-0000-0000-00008A2C0000}"/>
    <cellStyle name="표_수량산출서(수정)_02-배수공_02-배수공_울산수량산출(주공용-노은희작업)11" xfId="11185" xr:uid="{00000000-0005-0000-0000-00008B2C0000}"/>
    <cellStyle name="표_수량산출서(수정)_02-배수공_02-배수공_울산수량산출(주공용-노은희작업)11_토공및호안공집계" xfId="11186" xr:uid="{00000000-0005-0000-0000-00008C2C0000}"/>
    <cellStyle name="표_수량산출서(수정)_02-배수공_02-배수공_울산수량산출(주공용-노은희작업)11_토공및호안공집계_토공및호안공집계0123" xfId="11187" xr:uid="{00000000-0005-0000-0000-00008D2C0000}"/>
    <cellStyle name="표_수량산출서(수정)_02-배수공_02-배수공_토공및호안공집계" xfId="11188" xr:uid="{00000000-0005-0000-0000-00008E2C0000}"/>
    <cellStyle name="표_수량산출서(수정)_02-배수공_02-배수공_토공및호안공집계_토공및호안공집계0123" xfId="11189" xr:uid="{00000000-0005-0000-0000-00008F2C0000}"/>
    <cellStyle name="표_수량산출서(수정)_02-배수공_울산수량산출(주공용-노은희작업)11" xfId="11190" xr:uid="{00000000-0005-0000-0000-0000902C0000}"/>
    <cellStyle name="표_수량산출서(수정)_02-배수공_울산수량산출(주공용-노은희작업)11_토공및호안공집계" xfId="11191" xr:uid="{00000000-0005-0000-0000-0000912C0000}"/>
    <cellStyle name="표_수량산출서(수정)_02-배수공_울산수량산출(주공용-노은희작업)11_토공및호안공집계_토공및호안공집계0123" xfId="11192" xr:uid="{00000000-0005-0000-0000-0000922C0000}"/>
    <cellStyle name="표_수량산출서(수정)_02-배수공_토공및호안공집계" xfId="11193" xr:uid="{00000000-0005-0000-0000-0000932C0000}"/>
    <cellStyle name="표_수량산출서(수정)_02-배수공_토공및호안공집계_토공및호안공집계0123" xfId="11194" xr:uid="{00000000-0005-0000-0000-0000942C0000}"/>
    <cellStyle name="표_수량산출서(수정)_04-포장공_02-배수공" xfId="11195" xr:uid="{00000000-0005-0000-0000-0000952C0000}"/>
    <cellStyle name="표_수량산출서(수정)_04-포장공_02-배수공_울산수량산출(주공용-노은희작업)11" xfId="11196" xr:uid="{00000000-0005-0000-0000-0000962C0000}"/>
    <cellStyle name="표_수량산출서(수정)_04-포장공_02-배수공_울산수량산출(주공용-노은희작업)11_토공및호안공집계" xfId="11197" xr:uid="{00000000-0005-0000-0000-0000972C0000}"/>
    <cellStyle name="표_수량산출서(수정)_04-포장공_02-배수공_울산수량산출(주공용-노은희작업)11_토공및호안공집계_토공및호안공집계0123" xfId="11198" xr:uid="{00000000-0005-0000-0000-0000982C0000}"/>
    <cellStyle name="표_수량산출서(수정)_04-포장공_02-배수공_토공및호안공집계" xfId="11199" xr:uid="{00000000-0005-0000-0000-0000992C0000}"/>
    <cellStyle name="표_수량산출서(수정)_04-포장공_02-배수공_토공및호안공집계_토공및호안공집계0123" xfId="11200" xr:uid="{00000000-0005-0000-0000-00009A2C0000}"/>
    <cellStyle name="표_수량산출서(수정)_06-부대공_02-배수공" xfId="11201" xr:uid="{00000000-0005-0000-0000-00009B2C0000}"/>
    <cellStyle name="표_수량산출서(수정)_06-부대공_02-배수공_울산수량산출(주공용-노은희작업)11" xfId="11202" xr:uid="{00000000-0005-0000-0000-00009C2C0000}"/>
    <cellStyle name="표_수량산출서(수정)_06-부대공_02-배수공_울산수량산출(주공용-노은희작업)11_토공및호안공집계" xfId="11203" xr:uid="{00000000-0005-0000-0000-00009D2C0000}"/>
    <cellStyle name="표_수량산출서(수정)_06-부대공_02-배수공_울산수량산출(주공용-노은희작업)11_토공및호안공집계_토공및호안공집계0123" xfId="11204" xr:uid="{00000000-0005-0000-0000-00009E2C0000}"/>
    <cellStyle name="표_수량산출서(수정)_06-부대공_02-배수공_토공및호안공집계" xfId="11205" xr:uid="{00000000-0005-0000-0000-00009F2C0000}"/>
    <cellStyle name="표_수량산출서(수정)_06-부대공_02-배수공_토공및호안공집계_토공및호안공집계0123" xfId="11206" xr:uid="{00000000-0005-0000-0000-0000A02C0000}"/>
    <cellStyle name="표_수량산출서(수정)_3. 신광R~숭의R(배수공)" xfId="11207" xr:uid="{00000000-0005-0000-0000-0000A12C0000}"/>
    <cellStyle name="표_수량산출서(수정)_깨기" xfId="11208" xr:uid="{00000000-0005-0000-0000-0000A22C0000}"/>
    <cellStyle name="표_수량산출서(수정)_깨기_신광R~숭의R(폐기물)" xfId="11209" xr:uid="{00000000-0005-0000-0000-0000A32C0000}"/>
    <cellStyle name="표_수량산출서(수정)_배수공" xfId="11210" xr:uid="{00000000-0005-0000-0000-0000A42C0000}"/>
    <cellStyle name="표_수량산출서(수정)_솔빛마을연결도로(최종)" xfId="11211" xr:uid="{00000000-0005-0000-0000-0000A52C0000}"/>
    <cellStyle name="표_오수" xfId="11212" xr:uid="{00000000-0005-0000-0000-0000A62C0000}"/>
    <cellStyle name="표_오수수량" xfId="11213" xr:uid="{00000000-0005-0000-0000-0000A72C0000}"/>
    <cellStyle name="표_우수개략1" xfId="11214" xr:uid="{00000000-0005-0000-0000-0000A82C0000}"/>
    <cellStyle name="표_중계펌프장-토공" xfId="11215" xr:uid="{00000000-0005-0000-0000-0000A92C0000}"/>
    <cellStyle name="표_처리장토공rev2-0509" xfId="11216" xr:uid="{00000000-0005-0000-0000-0000AA2C0000}"/>
    <cellStyle name="표_후포-처리장토공" xfId="11217" xr:uid="{00000000-0005-0000-0000-0000AB2C0000}"/>
    <cellStyle name="표_휀스" xfId="11218" xr:uid="{00000000-0005-0000-0000-0000AC2C0000}"/>
    <cellStyle name="표준" xfId="0" builtinId="0"/>
    <cellStyle name="표준 10" xfId="11219" xr:uid="{00000000-0005-0000-0000-0000AE2C0000}"/>
    <cellStyle name="표준 11" xfId="11220" xr:uid="{00000000-0005-0000-0000-0000AF2C0000}"/>
    <cellStyle name="표준 12" xfId="11221" xr:uid="{00000000-0005-0000-0000-0000B02C0000}"/>
    <cellStyle name="표준 13" xfId="11222" xr:uid="{00000000-0005-0000-0000-0000B12C0000}"/>
    <cellStyle name="표준 14" xfId="11223" xr:uid="{00000000-0005-0000-0000-0000B22C0000}"/>
    <cellStyle name="표준 15" xfId="11224" xr:uid="{00000000-0005-0000-0000-0000B32C0000}"/>
    <cellStyle name="표준 16" xfId="11225" xr:uid="{00000000-0005-0000-0000-0000B42C0000}"/>
    <cellStyle name="표준 17" xfId="11226" xr:uid="{00000000-0005-0000-0000-0000B52C0000}"/>
    <cellStyle name="표준 18" xfId="11227" xr:uid="{00000000-0005-0000-0000-0000B62C0000}"/>
    <cellStyle name="표준 19" xfId="11228" xr:uid="{00000000-0005-0000-0000-0000B72C0000}"/>
    <cellStyle name="표준 2" xfId="2386" xr:uid="{00000000-0005-0000-0000-0000B82C0000}"/>
    <cellStyle name="표준 2 10" xfId="11518" xr:uid="{00000000-0005-0000-0000-0000B92C0000}"/>
    <cellStyle name="표준 2 11" xfId="11519" xr:uid="{00000000-0005-0000-0000-0000BA2C0000}"/>
    <cellStyle name="표준 2 2" xfId="11229" xr:uid="{00000000-0005-0000-0000-0000BB2C0000}"/>
    <cellStyle name="표준 2 2 2" xfId="11230" xr:uid="{00000000-0005-0000-0000-0000BC2C0000}"/>
    <cellStyle name="표준 2 3" xfId="11231" xr:uid="{00000000-0005-0000-0000-0000BD2C0000}"/>
    <cellStyle name="표준 2 3 2" xfId="11232" xr:uid="{00000000-0005-0000-0000-0000BE2C0000}"/>
    <cellStyle name="표준 2 3 3" xfId="11233" xr:uid="{00000000-0005-0000-0000-0000BF2C0000}"/>
    <cellStyle name="표준 2 4" xfId="11234" xr:uid="{00000000-0005-0000-0000-0000C02C0000}"/>
    <cellStyle name="표준 2 5" xfId="2401" xr:uid="{00000000-0005-0000-0000-0000C12C0000}"/>
    <cellStyle name="표준 2 6" xfId="11520" xr:uid="{00000000-0005-0000-0000-0000C22C0000}"/>
    <cellStyle name="표준 2 7" xfId="11521" xr:uid="{00000000-0005-0000-0000-0000C32C0000}"/>
    <cellStyle name="표준 2 8" xfId="11522" xr:uid="{00000000-0005-0000-0000-0000C42C0000}"/>
    <cellStyle name="표준 2 9" xfId="11523" xr:uid="{00000000-0005-0000-0000-0000C52C0000}"/>
    <cellStyle name="표준 2_01.주요자재집계표" xfId="11235" xr:uid="{00000000-0005-0000-0000-0000C62C0000}"/>
    <cellStyle name="표준 20" xfId="11236" xr:uid="{00000000-0005-0000-0000-0000C72C0000}"/>
    <cellStyle name="표준 21" xfId="11237" xr:uid="{00000000-0005-0000-0000-0000C82C0000}"/>
    <cellStyle name="표준 22" xfId="11238" xr:uid="{00000000-0005-0000-0000-0000C92C0000}"/>
    <cellStyle name="표준 23" xfId="11239" xr:uid="{00000000-0005-0000-0000-0000CA2C0000}"/>
    <cellStyle name="표준 24" xfId="11240" xr:uid="{00000000-0005-0000-0000-0000CB2C0000}"/>
    <cellStyle name="표준 25" xfId="11241" xr:uid="{00000000-0005-0000-0000-0000CC2C0000}"/>
    <cellStyle name="표준 26" xfId="11242" xr:uid="{00000000-0005-0000-0000-0000CD2C0000}"/>
    <cellStyle name="표준 27" xfId="11243" xr:uid="{00000000-0005-0000-0000-0000CE2C0000}"/>
    <cellStyle name="표준 28" xfId="11244" xr:uid="{00000000-0005-0000-0000-0000CF2C0000}"/>
    <cellStyle name="표준 29" xfId="11245" xr:uid="{00000000-0005-0000-0000-0000D02C0000}"/>
    <cellStyle name="표준 3" xfId="2387" xr:uid="{00000000-0005-0000-0000-0000D12C0000}"/>
    <cellStyle name="표준 3 10" xfId="11524" xr:uid="{00000000-0005-0000-0000-0000D22C0000}"/>
    <cellStyle name="표준 3 11" xfId="11525" xr:uid="{00000000-0005-0000-0000-0000D32C0000}"/>
    <cellStyle name="표준 3 2" xfId="2388" xr:uid="{00000000-0005-0000-0000-0000D42C0000}"/>
    <cellStyle name="표준 3 3" xfId="11246" xr:uid="{00000000-0005-0000-0000-0000D52C0000}"/>
    <cellStyle name="표준 3 3 2" xfId="11526" xr:uid="{00000000-0005-0000-0000-0000D62C0000}"/>
    <cellStyle name="표준 3 3 3" xfId="11527" xr:uid="{00000000-0005-0000-0000-0000D72C0000}"/>
    <cellStyle name="표준 3 4" xfId="11247" xr:uid="{00000000-0005-0000-0000-0000D82C0000}"/>
    <cellStyle name="표준 3 5" xfId="11528" xr:uid="{00000000-0005-0000-0000-0000D92C0000}"/>
    <cellStyle name="표준 3 6" xfId="11529" xr:uid="{00000000-0005-0000-0000-0000DA2C0000}"/>
    <cellStyle name="표준 3 7" xfId="11530" xr:uid="{00000000-0005-0000-0000-0000DB2C0000}"/>
    <cellStyle name="표준 3 8" xfId="11531" xr:uid="{00000000-0005-0000-0000-0000DC2C0000}"/>
    <cellStyle name="표준 3 9" xfId="11532" xr:uid="{00000000-0005-0000-0000-0000DD2C0000}"/>
    <cellStyle name="표준 30" xfId="11248" xr:uid="{00000000-0005-0000-0000-0000DE2C0000}"/>
    <cellStyle name="표준 31" xfId="11249" xr:uid="{00000000-0005-0000-0000-0000DF2C0000}"/>
    <cellStyle name="표준 32" xfId="11250" xr:uid="{00000000-0005-0000-0000-0000E02C0000}"/>
    <cellStyle name="표준 33" xfId="11251" xr:uid="{00000000-0005-0000-0000-0000E12C0000}"/>
    <cellStyle name="표준 34" xfId="11252" xr:uid="{00000000-0005-0000-0000-0000E22C0000}"/>
    <cellStyle name="표준 35" xfId="11253" xr:uid="{00000000-0005-0000-0000-0000E32C0000}"/>
    <cellStyle name="표준 36" xfId="11254" xr:uid="{00000000-0005-0000-0000-0000E42C0000}"/>
    <cellStyle name="표준 37" xfId="11255" xr:uid="{00000000-0005-0000-0000-0000E52C0000}"/>
    <cellStyle name="표준 38" xfId="11256" xr:uid="{00000000-0005-0000-0000-0000E62C0000}"/>
    <cellStyle name="표준 39" xfId="11257" xr:uid="{00000000-0005-0000-0000-0000E72C0000}"/>
    <cellStyle name="표준 4" xfId="2389" xr:uid="{00000000-0005-0000-0000-0000E82C0000}"/>
    <cellStyle name="표준 4 2" xfId="11258" xr:uid="{00000000-0005-0000-0000-0000E92C0000}"/>
    <cellStyle name="표준 4 3" xfId="11533" xr:uid="{00000000-0005-0000-0000-0000EA2C0000}"/>
    <cellStyle name="표준 40" xfId="11259" xr:uid="{00000000-0005-0000-0000-0000EB2C0000}"/>
    <cellStyle name="표준 41" xfId="11260" xr:uid="{00000000-0005-0000-0000-0000EC2C0000}"/>
    <cellStyle name="표준 42" xfId="11261" xr:uid="{00000000-0005-0000-0000-0000ED2C0000}"/>
    <cellStyle name="표준 43" xfId="11262" xr:uid="{00000000-0005-0000-0000-0000EE2C0000}"/>
    <cellStyle name="표준 44" xfId="11263" xr:uid="{00000000-0005-0000-0000-0000EF2C0000}"/>
    <cellStyle name="표준 45" xfId="11264" xr:uid="{00000000-0005-0000-0000-0000F02C0000}"/>
    <cellStyle name="표준 46" xfId="11265" xr:uid="{00000000-0005-0000-0000-0000F12C0000}"/>
    <cellStyle name="표준 47" xfId="11266" xr:uid="{00000000-0005-0000-0000-0000F22C0000}"/>
    <cellStyle name="표준 48" xfId="11267" xr:uid="{00000000-0005-0000-0000-0000F32C0000}"/>
    <cellStyle name="표준 49" xfId="11268" xr:uid="{00000000-0005-0000-0000-0000F42C0000}"/>
    <cellStyle name="표준 5" xfId="11269" xr:uid="{00000000-0005-0000-0000-0000F52C0000}"/>
    <cellStyle name="표준 5 2" xfId="11534" xr:uid="{00000000-0005-0000-0000-0000F62C0000}"/>
    <cellStyle name="표준 5 3" xfId="11535" xr:uid="{00000000-0005-0000-0000-0000F72C0000}"/>
    <cellStyle name="표준 5 4" xfId="11536" xr:uid="{00000000-0005-0000-0000-0000F82C0000}"/>
    <cellStyle name="표준 5 5" xfId="11537" xr:uid="{00000000-0005-0000-0000-0000F92C0000}"/>
    <cellStyle name="표준 50" xfId="11270" xr:uid="{00000000-0005-0000-0000-0000FA2C0000}"/>
    <cellStyle name="표준 51" xfId="11271" xr:uid="{00000000-0005-0000-0000-0000FB2C0000}"/>
    <cellStyle name="표준 52" xfId="11281" xr:uid="{00000000-0005-0000-0000-0000FC2C0000}"/>
    <cellStyle name="표준 6" xfId="11272" xr:uid="{00000000-0005-0000-0000-0000FD2C0000}"/>
    <cellStyle name="표준 6 2" xfId="11538" xr:uid="{00000000-0005-0000-0000-0000FE2C0000}"/>
    <cellStyle name="표준 6 3" xfId="11539" xr:uid="{00000000-0005-0000-0000-0000FF2C0000}"/>
    <cellStyle name="표준 7" xfId="11273" xr:uid="{00000000-0005-0000-0000-0000002D0000}"/>
    <cellStyle name="표준 7 2" xfId="11274" xr:uid="{00000000-0005-0000-0000-0000012D0000}"/>
    <cellStyle name="표준 8" xfId="11275" xr:uid="{00000000-0005-0000-0000-0000022D0000}"/>
    <cellStyle name="표준 9" xfId="11276" xr:uid="{00000000-0005-0000-0000-0000032D0000}"/>
    <cellStyle name="표준_(치료)구조물공수량" xfId="2390" xr:uid="{00000000-0005-0000-0000-0000042D0000}"/>
    <cellStyle name="標準_Akia(F）-8" xfId="2391" xr:uid="{00000000-0005-0000-0000-0000052D0000}"/>
    <cellStyle name="표준_교량집계" xfId="2392" xr:uid="{00000000-0005-0000-0000-0000062D0000}"/>
    <cellStyle name="표준_배수공(고완주집옆세천)" xfId="2393" xr:uid="{00000000-0005-0000-0000-0000072D0000}"/>
    <cellStyle name="표준_우수연결관" xfId="2400" xr:uid="{00000000-0005-0000-0000-0000082D0000}"/>
    <cellStyle name="표준_토사" xfId="2402" xr:uid="{00000000-0005-0000-0000-0000092D0000}"/>
    <cellStyle name="표준1" xfId="2394" xr:uid="{00000000-0005-0000-0000-00000A2D0000}"/>
    <cellStyle name="표준10" xfId="2395" xr:uid="{00000000-0005-0000-0000-00000B2D0000}"/>
    <cellStyle name="표준2" xfId="2396" xr:uid="{00000000-0005-0000-0000-00000C2D0000}"/>
    <cellStyle name="하이퍼링크 2" xfId="11277" xr:uid="{00000000-0005-0000-0000-00000D2D0000}"/>
    <cellStyle name="합산" xfId="2397" xr:uid="{00000000-0005-0000-0000-00000E2D0000}"/>
    <cellStyle name="합산 2" xfId="11278" xr:uid="{00000000-0005-0000-0000-00000F2D0000}"/>
    <cellStyle name="합산 3" xfId="11540" xr:uid="{00000000-0005-0000-0000-0000102D0000}"/>
    <cellStyle name="합산 4" xfId="11541" xr:uid="{00000000-0005-0000-0000-0000112D0000}"/>
    <cellStyle name="합산 5" xfId="11542" xr:uid="{00000000-0005-0000-0000-0000122D0000}"/>
    <cellStyle name="화폐기호" xfId="2398" xr:uid="{00000000-0005-0000-0000-0000132D0000}"/>
    <cellStyle name="화폐기호 2" xfId="11279" xr:uid="{00000000-0005-0000-0000-0000142D0000}"/>
    <cellStyle name="화폐기호 2 2" xfId="11543" xr:uid="{00000000-0005-0000-0000-0000152D0000}"/>
    <cellStyle name="화폐기호 2 3" xfId="11544" xr:uid="{00000000-0005-0000-0000-0000162D0000}"/>
    <cellStyle name="화폐기호 3" xfId="11545" xr:uid="{00000000-0005-0000-0000-0000172D0000}"/>
    <cellStyle name="화폐기호 4" xfId="11546" xr:uid="{00000000-0005-0000-0000-0000182D0000}"/>
    <cellStyle name="화폐기호 5" xfId="11547" xr:uid="{00000000-0005-0000-0000-0000192D0000}"/>
    <cellStyle name="화폐기호 6" xfId="11548" xr:uid="{00000000-0005-0000-0000-00001A2D0000}"/>
    <cellStyle name="화폐기호 7" xfId="11549" xr:uid="{00000000-0005-0000-0000-00001B2D0000}"/>
    <cellStyle name="화폐기호0" xfId="2399" xr:uid="{00000000-0005-0000-0000-00001C2D0000}"/>
    <cellStyle name="화폐기호0 2" xfId="11280" xr:uid="{00000000-0005-0000-0000-00001D2D0000}"/>
    <cellStyle name="화폐기호0 2 2" xfId="11550" xr:uid="{00000000-0005-0000-0000-00001E2D0000}"/>
    <cellStyle name="화폐기호0 2 3" xfId="11551" xr:uid="{00000000-0005-0000-0000-00001F2D0000}"/>
    <cellStyle name="화폐기호0 3" xfId="11552" xr:uid="{00000000-0005-0000-0000-0000202D0000}"/>
    <cellStyle name="화폐기호0 4" xfId="11553" xr:uid="{00000000-0005-0000-0000-0000212D0000}"/>
    <cellStyle name="화폐기호0 5" xfId="11554" xr:uid="{00000000-0005-0000-0000-0000222D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8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</xdr:colOff>
      <xdr:row>3</xdr:row>
      <xdr:rowOff>1</xdr:rowOff>
    </xdr:from>
    <xdr:to>
      <xdr:col>34</xdr:col>
      <xdr:colOff>152874</xdr:colOff>
      <xdr:row>15</xdr:row>
      <xdr:rowOff>295275</xdr:rowOff>
    </xdr:to>
    <xdr:pic>
      <xdr:nvPicPr>
        <xdr:cNvPr id="2050" name="Picture 2">
          <a:extLst>
            <a:ext uri="{FF2B5EF4-FFF2-40B4-BE49-F238E27FC236}">
              <a16:creationId xmlns:a16="http://schemas.microsoft.com/office/drawing/2014/main" id="{00000000-0008-0000-06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2" y="914401"/>
          <a:ext cx="4686772" cy="3952874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38101</xdr:colOff>
      <xdr:row>4</xdr:row>
      <xdr:rowOff>76200</xdr:rowOff>
    </xdr:from>
    <xdr:to>
      <xdr:col>27</xdr:col>
      <xdr:colOff>126047</xdr:colOff>
      <xdr:row>16</xdr:row>
      <xdr:rowOff>219075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43126" y="1295400"/>
          <a:ext cx="2354896" cy="380047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CC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1000" b="0" i="0" u="none" strike="noStrike" baseline="0">
              <a:solidFill>
                <a:srgbClr val="000000"/>
              </a:solidFill>
              <a:latin typeface="돋움체"/>
              <a:ea typeface="돋움체"/>
            </a:rPr>
            <a:t>구분</a:t>
          </a:r>
        </a:p>
        <a:p>
          <a:pPr algn="ctr" rtl="0">
            <a:defRPr sz="1000"/>
          </a:pPr>
          <a:endParaRPr lang="ko-KR" altLang="en-US" sz="1000" b="0" i="0" u="none" strike="noStrike" baseline="0">
            <a:solidFill>
              <a:srgbClr val="000000"/>
            </a:solidFill>
            <a:latin typeface="돋움체"/>
            <a:ea typeface="돋움체"/>
          </a:endParaRPr>
        </a:p>
      </xdr:txBody>
    </xdr:sp>
    <xdr:clientData/>
  </xdr:twoCellAnchor>
  <xdr:twoCellAnchor>
    <xdr:from>
      <xdr:col>0</xdr:col>
      <xdr:colOff>95250</xdr:colOff>
      <xdr:row>0</xdr:row>
      <xdr:rowOff>0</xdr:rowOff>
    </xdr:from>
    <xdr:to>
      <xdr:col>0</xdr:col>
      <xdr:colOff>438150</xdr:colOff>
      <xdr:row>0</xdr:row>
      <xdr:rowOff>0</xdr:rowOff>
    </xdr:to>
    <xdr:sp macro="" textlink="">
      <xdr:nvSpPr>
        <xdr:cNvPr id="3" name="Text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0"/>
          <a:ext cx="342900" cy="0"/>
        </a:xfrm>
        <a:prstGeom prst="rect">
          <a:avLst/>
        </a:prstGeom>
        <a:solidFill>
          <a:srgbClr val="CC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1000" b="0" i="0" u="none" strike="noStrike" baseline="0">
              <a:solidFill>
                <a:srgbClr val="000000"/>
              </a:solidFill>
              <a:latin typeface="돋움체"/>
              <a:ea typeface="돋움체"/>
            </a:rPr>
            <a:t>공종</a:t>
          </a:r>
        </a:p>
        <a:p>
          <a:pPr algn="ctr" rtl="0">
            <a:defRPr sz="1000"/>
          </a:pPr>
          <a:endParaRPr lang="ko-KR" altLang="en-US" sz="1000" b="0" i="0" u="none" strike="noStrike" baseline="0">
            <a:solidFill>
              <a:srgbClr val="000000"/>
            </a:solidFill>
            <a:latin typeface="돋움체"/>
            <a:ea typeface="돋움체"/>
          </a:endParaRPr>
        </a:p>
        <a:p>
          <a:pPr algn="ctr" rtl="0">
            <a:defRPr sz="1000"/>
          </a:pPr>
          <a:endParaRPr lang="ko-KR" altLang="en-US" sz="1000" b="0" i="0" u="none" strike="noStrike" baseline="0">
            <a:solidFill>
              <a:srgbClr val="000000"/>
            </a:solidFill>
            <a:latin typeface="돋움체"/>
            <a:ea typeface="돋움체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5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CC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1000" b="0" i="0" u="none" strike="noStrike" baseline="0">
              <a:solidFill>
                <a:srgbClr val="000000"/>
              </a:solidFill>
              <a:latin typeface="굴림체"/>
              <a:ea typeface="굴림체"/>
            </a:rPr>
            <a:t>콘크리트깨기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Text 6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CC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1000" b="0" i="0" u="none" strike="noStrike" baseline="0">
              <a:solidFill>
                <a:srgbClr val="000000"/>
              </a:solidFill>
              <a:latin typeface="굴림체"/>
              <a:ea typeface="굴림체"/>
            </a:rPr>
            <a:t>추  가  떼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Text 7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CC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1000" b="0" i="0" u="none" strike="noStrike" baseline="0">
              <a:solidFill>
                <a:srgbClr val="000000"/>
              </a:solidFill>
              <a:latin typeface="굴림체"/>
              <a:ea typeface="굴림체"/>
            </a:rPr>
            <a:t>공  제  떼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Text 8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CC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1000" b="0" i="0" u="none" strike="noStrike" baseline="0">
              <a:solidFill>
                <a:srgbClr val="000000"/>
              </a:solidFill>
              <a:latin typeface="굴림체"/>
              <a:ea typeface="굴림체"/>
            </a:rPr>
            <a:t>공  제  토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Text 9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CC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1000" b="0" i="0" u="none" strike="noStrike" baseline="0">
              <a:solidFill>
                <a:srgbClr val="000000"/>
              </a:solidFill>
              <a:latin typeface="굴림체"/>
              <a:ea typeface="굴림체"/>
            </a:rPr>
            <a:t>성토및다짐공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Text 10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CCFFFF"/>
        </a:solidFill>
        <a:ln w="1">
          <a:solidFill>
            <a:srgbClr val="CCFFFF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1000" b="0" i="0" u="none" strike="noStrike" baseline="0">
              <a:solidFill>
                <a:srgbClr val="000000"/>
              </a:solidFill>
              <a:latin typeface="굴림체"/>
              <a:ea typeface="굴림체"/>
            </a:rPr>
            <a:t>공  제  토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089;&#50629;/02_&#49373;&#54876;&#44428;1-5&#49892;&#49884;&#49444;&#44228;&#46020;&#49436;(&#44048;&#49324;&#49892;&#51648;&#51201;&#48152;&#50689;070410)/&#54252;&#51109;&#51116;&#50868;&#48152;&#44144;&#47532;(&#44277;&#44396;&#48324;)/hb/&#49340;&#49328;1&#51648;&#44396;(&#49892;&#49884;)/&#51452;&#44277;&#49688;&#47049;/&#51068;&#50948;&#45824;&#44032;98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52;&#51116;&#50857;\&#45800;&#51648;&#48512;\hb\&#49340;&#49328;1&#51648;&#44396;(&#49892;&#49884;)\&#51452;&#44277;&#49688;&#47049;\&#51068;&#50948;&#45824;&#44032;98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64;&#52384;&#54840;\C\WORK\&#52649;&#51452;\&#50896;&#44032;&#44228;&#49328;&#4943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work\&#45236;&#5066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221;&#54872;\&#46020;&#44553;\2&#52264;&#48516;\1&#52264;&#48320;&#44221;\&#49688;&#47049;&#49328;&#5263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868;&#49437;\&#44277;&#51676;&#48169;\NETWORK\BOX-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1008;&#51452;\C\&#51076;&#49884;&#54260;&#45908;\&#48176;&#49688;&#44277;3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345;&#50980;\d\WORK\&#52649;&#51452;\&#50896;&#44032;&#44228;&#49328;&#4943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0864;&#54788;\C\project\&#44417;&#49888;&#44368;\&#49688;&#47049;\GOOMI\DOHWA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689;&#44592;\&#50696;&#52380;&#50577;&#49688;(6&#50900;\My%20Documents\Book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_KIM\&#45824;&#51204;%20EXPO\hb\&#49340;&#49328;1&#51648;&#44396;(&#49892;&#49884;)\&#51452;&#44277;&#49688;&#47049;\&#51068;&#50948;&#45824;&#44032;98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116;&#48393;\PROJECT\hb\&#49340;&#49328;1&#51648;&#44396;(&#49892;&#49884;)\&#51452;&#44277;&#49688;&#47049;\&#51068;&#50948;&#45824;&#44032;98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96;&#44508;\MY%20DOCUMENTS\DATA\DATA\ONG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&#44144;&#47784;~&#49888;&#44040;\&#49688;&#47049;,&#45236;&#50669;\&#44228;&#50557;&#45236;&#50669;\&#50900;&#49569;Ic&#44368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452;&#51228;&#51008;\&#49688;&#54644;&#48373;&#44396;\&#52280;&#44256;&#51088;&#47308;\&#49688;&#47049;&#52572;&#51333;\&#49688;&#47049;\tem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44592;&#53440;/projct/ANSAN/EXL/GONG181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IVIL\EXCLE\DAT\&#44256;&#50577;&#44288;&#5111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54620;&#49849;\&#45224;&#51221;&#50864;\&#45224;&#51221;&#50864;\&#54861;&#49328;&#52380;\&#45224;&#52492;&#51648;&#44396;\&#49688;&#47049;(&#45224;&#52492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857;&#52384;\&#54252;&#52380;&#49569;&#50864;&#49688;&#47049;\hb\&#49340;&#49328;1&#51648;&#44396;(&#49892;&#49884;)\&#51452;&#44277;&#49688;&#47049;\&#51068;&#50948;&#45824;&#44032;98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44592;&#53440;/projct/ANSAN/EXL/gongsu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060;&#51064;&#51088;&#47308;/&#51204;&#51116;&#50689;&#48372;&#50500;&#46972;/A-LINE(3.&#44396;&#51312;&#47932;&#44277;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50689;&#51068;\&#49341;&#44368;&#52380;\&#44032;&#54217;&#49888;&#54036;\&#49688;&#47049;&#49328;&#52636;\&#48176;&#49688;&#44277;\&#48512;&#45824;&#44277;EXCEL\&#49688;&#47049;-&#47589;\&#54840;&#45224;\&#48512;&#45824;&#44277;&#51088;&#47308;\excel\&#54788;&#51109;&#48143;&#54872;&#44221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96;&#49884;&#50672;\00-PROJECT\&#45224;&#51221;&#50864;\&#54861;&#49328;&#52380;\&#45224;&#52492;&#51648;&#44396;\&#49688;&#47049;(&#45224;&#52492;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73;&#51452;&#50857;\00PROJECT\00Project(&#51652;&#54665;&#51473;)\00lks(&#50885;&#52380;&#51648;&#44396;)\&#49688;&#47049;&#49328;&#52636;(&#52509;&#44292;)\&#44288;&#47196;&#53664;&#44277;\1&#45800;&#44228;\My%20Documents\&#54217;&#52285;&#44036;&#51060;&#49345;&#49688;&#46020;\&#49345;&#49688;D100&#53664;&#44277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73;&#51452;&#50857;\00PROJECT\00Project(&#51652;&#54665;&#51473;)\00lks(&#50885;&#52380;&#51648;&#44396;)\&#49688;&#47049;&#49328;&#52636;(&#52509;&#44292;)\&#44288;&#47196;&#53664;&#44277;\1&#45800;&#44228;\My%20Documents\&#51228;&#51452;&#50724;&#46972;\&#49345;&#49688;\&#44277;&#44592;&#48320;&#49892;&#49688;&#47049;&#49328;&#52636;-&#48176;&#4968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9758;&#54532;&#47196;&#51229;&#53944;\JobData\&#52649;&#51452;btl\1.&#49457;&#44284;&#54408;\2_&#49688;&#47049;&#49328;&#52636;&#49436;%20-%200925\4_&#52649;&#51452;&#52380;%20&#52376;&#47532;&#48516;&#44396;\II_&#49888;&#49444;&#44288;&#47196;%20&#44277;&#49324;\II-1_&#50724;&#49688;&#49888;&#49444;\1)&#50724;&#49688;&#49888;&#49444;_&#53664;&#44277;(&#52649;&#51452;&#52380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\&#44397;&#46020;29&#54840;&#49440;\&#51060;&#51333;&#50896;data\excel-data\&#45909;&#50976;&#49328;\&#48176;&#49688;&#44277;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20;&#47000;&#44592;&#49696;&#45800;5\C\&#51076;&#49884;&#54260;&#45908;\&#48176;&#49688;&#44277;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54788;&#50857;\&#54532;&#47196;&#51229;&#53944;\hb\&#49340;&#49328;1&#51648;&#44396;(&#49892;&#49884;)\&#51452;&#44277;&#49688;&#47049;\&#51068;&#50948;&#45824;&#44032;98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&#52397;&#49328;&#47732;\&#49688;&#47049;\CIVIL\EXCLE\DAT\&#44256;&#50577;&#44288;&#51116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AD\&#54620;&#51312;\&#49688;&#47049;\&#48512;&#54217;&#48176;&#49688;&#51648;\&#50864;&#48176;&#49688;&#53664;&#44277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849;&#50896;\&#47196;&#52972;%20&#46356;&#49828;&#53356;%20(e)\111\&#44552;&#44053;\EXCEL\SUCK\HANBIT\3-2\3-2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849;&#50896;\&#47196;&#52972;%20&#46356;&#49828;&#53356;%20(e)\&#44148;&#52629;\&#44148;&#51221;&#44148;&#52629;\&#50689;&#51452;&#44221;&#47452;&#54984;&#47144;&#50896;\&#49688;&#47049;\Excel\EXCEL\SUCK\HANBIT\3-2\3-2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Startup" Target="IC&#49688;&#47049;/&#48176;&#49688;&#44288;&#44277;(IC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ANDAL\EXCEL\RAHMEN\RAHME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49692;\&#45824;&#51204;%20EXPO\hb\&#49340;&#49328;1&#51648;&#44396;(&#49892;&#49884;)\&#51452;&#44277;&#49688;&#47049;\&#51068;&#50948;&#45824;&#44032;98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44144;&#47784;~&#49888;&#44040;/&#49688;&#47049;,&#45236;&#50669;/&#44228;&#50557;&#45236;&#50669;/&#50900;&#49569;Ic&#44368;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849;&#50896;\&#47196;&#52972;%20&#46356;&#49828;&#53356;%20(e)\&#54532;&#47196;&#51229;&#53944;\&#50641;&#49472;\&#54620;&#44053;\&#49688;&#47049;&#49328;&#52636;\&#51025;&#50857;\111\&#49688;&#47049;date\Excel-DATA\EXCEL\SUCK\HANBIT\3-2\3-2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1008;&#51452;\C\&#44396;&#51312;&#48516;&#50556;\&#50689;%20&#50900;\&#45909;&#49345;-&#50672;&#45909;\&#49688;&#47049;\&#49688;&#47049;&#51665;&#44228;&#5436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대로근거"/>
      <sheetName val="중로근거"/>
      <sheetName val="철근단면적"/>
      <sheetName val="6PILE  (돌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2호맨홀공제수량"/>
      <sheetName val="6PILE  (돌출)"/>
      <sheetName val="산출근거"/>
      <sheetName val="금액내역서"/>
      <sheetName val="대로근거"/>
      <sheetName val="중로근거"/>
      <sheetName val="Sheet1"/>
      <sheetName val="Sheet1 (2)"/>
      <sheetName val="TYPE-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력"/>
      <sheetName val="총괄내역서"/>
      <sheetName val="원가출력"/>
      <sheetName val="원가출력 (군)"/>
      <sheetName val="기타경비"/>
      <sheetName val="기준율"/>
      <sheetName val="적용율"/>
      <sheetName val="원가출력 (2)"/>
      <sheetName val="기타경비 (2)"/>
      <sheetName val="XL4Poppy"/>
      <sheetName val="6PILE  (돌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갑,을"/>
      <sheetName val="노임단가"/>
      <sheetName val="#REF"/>
      <sheetName val="표지"/>
      <sheetName val="개요"/>
      <sheetName val="사통"/>
      <sheetName val="단가검토"/>
      <sheetName val="설치중량 "/>
      <sheetName val="철거중량"/>
      <sheetName val="수문일위 "/>
      <sheetName val="자재단가"/>
      <sheetName val="단가"/>
      <sheetName val="발주내역"/>
      <sheetName val="설계개요"/>
      <sheetName val="ABUT수량-A1"/>
      <sheetName val="사유서(출)"/>
      <sheetName val="내역"/>
      <sheetName val="도로구조공사비"/>
      <sheetName val="도로토공공사비"/>
      <sheetName val="여수토공사비"/>
      <sheetName val="수토공단위당"/>
      <sheetName val="집계표"/>
      <sheetName val="한전납입금"/>
      <sheetName val="요율"/>
      <sheetName val="품셈(기초)"/>
      <sheetName val="내역서"/>
      <sheetName val="총괄표"/>
      <sheetName val="산출근거"/>
      <sheetName val="공사비"/>
      <sheetName val="재료값"/>
      <sheetName val="예가표"/>
      <sheetName val="사리부설"/>
      <sheetName val="자재견적 (대왕) (2)"/>
      <sheetName val="일위대가(가설)"/>
      <sheetName val="약품설비"/>
      <sheetName val="부안일위"/>
      <sheetName val="1.동력공사"/>
      <sheetName val="결과조달"/>
      <sheetName val="구조물철거타공정이월"/>
      <sheetName val="실행철강하도"/>
      <sheetName val="노무비"/>
      <sheetName val="설계(원가)"/>
      <sheetName val="내역서(변경2)"/>
      <sheetName val="내역서 (변경)"/>
      <sheetName val="자재집계표"/>
      <sheetName val="환토"/>
      <sheetName val="단가산출(운반장비)"/>
      <sheetName val="토공집계표"/>
      <sheetName val="토공계산서"/>
      <sheetName val="운반성토집계"/>
      <sheetName val="토적집계"/>
      <sheetName val="토적표"/>
      <sheetName val="비탈면보호공수량"/>
      <sheetName val="구조물깨기"/>
      <sheetName val="구조물깨기산근"/>
      <sheetName val="배수공집계표"/>
      <sheetName val="배수토공"/>
      <sheetName val="측구공"/>
      <sheetName val="L형측구"/>
      <sheetName val="도로경계석"/>
      <sheetName val="산마루측구"/>
      <sheetName val=" U형배수관"/>
      <sheetName val="도수로"/>
      <sheetName val="집수정(측구)"/>
      <sheetName val="용수로"/>
      <sheetName val="우오수공"/>
      <sheetName val="관수량"/>
      <sheetName val="우수받이"/>
      <sheetName val="집수정 (우오수)"/>
      <sheetName val="암거공"/>
      <sheetName val="박스암거"/>
      <sheetName val="맹암거공"/>
      <sheetName val="설계변경(운동장)"/>
      <sheetName val="운동장맹암거1"/>
      <sheetName val="운동장맹암거2"/>
      <sheetName val="집수정(맹암거)"/>
      <sheetName val="운동장맹암거(평면도)"/>
      <sheetName val="옹벽공"/>
      <sheetName val="포장공"/>
      <sheetName val="소로수량"/>
      <sheetName val="소로수량산출"/>
      <sheetName val="보도수량"/>
      <sheetName val="가로수수량"/>
      <sheetName val="차선도색"/>
      <sheetName val="차선수량"/>
      <sheetName val="도수로원가"/>
      <sheetName val="도수로내역"/>
      <sheetName val="도수로수량"/>
      <sheetName val="계약일반사항"/>
      <sheetName val="산수배수"/>
      <sheetName val="1,2공구원가계산서"/>
      <sheetName val="2공구산출내역"/>
      <sheetName val="1공구산출내역서"/>
      <sheetName val="투찰내역"/>
      <sheetName val="제경비요율"/>
      <sheetName val="전차선로 물량표"/>
      <sheetName val="금액내역서"/>
      <sheetName val="unit"/>
      <sheetName val="철집"/>
      <sheetName val="토공총괄표"/>
      <sheetName val="일위대가표"/>
      <sheetName val="갑지"/>
      <sheetName val="산출내역서집계표"/>
      <sheetName val="일위대가"/>
      <sheetName val="원가계산"/>
      <sheetName val="1공구 건정토건 철콘"/>
      <sheetName val="2공구하도급내역서"/>
      <sheetName val="토량1-1"/>
      <sheetName val="입찰안"/>
      <sheetName val="적현로"/>
      <sheetName val="변경내역서"/>
      <sheetName val="수목단가"/>
      <sheetName val="시설수량표"/>
      <sheetName val="식재수량표"/>
      <sheetName val="전체"/>
      <sheetName val="관급자재"/>
      <sheetName val="제경비"/>
      <sheetName val="초기화면"/>
      <sheetName val="토공사"/>
      <sheetName val="정렬"/>
      <sheetName val="계약내역서"/>
      <sheetName val="직공비"/>
      <sheetName val="을"/>
      <sheetName val="재료비"/>
      <sheetName val="전기"/>
      <sheetName val="CCTV내역서"/>
      <sheetName val="작업일보"/>
      <sheetName val="표준계약서"/>
      <sheetName val="본선 토공 분배표"/>
      <sheetName val="1.토공"/>
      <sheetName val="공사비집계"/>
      <sheetName val="장비"/>
      <sheetName val="BID"/>
      <sheetName val="부하계산서"/>
      <sheetName val="부하(성남)"/>
      <sheetName val="하수급견적대비"/>
      <sheetName val="터파기및재료"/>
      <sheetName val="산근1"/>
      <sheetName val="설계"/>
      <sheetName val="지급자재"/>
      <sheetName val="관리,공감"/>
      <sheetName val="입찰"/>
      <sheetName val="설계내역"/>
      <sheetName val="소야공정계획표"/>
      <sheetName val="자재대"/>
      <sheetName val="현경"/>
      <sheetName val="간선계산"/>
      <sheetName val="점수계산1-2"/>
      <sheetName val="전화번호DATA (2001)"/>
      <sheetName val="대비"/>
      <sheetName val="A-4"/>
      <sheetName val="노무"/>
      <sheetName val="자압"/>
      <sheetName val="주형"/>
      <sheetName val="자재"/>
      <sheetName val="공사비예산서(토목분)"/>
      <sheetName val="1단계"/>
      <sheetName val="단면가정"/>
      <sheetName val="부대내역"/>
      <sheetName val="날개벽"/>
      <sheetName val="PIPE내역_FCN_"/>
      <sheetName val="내역표지"/>
      <sheetName val="현장관리비 산출내역"/>
      <sheetName val="TYPE-A"/>
      <sheetName val="찍기"/>
      <sheetName val="설명"/>
      <sheetName val="시공여유율"/>
      <sheetName val="밸브설치"/>
      <sheetName val="단위가격 "/>
      <sheetName val="조경일람"/>
      <sheetName val="교각계산"/>
      <sheetName val="Sheet1"/>
      <sheetName val="Sheet1 (2)"/>
      <sheetName val="제출내역 (2)"/>
      <sheetName val="VXXXXX"/>
      <sheetName val="기자재비"/>
      <sheetName val="EP0618"/>
      <sheetName val="정공공사"/>
      <sheetName val="기계경비(시간당)"/>
      <sheetName val="전선 및 전선관"/>
      <sheetName val="램머"/>
      <sheetName val="단가조사"/>
      <sheetName val="Baby일위대가"/>
      <sheetName val="조건"/>
      <sheetName val="단가산출"/>
      <sheetName val="전체도급"/>
      <sheetName val="부대대비"/>
      <sheetName val="냉연집계"/>
      <sheetName val="아파트 "/>
      <sheetName val="8.PILE  (돌출)"/>
      <sheetName val="매립"/>
      <sheetName val="토적"/>
      <sheetName val="NYS"/>
      <sheetName val="공내역"/>
      <sheetName val="PAD TR보호대기초"/>
      <sheetName val="가로등기초"/>
      <sheetName val="HANDHOLE(2)"/>
      <sheetName val="일위대가(계측기설치)"/>
      <sheetName val="Sheet2"/>
      <sheetName val="횡배수관집현황(2공구)"/>
      <sheetName val="년도별"/>
      <sheetName val="조명시설"/>
      <sheetName val="건              축"/>
      <sheetName val="문학간접"/>
      <sheetName val="98NS-N"/>
      <sheetName val="DATE"/>
      <sheetName val="P-산#1-1(WOWA1)"/>
      <sheetName val="건축"/>
      <sheetName val="건축-물가변동"/>
      <sheetName val="일반문틀 설치"/>
      <sheetName val="샌딩 에폭시 도장"/>
      <sheetName val="스텐문틀설치"/>
      <sheetName val="주beam"/>
      <sheetName val="1.설계조건"/>
      <sheetName val="DATA"/>
      <sheetName val="일위집계표"/>
      <sheetName val="cover예산"/>
      <sheetName val="cover설계서"/>
      <sheetName val="예산서갑지"/>
      <sheetName val="원가근거 "/>
      <sheetName val="관급자재집계"/>
      <sheetName val="내역서집계"/>
      <sheetName val="내역서(1. 옥외전력 및 수변전설비)"/>
      <sheetName val="내역서(2. 접지 및 피뢰침 설비)"/>
      <sheetName val="내역서(3. CABLE TRAY)"/>
      <sheetName val="내역서(4. 가압장 동력)"/>
      <sheetName val="내역서(5. 약품투입동,응집침전지 동력)"/>
      <sheetName val="내역서(6. 여과지 동력)"/>
      <sheetName val="내역서(7. 농축조,농축분배조 동력)"/>
      <sheetName val="내역서(8. 조정농축조,조정농축분배조 동력)"/>
      <sheetName val="내역서(9. 탈리액농축조,탈리액농축분배조 동력)"/>
      <sheetName val="내역서(10. 탈수기동,회수펌프동 동력)"/>
      <sheetName val="내역서(11. 식당 및 창고 전력간선,전열)"/>
      <sheetName val="내역서(12. 식당 및 창고 전등)"/>
      <sheetName val="내역서(13. 가압장 전력간선,전열)"/>
      <sheetName val="내역서(14. 가압장 전등)"/>
      <sheetName val="내역서(15. 여과지 전력간선,전열)"/>
      <sheetName val="내역서(16. 여과지 전등)"/>
      <sheetName val="내역서(17. 각 농축분배조 전등.전열)"/>
      <sheetName val="내역서(18. 옥외 약전 및 방송)"/>
      <sheetName val="내역서(19. 각동 약전 및 방송)"/>
      <sheetName val="부대설비"/>
      <sheetName val="대가갑지"/>
      <sheetName val="분전반설치비 일위대가"/>
      <sheetName val="그림갑지"/>
      <sheetName val="잡철물제작"/>
      <sheetName val="관로굴착"/>
      <sheetName val="단가갑지"/>
      <sheetName val="단가비교표"/>
      <sheetName val="산출서갑지"/>
      <sheetName val="공량갑지"/>
      <sheetName val="공량(1. 옥외전력 및 수변전, 외등설비)"/>
      <sheetName val="공량(2. 접지 및 피뢰침 설비)"/>
      <sheetName val="공량(3. CABLE TRAY)"/>
      <sheetName val="공량(4. 가압장 동력)"/>
      <sheetName val="공량(5. 약품투입동,응집침전지 동력)"/>
      <sheetName val="공량(6. 여과지 동력)"/>
      <sheetName val="공량(7. 농축조,농축분배조 동력)"/>
      <sheetName val="공량(8. 조정농축조,조정농축분배조 동력)"/>
      <sheetName val="공량(9. 탈리액농축조,탈리액농축분배조 동력)"/>
      <sheetName val="공량(10. 탈수기동,회수펌프동 동력)"/>
      <sheetName val="공량(11. 식당 및 창고 전력간선,전열)"/>
      <sheetName val="공량(12. 식당 및 창고 전등)"/>
      <sheetName val="공량(13. 가압장 전력간선,전열)"/>
      <sheetName val="공량(14. 가압장 전등)"/>
      <sheetName val="공량(15. 여과지 전력간선,전열)"/>
      <sheetName val="공량(16. 여과지 전등)"/>
      <sheetName val="공량(17. 각 농축분배조 전등.전열)"/>
      <sheetName val="공량(18. 옥외 약전 및 방송)"/>
      <sheetName val="공량(19. 각동 약전 및 방송"/>
      <sheetName val="산출조서갑지"/>
      <sheetName val="산출조서(1.옥외전력 및 수변전, 외등설비)"/>
      <sheetName val="산출조서(2. 접지 및 피뢰침 설비)"/>
      <sheetName val="산출조서(3. CABLE TRAY)"/>
      <sheetName val="산출조서(4. 가압장 동력)"/>
      <sheetName val="산출조서(5. 약품투입동,응집침전지 동력)"/>
      <sheetName val="산출조서(6. 여과지 동력)"/>
      <sheetName val="산출조서(7. 농축조,농축분배조 동력)"/>
      <sheetName val="산출조서(8. 조정농축조,조정농축분배조 동력)"/>
      <sheetName val="산출조서(9. 탈리액농축조,탈리액농축분배조 동력)"/>
      <sheetName val="산출조서(10. 탈수기동,회수펌프동 동력)"/>
      <sheetName val="산출조서(11. 식당 및 창고 전력간선,전열)"/>
      <sheetName val="산출조서(12. 식당 및 창고 전등)"/>
      <sheetName val="산출조서(13. 가압장 전력간선,전열)"/>
      <sheetName val="산출조서(L1. 관리동 전등)"/>
      <sheetName val="산출조서(L2. 침사지 전등,전열)"/>
      <sheetName val="산출조서(15. 여과지 전력간선,전열)"/>
      <sheetName val="산출조서(16. 여과지 전등)"/>
      <sheetName val="산출조서(17. 각 농축분배조 전등.전열)"/>
      <sheetName val="산출조서(18. 옥외 약전 및 방송)"/>
      <sheetName val="산출조서(19. 각동 약전 및 방송)"/>
      <sheetName val="견적갑지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5"/>
      <sheetName val="한전 수탁비 계산 내역"/>
      <sheetName val="CUBICLE설치비 일위대가 "/>
      <sheetName val="9811"/>
      <sheetName val="NFB"/>
      <sheetName val="여과지동"/>
      <sheetName val="98수문일위"/>
      <sheetName val="고창방향"/>
      <sheetName val="일위대가(목록)"/>
      <sheetName val="자원리스트"/>
      <sheetName val="조건표"/>
      <sheetName val="전기혼잡제경비(45)"/>
      <sheetName val="유림골조"/>
      <sheetName val="가설공사비"/>
      <sheetName val="별첨1-임식"/>
      <sheetName val="기본자료"/>
      <sheetName val="총괄내역서"/>
      <sheetName val="천방교접속"/>
      <sheetName val="일위_파일"/>
      <sheetName val="양수장내역"/>
      <sheetName val="양수장"/>
      <sheetName val="견적대비"/>
      <sheetName val="변경집계표"/>
      <sheetName val="참조"/>
      <sheetName val="날개벽(시점좌측)"/>
      <sheetName val="단면 (2)"/>
      <sheetName val="공사비총괄표"/>
      <sheetName val="1호맨홀토공"/>
      <sheetName val="원가계산서 "/>
      <sheetName val="고용보험료"/>
      <sheetName val="예산내역서"/>
      <sheetName val="9509"/>
      <sheetName val="배수내역"/>
      <sheetName val="96보완계획7.12"/>
      <sheetName val="업무처리전"/>
      <sheetName val="설계내역서"/>
      <sheetName val="INPUT"/>
      <sheetName val="중기비"/>
      <sheetName val="설치중량_"/>
      <sheetName val="수문일위_"/>
      <sheetName val="자재견적_(대왕)_(2)"/>
      <sheetName val="공문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남양내역"/>
      <sheetName val="M-EQPT-Z"/>
      <sheetName val="약품공급2"/>
      <sheetName val="공  종  별  집  계  표"/>
      <sheetName val="일  위  대  가  목  록"/>
      <sheetName val="일 위 대 가 표"/>
      <sheetName val="단  가  대  비  표"/>
      <sheetName val="연습"/>
      <sheetName val="건축내역"/>
      <sheetName val="단가산출서(표지)"/>
      <sheetName val="목차"/>
      <sheetName val="요율산출"/>
      <sheetName val="공종별예산조사"/>
      <sheetName val="수량산출서"/>
      <sheetName val="터파기,맨홀"/>
      <sheetName val="1공구8.개소"/>
      <sheetName val="운반"/>
      <sheetName val="운반산출"/>
      <sheetName val="작업부산물수량"/>
      <sheetName val="산업폐기물"/>
      <sheetName val="조립식 가설건물"/>
      <sheetName val="감독차량유지"/>
      <sheetName val="실행내역서"/>
      <sheetName val="2000년1차"/>
      <sheetName val="교각1"/>
      <sheetName val="CODE"/>
      <sheetName val="COPING"/>
      <sheetName val="기초공"/>
      <sheetName val="기둥(원형)"/>
      <sheetName val="본지점중"/>
      <sheetName val="증감내역서"/>
      <sheetName val="총괄내역"/>
      <sheetName val="제진기"/>
      <sheetName val="기계경비일람"/>
      <sheetName val="일위"/>
      <sheetName val="관급수량총"/>
      <sheetName val="설계조건"/>
      <sheetName val="안정계산"/>
      <sheetName val="단면검토"/>
      <sheetName val="집수정(600-700)"/>
      <sheetName val="차선도색(1)"/>
      <sheetName val="6PILE  (돌출)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집계"/>
      <sheetName val="포장총괄집계표"/>
      <sheetName val="공사비증감"/>
      <sheetName val="집계표"/>
      <sheetName val="1,2공구원가계산서"/>
      <sheetName val="2공구산출내역"/>
      <sheetName val="1공구산출내역서"/>
      <sheetName val="S0"/>
      <sheetName val="6PILE  (돌출)"/>
      <sheetName val="노임단가"/>
      <sheetName val="인천방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INPUT DATA (2)"/>
      <sheetName val="단면 (2)"/>
      <sheetName val="BOX본체수량 (2)"/>
      <sheetName val="BOX토공 (2)"/>
      <sheetName val="Sheet13"/>
      <sheetName val="Sheet14"/>
      <sheetName val="Sheet15"/>
      <sheetName val="Sheet16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기초공"/>
      <sheetName val="기둥(원형)"/>
      <sheetName val="간선계산"/>
      <sheetName val="양수장(기계)"/>
      <sheetName val="도장수량(하1)"/>
      <sheetName val="주형"/>
      <sheetName val="교각계산"/>
      <sheetName val="D-3109"/>
      <sheetName val="산출근거"/>
      <sheetName val="ABUT수량-A1"/>
      <sheetName val="유림골조"/>
      <sheetName val="2.단면가정 "/>
      <sheetName val="A-4"/>
      <sheetName val="INPUT"/>
      <sheetName val="수로교총재료집계"/>
      <sheetName val="말뚝기초(안정검토)-외측"/>
      <sheetName val="투찰"/>
      <sheetName val="공문"/>
      <sheetName val="북방3터널"/>
      <sheetName val="관로"/>
      <sheetName val="BOX-E"/>
      <sheetName val="BQ List"/>
      <sheetName val="PipWT"/>
      <sheetName val="경비"/>
      <sheetName val="요율"/>
      <sheetName val="자재대"/>
      <sheetName val="공사내역"/>
      <sheetName val="000000"/>
      <sheetName val="ETC"/>
      <sheetName val="다곡2교"/>
      <sheetName val="날1"/>
      <sheetName val="Sheet2"/>
      <sheetName val="도색집계"/>
      <sheetName val="포장공"/>
      <sheetName val="수로BOX(시점부)"/>
      <sheetName val="공사비예산서(토목분)"/>
      <sheetName val="Sheet1"/>
      <sheetName val="#REF"/>
      <sheetName val="Sheet3"/>
      <sheetName val="노임이"/>
      <sheetName val="자재단가비교표"/>
      <sheetName val="COPING"/>
      <sheetName val="포장복구집계"/>
      <sheetName val="실행철강하도"/>
      <sheetName val="JUCKEYK"/>
      <sheetName val="Sheet1 (2)"/>
      <sheetName val="교각1"/>
      <sheetName val="진주방향"/>
      <sheetName val="옹벽"/>
      <sheetName val="관로토공집계표"/>
      <sheetName val="데이타"/>
      <sheetName val="DATA"/>
      <sheetName val="data_dci"/>
      <sheetName val="data_mci"/>
      <sheetName val="behind"/>
      <sheetName val="Main"/>
      <sheetName val="수량산출"/>
      <sheetName val="총괄내역서"/>
      <sheetName val="AC포장수량"/>
      <sheetName val="집계표"/>
      <sheetName val="SLAB근거-1"/>
      <sheetName val="1.설계조건"/>
      <sheetName val="1호맨홀토공"/>
      <sheetName val="반중력식옹벽"/>
      <sheetName val="세부내역(직접인건비)"/>
      <sheetName val="6.교좌면보강"/>
      <sheetName val="토사(PE)"/>
      <sheetName val="CABLE SIZE-3"/>
      <sheetName val="집수정"/>
      <sheetName val="원내역"/>
      <sheetName val="총괄"/>
      <sheetName val="내역"/>
      <sheetName val="자재단가"/>
      <sheetName val="SLIDES"/>
      <sheetName val="BID"/>
      <sheetName val="도장수량"/>
      <sheetName val="전체도급"/>
      <sheetName val="배수내역 (2)"/>
      <sheetName val="입찰안"/>
      <sheetName val="ACUNIT"/>
      <sheetName val="중기비"/>
      <sheetName val="부대내역"/>
      <sheetName val="표지"/>
      <sheetName val="6PILE  (돌출)"/>
      <sheetName val="인건비"/>
      <sheetName val="품셈"/>
      <sheetName val="장문교(대전)"/>
      <sheetName val="산출서양식01"/>
      <sheetName val="단가 및 재료비"/>
      <sheetName val="설계조건"/>
      <sheetName val="기성2"/>
      <sheetName val="내역서"/>
      <sheetName val="ASP포장"/>
      <sheetName val="점수계산1-2"/>
      <sheetName val="5CHBDC"/>
      <sheetName val="96보완계획7.12"/>
      <sheetName val="INPUT_DATA_(2)"/>
      <sheetName val="단면_(2)"/>
      <sheetName val="BOX본체수량_(2)"/>
      <sheetName val="BOX토공_(2)"/>
      <sheetName val=" 상부공통집계(총괄)"/>
      <sheetName val="상수도토공집계표"/>
      <sheetName val="AS복구"/>
      <sheetName val="1-1"/>
      <sheetName val="전신환매도율"/>
      <sheetName val="준검 내역서"/>
      <sheetName val="3.공통공사대비"/>
      <sheetName val="일위대가"/>
      <sheetName val="전계가"/>
      <sheetName val="기둥"/>
      <sheetName val="저판(버림100)"/>
      <sheetName val="공통가설"/>
      <sheetName val="부서현황"/>
      <sheetName val="소업1교"/>
      <sheetName val="2000.11월설계내역"/>
      <sheetName val="제-노임"/>
      <sheetName val="제직재"/>
      <sheetName val="양수장내역"/>
      <sheetName val="별표집계"/>
      <sheetName val="단가조사"/>
      <sheetName val="집계"/>
      <sheetName val="기본일위"/>
      <sheetName val="패널"/>
      <sheetName val="직노"/>
      <sheetName val="내역서2안"/>
      <sheetName val="실행내역"/>
      <sheetName val="기초INPUT"/>
      <sheetName val="철근량"/>
      <sheetName val="원가계산서"/>
      <sheetName val="단면가정"/>
      <sheetName val="비탈면보호공수량산출"/>
      <sheetName val="낙석방지망현황"/>
      <sheetName val="일위대가(계측기설치)"/>
      <sheetName val="노임단가"/>
      <sheetName val="수목단가"/>
      <sheetName val="시설수량표"/>
      <sheetName val="시설일위"/>
      <sheetName val="식재수량표"/>
      <sheetName val="식재일위"/>
      <sheetName val="일위목록"/>
      <sheetName val="일위대가목차"/>
      <sheetName val="대비"/>
      <sheetName val="B부대공"/>
      <sheetName val="변경집계표"/>
      <sheetName val="SLAB&quot;1&quot;"/>
      <sheetName val="총괄집계 "/>
      <sheetName val="CTEMCOST"/>
      <sheetName val="현장관리비내역서"/>
      <sheetName val="기흥하도용"/>
      <sheetName val="금액내역서"/>
      <sheetName val="말뚝설계"/>
      <sheetName val="물질수지(2011)"/>
      <sheetName val="화산경계"/>
      <sheetName val="중기터파기"/>
      <sheetName val="변수값"/>
      <sheetName val="중기상차"/>
      <sheetName val="AAA"/>
      <sheetName val="전기일위대가"/>
      <sheetName val="장비가동"/>
      <sheetName val="CODE"/>
      <sheetName val="타공종이기"/>
      <sheetName val="국공유지및사유지"/>
      <sheetName val="예정(3)"/>
      <sheetName val="동원(3)"/>
      <sheetName val="단가목록"/>
      <sheetName val="횡배수관"/>
      <sheetName val="내역서(총)"/>
      <sheetName val="I.설계조건"/>
      <sheetName val="2F 회의실견적(5_14 일대)"/>
      <sheetName val="ITEM"/>
      <sheetName val="CONCRETE"/>
      <sheetName val="하수급견적대비"/>
      <sheetName val="전차선로 물량표"/>
      <sheetName val="가정단면"/>
      <sheetName val="EQUIP-H"/>
      <sheetName val="설계개요"/>
      <sheetName val="2.단면가정"/>
      <sheetName val="2_단면가정_"/>
      <sheetName val="1_설계조건"/>
      <sheetName val="CABLE_SIZE-3"/>
      <sheetName val="BQ_List"/>
      <sheetName val="배수내역_(2)"/>
      <sheetName val="단가_및_재료비"/>
      <sheetName val="옹벽1"/>
      <sheetName val="건식PD설치현황표"/>
      <sheetName val="카메라"/>
      <sheetName val="4)유동표"/>
      <sheetName val="주beam"/>
      <sheetName val="공사비증감"/>
      <sheetName val="원가"/>
      <sheetName val="표준계약서"/>
      <sheetName val="2BOX본체"/>
      <sheetName val="적격분석"/>
      <sheetName val="Pier 3"/>
      <sheetName val="가로등기초"/>
      <sheetName val="HANDHOLE(2)"/>
      <sheetName val="설계예산2"/>
      <sheetName val="품셈TABLE"/>
      <sheetName val="플랜트 설치"/>
      <sheetName val="R.C RAHMEN 해석"/>
      <sheetName val="본체 설 계"/>
      <sheetName val="Sheet4"/>
      <sheetName val="갑지(추정)"/>
      <sheetName val="일  위  대  가  목  록"/>
      <sheetName val="갑지1"/>
      <sheetName val="내역서적용수량"/>
      <sheetName val="단가산출2"/>
      <sheetName val="관음목장(제출용)자105인97.5"/>
      <sheetName val="시설물"/>
      <sheetName val="투찰내역"/>
      <sheetName val="신공항A-9(원가수정)"/>
      <sheetName val="구조물포장"/>
      <sheetName val="맨홀토공(3)"/>
      <sheetName val="DATE"/>
      <sheetName val="산출근거1"/>
      <sheetName val="DATA 입력란"/>
      <sheetName val="데리네이타현황"/>
      <sheetName val="일위대가표"/>
      <sheetName val="INPUT-DATA"/>
      <sheetName val="98지급계획"/>
      <sheetName val="guard(mac)"/>
      <sheetName val="지급자재"/>
      <sheetName val="BOX단위철근"/>
      <sheetName val="Y-WORK"/>
      <sheetName val="보현동3교종점측"/>
      <sheetName val="안정검토"/>
      <sheetName val="노원열병합  건축공사기성내역서"/>
      <sheetName val="단위수량"/>
      <sheetName val="예가표"/>
      <sheetName val="최적단면"/>
      <sheetName val="오수관"/>
      <sheetName val="오수관토공"/>
      <sheetName val="공사비집계"/>
      <sheetName val="설계기준"/>
      <sheetName val="1.설계기준"/>
      <sheetName val="공정양식(원본)"/>
      <sheetName val="고창방향"/>
      <sheetName val="이기(집계)"/>
      <sheetName val="TOT"/>
      <sheetName val="1호인버트수량"/>
      <sheetName val="전체내역"/>
      <sheetName val="노무비"/>
      <sheetName val="적용단위길이"/>
      <sheetName val="106C0300"/>
      <sheetName val="현장관리비 산출내역"/>
      <sheetName val="7단가"/>
      <sheetName val="ⴭⴭⴭⴭⴭ"/>
      <sheetName val="자금청구"/>
      <sheetName val="노임"/>
      <sheetName val="중기"/>
      <sheetName val="제수변수량"/>
      <sheetName val="공기변수량"/>
      <sheetName val="U-TYPE(1)"/>
      <sheetName val="SLAB"/>
      <sheetName val="주빔의 설계"/>
      <sheetName val="입력DATA"/>
      <sheetName val="바닥판"/>
      <sheetName val="공사비내역"/>
      <sheetName val="구리토평1전기"/>
      <sheetName val="입력자료(노무비)"/>
      <sheetName val="기본DATA"/>
      <sheetName val="마산방향"/>
      <sheetName val="c_balju"/>
      <sheetName val="단가표"/>
      <sheetName val="경비실"/>
      <sheetName val="토공사"/>
      <sheetName val="개요"/>
      <sheetName val="적용환율"/>
      <sheetName val="252K444"/>
      <sheetName val="공주방향"/>
      <sheetName val="변경현황"/>
      <sheetName val="markup"/>
      <sheetName val="JOIN(2span)"/>
      <sheetName val="철근량산정및사용성검토"/>
      <sheetName val="백호우계수"/>
      <sheetName val="코드표"/>
      <sheetName val="98수문일위"/>
      <sheetName val="수토공단위당"/>
      <sheetName val="순서도"/>
      <sheetName val="40총괄"/>
      <sheetName val="40집계"/>
      <sheetName val="주방환기"/>
      <sheetName val="더돋기량"/>
      <sheetName val="합계금액"/>
      <sheetName val="취수탑"/>
      <sheetName val="배수갑문"/>
      <sheetName val="반중력식옹벽3.5"/>
      <sheetName val="2000전체분"/>
      <sheetName val="2000년1차"/>
      <sheetName val="건축내역"/>
      <sheetName val="우수공"/>
      <sheetName val="안산기계장치"/>
      <sheetName val="말뚝지지력산정"/>
      <sheetName val="Sheet6"/>
      <sheetName val="도장"/>
      <sheetName val="제수변수량H2.15"/>
      <sheetName val="_공기변수량"/>
      <sheetName val="터파기및재료"/>
      <sheetName val="뚝토공"/>
      <sheetName val="INPUT_DATA_(2)1"/>
      <sheetName val="단면_(2)1"/>
      <sheetName val="BOX본체수량_(2)1"/>
      <sheetName val="BOX토공_(2)1"/>
      <sheetName val="2_단면가정_1"/>
      <sheetName val="BQ_List1"/>
      <sheetName val="단가_및_재료비1"/>
      <sheetName val="자재 집계표"/>
      <sheetName val="토공계산서(부체도로)"/>
      <sheetName val="VXXXXXXX"/>
      <sheetName val="CCTV내역서"/>
      <sheetName val="수안보-MBR1"/>
      <sheetName val="도급"/>
      <sheetName val="인사자료총집계"/>
      <sheetName val="좌측"/>
      <sheetName val="EACT10"/>
      <sheetName val="3BL공동구 수량"/>
      <sheetName val="CON포장수량"/>
      <sheetName val="총괄표"/>
      <sheetName val="Sheet5"/>
      <sheetName val="협의단가"/>
      <sheetName val="BOX형 교대"/>
      <sheetName val="석"/>
      <sheetName val="CPM챠트"/>
      <sheetName val="날개벽(시점좌측)"/>
      <sheetName val="조명율표"/>
      <sheetName val="전체"/>
      <sheetName val="일위대가(가설)"/>
      <sheetName val="약품공급2"/>
      <sheetName val="제수"/>
      <sheetName val="공기"/>
      <sheetName val="토공"/>
      <sheetName val="공사비총괄"/>
      <sheetName val="기별-공가용"/>
      <sheetName val="설계예산서(전체)"/>
      <sheetName val="토공정보"/>
      <sheetName val="지장물조서"/>
      <sheetName val="옹벽철근"/>
      <sheetName val="sw1"/>
      <sheetName val="NOMUBI"/>
      <sheetName val="조명시설"/>
      <sheetName val="CVT산정"/>
      <sheetName val="MOTOR"/>
      <sheetName val="설계명세서(선로)"/>
      <sheetName val="기계내역"/>
      <sheetName val="본사S"/>
      <sheetName val="설산1.나"/>
      <sheetName val="전선"/>
      <sheetName val="XL4Poppy"/>
      <sheetName val="wall"/>
      <sheetName val="8.PILE  (돌출)"/>
      <sheetName val="화해(함평)"/>
      <sheetName val="화해(장성)"/>
      <sheetName val="목동1절주.bh01"/>
      <sheetName val="COVER"/>
      <sheetName val="본체"/>
      <sheetName val="단면기준"/>
      <sheetName val="FB25JN"/>
      <sheetName val="내역서(삼호)"/>
      <sheetName val="찍기"/>
      <sheetName val="ERECIN"/>
      <sheetName val="SG"/>
      <sheetName val="이토변실(A3-LINE)"/>
      <sheetName val="배수관 제원표(DON'T PLOT)"/>
      <sheetName val="수로관단위수량"/>
      <sheetName val="배수관설치현황"/>
      <sheetName val="배수관단위수량"/>
      <sheetName val="tggwan(mac)"/>
      <sheetName val="DANGA"/>
      <sheetName val="AS포장복구 "/>
      <sheetName val="¿Á¿Üµî½Å¼³"/>
      <sheetName val="설직재-1"/>
      <sheetName val="산출2-기기동력"/>
      <sheetName val="판"/>
      <sheetName val="재료집계(분수관)"/>
      <sheetName val="BQMPALOC"/>
      <sheetName val="자료"/>
      <sheetName val="Ⅴ-2.공종별내역"/>
      <sheetName val="토적표"/>
      <sheetName val="재료"/>
      <sheetName val="P4-C"/>
      <sheetName val="정부노임단가"/>
      <sheetName val="PSV"/>
      <sheetName val="경비2내역"/>
      <sheetName val="combi(wall)"/>
      <sheetName val="우수"/>
      <sheetName val="경영상태"/>
      <sheetName val="가격조사서"/>
      <sheetName val="IN"/>
      <sheetName val="맨홀토공수량"/>
      <sheetName val="수량"/>
      <sheetName val="상행선"/>
      <sheetName val="일위대가(출입)"/>
      <sheetName val="방음벽기초"/>
      <sheetName val="자재조서"/>
      <sheetName val="차선도색현황"/>
      <sheetName val="준검_내역서"/>
      <sheetName val="낙찰표"/>
      <sheetName val="비계,CON'C"/>
      <sheetName val="I一般比"/>
      <sheetName val="갑지"/>
      <sheetName val="전기"/>
      <sheetName val="날개벽수량표"/>
      <sheetName val="수량3"/>
      <sheetName val="단면별연장"/>
      <sheetName val="TYPE-1"/>
      <sheetName val="수문일1"/>
      <sheetName val="N賃率-職"/>
      <sheetName val="5.정산서"/>
      <sheetName val="INPUT(덕도방향-시점)"/>
      <sheetName val="교대(A1-A2)"/>
    </sheetNames>
    <sheetDataSet>
      <sheetData sheetId="0" refreshError="1"/>
      <sheetData sheetId="1" refreshError="1"/>
      <sheetData sheetId="2" refreshError="1">
        <row r="55">
          <cell r="K55">
            <v>10.872999999999999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want"/>
      <sheetName val="내역적용"/>
      <sheetName val="배수공총집계"/>
      <sheetName val="배수공자재집계"/>
      <sheetName val="횡배수관공"/>
      <sheetName val="종배수관공"/>
      <sheetName val="플륨관집계"/>
      <sheetName val="맹집계"/>
      <sheetName val="측구집계"/>
      <sheetName val="도수로집계"/>
      <sheetName val="도수로단위"/>
      <sheetName val="집수정집계"/>
      <sheetName val="토공이월"/>
      <sheetName val="집수정단위"/>
      <sheetName val="날개집계"/>
      <sheetName val="날개단위"/>
      <sheetName val="횡배수집계"/>
      <sheetName val="횡배수관"/>
      <sheetName val="면벽"/>
      <sheetName val="종배수집계"/>
      <sheetName val="종배수관"/>
      <sheetName val="측구2"/>
      <sheetName val="측구1"/>
      <sheetName val="측구현황"/>
      <sheetName val="맹현황"/>
      <sheetName val="3련 BOX"/>
      <sheetName val="단면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력"/>
      <sheetName val="총괄내역서"/>
      <sheetName val="원가출력"/>
      <sheetName val="원가출력 (군)"/>
      <sheetName val="기타경비"/>
      <sheetName val="기준율"/>
      <sheetName val="적용율"/>
      <sheetName val="원가출력 (2)"/>
      <sheetName val="기타경비 (2)"/>
      <sheetName val="XL4Poppy"/>
      <sheetName val="원가입력"/>
      <sheetName val="공사비집계"/>
      <sheetName val="횡배수관"/>
      <sheetName val="단면 (2)"/>
      <sheetName val="6PILE  (돌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  <sheetName val="Sheet2"/>
      <sheetName val="Sheet3"/>
      <sheetName val="Sheet1 (3)"/>
      <sheetName val="Sheet2 (3)"/>
      <sheetName val="Sheet3 (3)"/>
      <sheetName val="종배수관"/>
      <sheetName val="ITEM"/>
      <sheetName val="설계조건"/>
      <sheetName val="날개벽(TYPE3)"/>
      <sheetName val="수안보-MBR1"/>
      <sheetName val="총괄내역서"/>
      <sheetName val="ABUT수량-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1"/>
      <sheetName val="가도공"/>
      <sheetName val="#REF"/>
      <sheetName val="터파기및재료"/>
      <sheetName val="Sheet1 (2)"/>
      <sheetName val="수안보-MBR1"/>
      <sheetName val="3.하중산정4.지지력"/>
      <sheetName val="Sheet1"/>
      <sheetName val="Sheet2"/>
      <sheetName val="Sheet3"/>
      <sheetName val="총괄내역서"/>
      <sheetName val="공사비집계"/>
      <sheetName val="차선도색(1)"/>
      <sheetName val="6PILE  (돌출)"/>
      <sheetName val="날개벽(시점좌측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Sheet1"/>
      <sheetName val="Sheet2"/>
      <sheetName val="Sheet3"/>
      <sheetName val="터파기및재료"/>
      <sheetName val="A-4"/>
      <sheetName val="터파기_x0000__x0000_료"/>
      <sheetName val="단위수량"/>
      <sheetName val="노임단가"/>
      <sheetName val="대로근거"/>
      <sheetName val="중로근거"/>
      <sheetName val="부대내역"/>
      <sheetName val="ABUT수량-A1"/>
      <sheetName val="일위대가9803"/>
      <sheetName val="강관 및 부속"/>
      <sheetName val="근로자자료입력"/>
      <sheetName val="2월 노임대장"/>
      <sheetName val="산출근거"/>
      <sheetName val="토목주소"/>
      <sheetName val="역T형(H=6.0) (2)"/>
      <sheetName val="노임"/>
      <sheetName val="수주현황2월"/>
      <sheetName val="건축내역"/>
      <sheetName val="건축원가계산서"/>
      <sheetName val="차액보증"/>
      <sheetName val="대비"/>
      <sheetName val="INPUT"/>
      <sheetName val="DATE"/>
      <sheetName val="기본DATA"/>
      <sheetName val="SLAB&quot;1&quot;"/>
      <sheetName val="단위중량"/>
      <sheetName val="공사비집계"/>
      <sheetName val="입찰안"/>
      <sheetName val="전기"/>
      <sheetName val="원형1호맨홀토공수량"/>
      <sheetName val="8.PILE  (돌출)"/>
      <sheetName val="시선유도표지집계표"/>
      <sheetName val="4.2유효폭의 계산"/>
      <sheetName val="음봉방향"/>
      <sheetName val="BID"/>
      <sheetName val="플랜트 설치"/>
      <sheetName val="출력표-본사"/>
      <sheetName val="날개벽수량표"/>
      <sheetName val="바닥판"/>
      <sheetName val="1"/>
      <sheetName val="빗물받이(910-510-410)"/>
      <sheetName val="type-F"/>
      <sheetName val="토사(PE)"/>
      <sheetName val="말뚝지지력산정"/>
      <sheetName val="C.배수관공"/>
      <sheetName val="#REF"/>
      <sheetName val="수안보-MBR1"/>
      <sheetName val="3.하중산정4.지지력"/>
      <sheetName val="6PILE  (돌출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산출근거"/>
      <sheetName val="데리네이타현황"/>
      <sheetName val="골재산출"/>
      <sheetName val="guard(mac)"/>
      <sheetName val="DATA"/>
      <sheetName val="내역"/>
      <sheetName val="공사비총괄표"/>
      <sheetName val="지장물C"/>
      <sheetName val="6PILE  (돌출)"/>
      <sheetName val="철근량"/>
      <sheetName val="집계표"/>
      <sheetName val="흥양2교토공집계표"/>
      <sheetName val="일위대가1"/>
      <sheetName val="상시"/>
      <sheetName val="바닥판"/>
      <sheetName val="입력DATA"/>
      <sheetName val="입찰안"/>
      <sheetName val="신고조서"/>
      <sheetName val="식생블럭단위수량"/>
      <sheetName val="총수량집계표"/>
      <sheetName val="INPUT"/>
      <sheetName val="표지"/>
      <sheetName val="우수받이"/>
      <sheetName val="토목"/>
      <sheetName val="설명서 "/>
      <sheetName val="수량산출"/>
      <sheetName val="추가예산"/>
      <sheetName val="96정변2"/>
      <sheetName val="실행"/>
      <sheetName val="차수공개요"/>
      <sheetName val="입력란"/>
      <sheetName val="97노임단가"/>
      <sheetName val="주beam"/>
      <sheetName val="총괄표"/>
      <sheetName val="날개벽"/>
      <sheetName val="97년 추정"/>
      <sheetName val="교각1"/>
      <sheetName val="실행철강하도"/>
      <sheetName val="코드표"/>
      <sheetName val="찍기"/>
      <sheetName val="Sheet1"/>
      <sheetName val="#REF"/>
      <sheetName val="발주내역"/>
      <sheetName val="날개벽수량표"/>
      <sheetName val="대로근거"/>
      <sheetName val="도로경계단위"/>
      <sheetName val="원형1호맨홀토공수량"/>
      <sheetName val="터파기및재료"/>
      <sheetName val="내역서1999.8최종"/>
      <sheetName val="일위대가9803"/>
      <sheetName val="부대내역"/>
      <sheetName val="공동구수량"/>
      <sheetName val="우수내용"/>
      <sheetName val="102역사"/>
      <sheetName val="포장물량집계"/>
      <sheetName val="노임단가"/>
      <sheetName val="분석"/>
      <sheetName val="뚝토공"/>
      <sheetName val="목차 "/>
      <sheetName val="차수"/>
      <sheetName val="일위대가표"/>
      <sheetName val="BID"/>
      <sheetName val="일위대가목차"/>
      <sheetName val="인명부"/>
      <sheetName val="물량표"/>
      <sheetName val="당초"/>
      <sheetName val="PIPING"/>
      <sheetName val="#3_일위대가목록"/>
      <sheetName val="#2_일위대가목록"/>
      <sheetName val="조명율표"/>
      <sheetName val="적용토목"/>
      <sheetName val="말뚝지지력산정"/>
      <sheetName val="재료"/>
      <sheetName val="공정코드"/>
      <sheetName val="기계경비(시간당)"/>
      <sheetName val="램머"/>
      <sheetName val="간접1"/>
      <sheetName val="노임"/>
      <sheetName val="직접공사비"/>
      <sheetName val="I一般比"/>
      <sheetName val="H-PILE수량집계"/>
      <sheetName val="토사(PE)"/>
      <sheetName val="PSCbeam설계"/>
      <sheetName val="4.2유효폭의 계산"/>
      <sheetName val="월말"/>
      <sheetName val="예산M11A"/>
      <sheetName val="종배수관면벽구"/>
      <sheetName val="종배수관위치조서"/>
      <sheetName val="단면 (2)"/>
      <sheetName val="역T형교대(말뚝기초)"/>
      <sheetName val="각종양식"/>
      <sheetName val="암거단위"/>
      <sheetName val="오동"/>
      <sheetName val="대조"/>
      <sheetName val="나한"/>
      <sheetName val="수량집"/>
      <sheetName val="4. 주형설계"/>
      <sheetName val="세골재  T2 변경 현황"/>
      <sheetName val="0.단가"/>
      <sheetName val="중기"/>
      <sheetName val="공통가설공사"/>
      <sheetName val="중로근거"/>
      <sheetName val="0506생활권구적"/>
      <sheetName val="내역서중"/>
      <sheetName val="자재단가비교표"/>
      <sheetName val="내역서"/>
      <sheetName val="노임이"/>
      <sheetName val="해평견적"/>
      <sheetName val="200"/>
      <sheetName val="차액보증"/>
      <sheetName val="1,2공구원가계산서"/>
      <sheetName val="2공구산출내역"/>
      <sheetName val="1공구산출내역서"/>
      <sheetName val="C.배수관공"/>
      <sheetName val="DATE"/>
      <sheetName val="산근"/>
      <sheetName val="8.석축단위(H=1.5M)"/>
      <sheetName val="ABUT수량-A1"/>
      <sheetName val="증감내역서"/>
      <sheetName val="표준차도부연장집계-ASP"/>
      <sheetName val="코드"/>
      <sheetName val="BOX수량"/>
      <sheetName val="설직재-1"/>
      <sheetName val="인수공규격"/>
      <sheetName val="대림경상68억"/>
      <sheetName val="2.단면가정"/>
      <sheetName val="수우미양가(Vlookup)"/>
      <sheetName val="내역서 제출"/>
      <sheetName val="원가"/>
      <sheetName val="재료집계표"/>
      <sheetName val="총괄내역서"/>
      <sheetName val="신천3호용수로"/>
      <sheetName val="품셈TABLE"/>
      <sheetName val="갑지"/>
      <sheetName val="교각계산"/>
      <sheetName val="대비"/>
      <sheetName val="단가표"/>
      <sheetName val="COPING"/>
      <sheetName val="RAMP 단면(R2)"/>
      <sheetName val="지중자재단가"/>
      <sheetName val="N賃率-職"/>
      <sheetName val="H-pile(298x299)"/>
      <sheetName val="H-pile(250x250)"/>
      <sheetName val="도수로수량산출"/>
      <sheetName val="토공 total"/>
      <sheetName val="준검 내역서"/>
      <sheetName val="Sheet1 (2)"/>
      <sheetName val="spiral"/>
      <sheetName val="수안보-MBR1"/>
      <sheetName val="3.하중산정4.지지력"/>
      <sheetName val="초기화면"/>
      <sheetName val="골조"/>
      <sheetName val="2000년1차"/>
      <sheetName val="2000전체분"/>
      <sheetName val="토적표"/>
      <sheetName val="토공(우물통,기타) "/>
      <sheetName val="역T형(H=6.0) (2)"/>
      <sheetName val="간지"/>
      <sheetName val="참조"/>
      <sheetName val="지급자재"/>
      <sheetName val="세부내역서(전기)"/>
      <sheetName val="1호맨홀토공"/>
      <sheetName val="자재대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입력"/>
      <sheetName val="COPING"/>
      <sheetName val="기둥"/>
      <sheetName val="저판(버림100)"/>
      <sheetName val="총괄내역서"/>
      <sheetName val="CODE"/>
      <sheetName val="Sheet1"/>
      <sheetName val="조명시설"/>
      <sheetName val="REBAR"/>
      <sheetName val="교각1"/>
      <sheetName val="DATA 입력란"/>
      <sheetName val="#REF"/>
      <sheetName val="수안보-MB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1.설계조건 "/>
      <sheetName val="설계기준설명"/>
      <sheetName val="총괄표"/>
      <sheetName val="2.단면가정 (BASE)"/>
      <sheetName val="2.단면가정  (2)"/>
      <sheetName val="2.단면가정  (3)"/>
      <sheetName val="2.단면가정  (4)"/>
      <sheetName val="2.단면가정  (5)"/>
      <sheetName val="2.단면가정  (6)"/>
      <sheetName val="3.하중및토압(탄성,가동)"/>
      <sheetName val="4.하중 5.안정검토(가동)(탄성)"/>
      <sheetName val="3.하중및토압 (고정)"/>
      <sheetName val="4.하중 5.안정검토(고정)"/>
      <sheetName val="6.벽체계산"/>
      <sheetName val="7.흉벽계산(구식)"/>
      <sheetName val="7.흉벽계산(ASCON)"/>
      <sheetName val="7.흉벽계산(CON)"/>
      <sheetName val="8.PILE (원지반)"/>
      <sheetName val="8.PILE  (돌출)"/>
      <sheetName val="두부보강(허용)"/>
      <sheetName val="9.FOOTING(2)"/>
      <sheetName val="9.FOOTING(3)"/>
      <sheetName val="9.FOOTING(4)"/>
      <sheetName val="9.FOOTING(5)"/>
      <sheetName val="9.FOOTING(6)"/>
      <sheetName val="10.날개벽 (A)"/>
      <sheetName val="10.날개벽(B)"/>
      <sheetName val="10.날개벽 (C)"/>
      <sheetName val="11.고정슈교좌면검토"/>
      <sheetName val="11.가동슈교좌면검토 "/>
      <sheetName val="11.탄성슈교좌면검토 "/>
      <sheetName val="12.접속슬라브CON) "/>
      <sheetName val="12.접속슬라브(ASCON)"/>
      <sheetName val="주철근조립도"/>
      <sheetName val="Sheet3"/>
      <sheetName val="Sheet1"/>
      <sheetName val="조명시설"/>
      <sheetName val="원가입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Sheet1"/>
      <sheetName val="#REF"/>
      <sheetName val="교각1"/>
      <sheetName val="temp"/>
      <sheetName val="Sheet1 (2)"/>
      <sheetName val="TOTAL"/>
      <sheetName val="부대공"/>
      <sheetName val="토공"/>
      <sheetName val="집계표"/>
      <sheetName val="터파기및재료"/>
      <sheetName val="수안보-MBR1"/>
      <sheetName val="3.하중산정4.지지력"/>
      <sheetName val="6PILE  (돌출)"/>
      <sheetName val="CAL"/>
      <sheetName val="조명시설"/>
      <sheetName val="원가입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 지"/>
      <sheetName val="1.설계조건"/>
      <sheetName val="BOX 설계"/>
      <sheetName val="SAP DATA"/>
      <sheetName val="단면력 집계"/>
      <sheetName val="구체철근량"/>
      <sheetName val="사용성 검토"/>
      <sheetName val="주철근조립도"/>
      <sheetName val="말뚝지지력산정"/>
      <sheetName val="부력안정검토"/>
      <sheetName val="8.PILE  (돌출)"/>
      <sheetName val="Sheet17"/>
      <sheetName val="INPUT"/>
      <sheetName val="Sheet1"/>
      <sheetName val="3BL공동구 수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9">
          <cell r="J19">
            <v>350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관경고용테이프수집"/>
      <sheetName val="관경고용산근"/>
      <sheetName val="계수시트"/>
      <sheetName val="원가계산서"/>
      <sheetName val="표지"/>
      <sheetName val="1.토총"/>
      <sheetName val="토적"/>
      <sheetName val="가정오수"/>
      <sheetName val="2.관로집"/>
      <sheetName val="관부설"/>
      <sheetName val="가정연결"/>
      <sheetName val="3.구조물집계"/>
      <sheetName val="맨홀높이"/>
      <sheetName val="맨홀2"/>
      <sheetName val="4.포장공"/>
      <sheetName val="관로"/>
      <sheetName val="가정연결관"/>
      <sheetName val="5.부대공"/>
      <sheetName val="(1)가시설공"/>
      <sheetName val="(2)경고"/>
      <sheetName val="(3)기타"/>
      <sheetName val="6.주요자재대"/>
      <sheetName val="7.폐기물"/>
      <sheetName val="중부"/>
      <sheetName val="북부"/>
      <sheetName val="남부"/>
      <sheetName val="이월도표"/>
      <sheetName val="추적+궁합"/>
      <sheetName val="로또정석"/>
      <sheetName val="최근21회정석"/>
      <sheetName val="당첨금"/>
      <sheetName val="로또그림"/>
      <sheetName val="로또용어"/>
      <sheetName val="로또abc"/>
      <sheetName val="로또10계명"/>
      <sheetName val="Sheet7"/>
      <sheetName val="Sheet6"/>
      <sheetName val="Sheet5"/>
      <sheetName val="Sheet4"/>
      <sheetName val="Sheet3 (2)"/>
      <sheetName val="summary"/>
      <sheetName val="chart"/>
      <sheetName val="chart update"/>
      <sheetName val="남평1"/>
      <sheetName val="남평2"/>
      <sheetName val="남평3"/>
      <sheetName val="회동1"/>
      <sheetName val="회동2"/>
      <sheetName val="회동3"/>
      <sheetName val="회동4"/>
      <sheetName val="왕십리방향"/>
      <sheetName val="기기리스트"/>
      <sheetName val="원형맨홀수량"/>
      <sheetName val="음봉방향"/>
      <sheetName val="3.2 3차처리시설"/>
      <sheetName val="자재집계"/>
      <sheetName val="설비동집계표-전체"/>
      <sheetName val="설비동집계"/>
      <sheetName val="설비동산근"/>
      <sheetName val="불인산저장조집계"/>
      <sheetName val="설비동-불인산저장조"/>
      <sheetName val="3구조물공간지"/>
      <sheetName val="1집계표간지"/>
      <sheetName val="구조물공집계표"/>
      <sheetName val="토공집계표"/>
      <sheetName val="2여과지"/>
      <sheetName val="여과지집계표"/>
      <sheetName val="여과지"/>
      <sheetName val="여과지토적표"/>
      <sheetName val="3배수지"/>
      <sheetName val="배수지집계표"/>
      <sheetName val="배수지"/>
      <sheetName val="배수지토적표"/>
      <sheetName val="4염소투입실"/>
      <sheetName val="염소투입실집계표"/>
      <sheetName val="염소투입실공사"/>
      <sheetName val="간지"/>
      <sheetName val="자재총괄"/>
      <sheetName val="시멘트레미콘구입량"/>
      <sheetName val="골재구입량"/>
      <sheetName val="지장물보호(수집)"/>
      <sheetName val="지장물산근"/>
      <sheetName val="지장물보호공단위수량"/>
      <sheetName val="집수정(600-700)"/>
      <sheetName val="Sheet1"/>
      <sheetName val="DATA"/>
      <sheetName val="데이타"/>
      <sheetName val="5.배수관로"/>
      <sheetName val="주요자재"/>
      <sheetName val="폐기물처리"/>
      <sheetName val="1.토공집계"/>
      <sheetName val="2.관대집계표"/>
      <sheetName val="접합"/>
      <sheetName val="3.구조물공"/>
      <sheetName val="7.폐기물집계"/>
      <sheetName val="토실"/>
      <sheetName val="자재집계표"/>
      <sheetName val="주요자재집계표"/>
      <sheetName val="토공"/>
      <sheetName val="총괄토공집계"/>
      <sheetName val="시점부토공"/>
      <sheetName val="종점부토공"/>
      <sheetName val="교각토공"/>
      <sheetName val="총괄집계 "/>
      <sheetName val="총괄철근집계(1)"/>
      <sheetName val="총괄철근집계(2)"/>
      <sheetName val="구조물공"/>
      <sheetName val="본체집계"/>
      <sheetName val="본체철근집계"/>
      <sheetName val="날개벽철근집계 "/>
      <sheetName val="본체그림"/>
      <sheetName val="본체수량"/>
      <sheetName val="접속슬래브집계"/>
      <sheetName val="접속(시점)"/>
      <sheetName val="접속(종점)"/>
      <sheetName val="VXXXXX"/>
      <sheetName val="방음벽수량"/>
      <sheetName val="방음벽기초수량"/>
      <sheetName val="방음벽설치현황"/>
      <sheetName val="단위수량"/>
      <sheetName val="가설방음판넬"/>
      <sheetName val="가설방진망"/>
      <sheetName val="세륜세차시설"/>
      <sheetName val="가도수량집계"/>
      <sheetName val="가도토공"/>
      <sheetName val="가도포장수량집계표"/>
      <sheetName val="가포장조서"/>
      <sheetName val="가도단위수량"/>
      <sheetName val="가배수관"/>
      <sheetName val="골재덮개시설"/>
      <sheetName val="준공표지판집계"/>
      <sheetName val="경계표주집계(X)"/>
      <sheetName val="경계수량(X)"/>
      <sheetName val="경계표주단위수량(X)"/>
      <sheetName val="기존도로유지관리비"/>
      <sheetName val="식재공"/>
      <sheetName val="산림복구비"/>
      <sheetName val="가설건물"/>
      <sheetName val="가옥철거조서"/>
      <sheetName val="자재집계산출"/>
      <sheetName val="총괄집계표"/>
      <sheetName val="재료집계표"/>
      <sheetName val="몰탈집계표"/>
      <sheetName val="포장집계표"/>
      <sheetName val="본선부집계"/>
      <sheetName val="TYPE별조서"/>
      <sheetName val="본선부산출"/>
      <sheetName val="진입부보도집계"/>
      <sheetName val="진입보도산출"/>
      <sheetName val="접속도로집계"/>
      <sheetName val="진입로집계"/>
      <sheetName val="진입로"/>
      <sheetName val="점자블럭집계"/>
      <sheetName val="점자블럭산출"/>
      <sheetName val="공제량집계"/>
      <sheetName val="공제량"/>
      <sheetName val="경계석총집계"/>
      <sheetName val="보차도수량집계"/>
      <sheetName val="보차도경계조서"/>
      <sheetName val="보차도산출"/>
      <sheetName val="도로경계석집계"/>
      <sheetName val="도로경계조서"/>
      <sheetName val="도로경계산출"/>
      <sheetName val="VXXX"/>
      <sheetName val="Recovered_Sheet1"/>
      <sheetName val="관로공집계"/>
      <sheetName val="수밀검사조서"/>
      <sheetName val="본관조서(PVC)"/>
      <sheetName val="PVC접합개소 산출서"/>
      <sheetName val="PVC이중벽관D300집계"/>
      <sheetName val="PVC이중벽관D300집계-OPEN"/>
      <sheetName val="PVCDC300단위집계-OPEN"/>
      <sheetName val="PVCDC300단위수량-OPEN"/>
      <sheetName val="PVC이중벽관D300집계-가설흙막이"/>
      <sheetName val="PVCDC300단위집계-가설흙막이"/>
      <sheetName val="PVCDC300단위수량-가설흙막이"/>
      <sheetName val="전체맨홀집계"/>
      <sheetName val="원형1호맨홀집계표"/>
      <sheetName val="오수맨홀조서"/>
      <sheetName val="원형1맨홀(무근)집계표"/>
      <sheetName val="원형1호맨홀(철근)집계표"/>
      <sheetName val="오수원형1호맨홀단위집계"/>
      <sheetName val="오수원형맨홀1호"/>
      <sheetName val="원형1호맨홀(철근)단위수량집계"/>
      <sheetName val="원형1호맨홀(철근)단위수량"/>
      <sheetName val="단면가정"/>
      <sheetName val="연결관암거"/>
      <sheetName val="수량산출"/>
      <sheetName val="대로근거"/>
      <sheetName val="중로근거"/>
      <sheetName val="8.PILE  (돌출)"/>
      <sheetName val="gvl"/>
      <sheetName val="입찰안"/>
      <sheetName val="BID"/>
      <sheetName val="단위수량산출"/>
      <sheetName val="guard(mac)"/>
      <sheetName val="A LINE"/>
      <sheetName val="터파기및재료"/>
      <sheetName val="BQ(실행)"/>
      <sheetName val="대치판정"/>
      <sheetName val="예산명세서"/>
      <sheetName val="설계명세서"/>
      <sheetName val="자료입력"/>
      <sheetName val="일위대가"/>
      <sheetName val="수목표준대가"/>
      <sheetName val="지수"/>
      <sheetName val="총괄내역서"/>
      <sheetName val="ABUT수량-A1"/>
      <sheetName val="전기"/>
      <sheetName val="일위대가목차"/>
      <sheetName val="노무비"/>
      <sheetName val="구의33고"/>
      <sheetName val="설계조건"/>
      <sheetName val="슬래브"/>
      <sheetName val="DAN"/>
      <sheetName val="지구단위계획"/>
      <sheetName val="일위대가(계측기설치)"/>
      <sheetName val="#REF"/>
      <sheetName val="1.설계조건"/>
      <sheetName val="단위수량(출력X)"/>
      <sheetName val="수량집계"/>
      <sheetName val="SG"/>
      <sheetName val="CAL"/>
      <sheetName val="연결관산출조서"/>
      <sheetName val="고양관재"/>
      <sheetName val="INTRO."/>
      <sheetName val="code"/>
      <sheetName val="종배수관"/>
      <sheetName val="노임단가"/>
      <sheetName val="토사(PE)"/>
      <sheetName val="공토공단위당"/>
      <sheetName val="토공정보"/>
      <sheetName val="TYPE-1"/>
      <sheetName val="우각부보강"/>
      <sheetName val="설비"/>
      <sheetName val="제품"/>
      <sheetName val="가도공"/>
      <sheetName val="우수공"/>
      <sheetName val="산출근거"/>
      <sheetName val="원형1호맨홀토공수량"/>
      <sheetName val="tggwan(mac)"/>
      <sheetName val="bm(CIcable)"/>
      <sheetName val="5.소재"/>
      <sheetName val="교대"/>
      <sheetName val="G.R300경비"/>
      <sheetName val="내역서"/>
      <sheetName val="물량집계"/>
      <sheetName val="인건비"/>
      <sheetName val="신당동집계표"/>
      <sheetName val="TYPE-A"/>
      <sheetName val="평균터파기고(1-2,ASP)"/>
      <sheetName val="input"/>
      <sheetName val="건축내역"/>
      <sheetName val="용집"/>
      <sheetName val="토목"/>
      <sheetName val="JUCKEYK"/>
      <sheetName val="기계상세"/>
      <sheetName val="코드표"/>
      <sheetName val="남양주부대"/>
      <sheetName val="INFO"/>
      <sheetName val="뚝토공"/>
      <sheetName val="노무단가"/>
      <sheetName val="보차도경계석"/>
      <sheetName val="7단가"/>
      <sheetName val="수안보-MBR1"/>
      <sheetName val="집계표"/>
      <sheetName val="CABLE SIZE-3"/>
      <sheetName val="경계석"/>
      <sheetName val="노임"/>
      <sheetName val="(전기)설계예산서"/>
      <sheetName val="SLAB&quot;1&quot;"/>
      <sheetName val="SE-611"/>
      <sheetName val="3BL공동구 수량"/>
      <sheetName val="기본단가표"/>
      <sheetName val="진주방향"/>
      <sheetName val="마산방향"/>
      <sheetName val="마산방향철근집계"/>
      <sheetName val="합계금액"/>
      <sheetName val="교각(P1)수량"/>
      <sheetName val="장비집계"/>
      <sheetName val="안전시설(수집)"/>
      <sheetName val="안전시설"/>
      <sheetName val="차액보증"/>
      <sheetName val="세부내역"/>
      <sheetName val="조견표"/>
      <sheetName val="기계경비(일반)"/>
      <sheetName val="산출근거(마산, 만천, 가례)"/>
      <sheetName val="산출근거(남강)"/>
      <sheetName val="산출근거(가설도로 조성)"/>
      <sheetName val="산출근거(가설도로 성토다짐)"/>
      <sheetName val="산출근거(가설도로 살수)"/>
      <sheetName val="산출근거(가설도로 유지보수)"/>
      <sheetName val="자재단가(완)"/>
      <sheetName val="노임단가(완)"/>
      <sheetName val="일위대가_목록"/>
      <sheetName val="일위대가(노임수정(완), 자재 및 물린단산수정필요)"/>
      <sheetName val="2007기계경비산출표(완)"/>
      <sheetName val="단가산출_목록"/>
      <sheetName val="단가산출서"/>
      <sheetName val="시험비 단가"/>
      <sheetName val="일반화물자동차운임"/>
      <sheetName val="식재"/>
      <sheetName val="시설물"/>
      <sheetName val="식재출력용"/>
      <sheetName val="유지관리"/>
      <sheetName val="단가"/>
      <sheetName val="변수값"/>
      <sheetName val="중기상차"/>
      <sheetName val="AS복구"/>
      <sheetName val="중기터파기"/>
      <sheetName val="지장물보호공"/>
      <sheetName val="사다리-C"/>
      <sheetName val="상수가스보호"/>
      <sheetName val="통신보호"/>
      <sheetName val="전주지지대"/>
      <sheetName val="L형측구(화강석)"/>
      <sheetName val="L형측구(콘크리트)"/>
      <sheetName val="관보호공단위수량표"/>
      <sheetName val="오수받이뚜껑단위수량"/>
      <sheetName val="석축"/>
      <sheetName val="토공유용계획"/>
      <sheetName val="유입관로집계"/>
      <sheetName val="유입관로토적"/>
      <sheetName val="처리장집계"/>
      <sheetName val="처리장토적"/>
      <sheetName val="진입도로토적"/>
      <sheetName val="신당동산출근거"/>
      <sheetName val="공사설명서"/>
      <sheetName val="천방교접속"/>
      <sheetName val="대포2교접속"/>
      <sheetName val="bearing"/>
      <sheetName val="연동내역"/>
      <sheetName val="조명시설"/>
      <sheetName val="SPEC"/>
      <sheetName val="수압시험수집"/>
      <sheetName val="수압시험산근"/>
      <sheetName val="견적대비표"/>
      <sheetName val="유입량"/>
      <sheetName val="기계경비"/>
      <sheetName val="투찰가"/>
      <sheetName val="목포방향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수로단위수량"/>
      <sheetName val="S0"/>
      <sheetName val="기둥(원형)"/>
      <sheetName val="용량(1-2)"/>
      <sheetName val="구분표"/>
      <sheetName val="시점부교대"/>
      <sheetName val="일위목록"/>
      <sheetName val="요율"/>
      <sheetName val="HVAC"/>
      <sheetName val="맨홀수량"/>
      <sheetName val="3.바닥판설계"/>
      <sheetName val="금액내역서"/>
      <sheetName val="원가입력"/>
      <sheetName val="static.cal"/>
      <sheetName val="상부수량(1)"/>
      <sheetName val="내역서(기계)"/>
      <sheetName val="인건비 "/>
      <sheetName val="산출내역서집계표"/>
      <sheetName val="1공구"/>
      <sheetName val="전기공사"/>
      <sheetName val="내역(정지)"/>
      <sheetName val="계정"/>
      <sheetName val="기둥"/>
      <sheetName val="저판(버림100)"/>
      <sheetName val="5CHBDC"/>
      <sheetName val="화재 탐지 설비"/>
      <sheetName val="단가조사"/>
      <sheetName val="4차원가계산서"/>
      <sheetName val="깨기"/>
      <sheetName val="등록자료"/>
      <sheetName val="실행철강하도"/>
      <sheetName val="자재단가"/>
      <sheetName val="시설일위"/>
      <sheetName val="PIPE"/>
      <sheetName val="6PILE  (돌출)"/>
      <sheetName val="내역서변경성원"/>
      <sheetName val="Total"/>
      <sheetName val="COVER"/>
      <sheetName val="수입"/>
      <sheetName val="말뚝지지력산정"/>
      <sheetName val="목차"/>
      <sheetName val="설계서을"/>
      <sheetName val="수량산출서"/>
      <sheetName val="공사개요"/>
      <sheetName val="콘_재료분리(1)"/>
      <sheetName val="매설지선굴착"/>
      <sheetName val="APT"/>
      <sheetName val="입찰"/>
      <sheetName val="현경"/>
      <sheetName val="총괄"/>
      <sheetName val="단가산출"/>
      <sheetName val="광양 3기 유입수"/>
      <sheetName val="Sheet17"/>
      <sheetName val="산근1,2"/>
      <sheetName val="당초계약"/>
      <sheetName val="N賃率-職"/>
      <sheetName val="직재"/>
      <sheetName val="4)유동표"/>
      <sheetName val="차선도색현황"/>
      <sheetName val="(A)내역서"/>
      <sheetName val="1-1평균터파기고(1)"/>
      <sheetName val="내역"/>
      <sheetName val="우수"/>
      <sheetName val="기본자료"/>
      <sheetName val="기계경비(시간당)"/>
      <sheetName val="교대시점"/>
      <sheetName val="을"/>
      <sheetName val="1.우편집중내역서"/>
      <sheetName val="COPING"/>
      <sheetName val="노무비단가"/>
      <sheetName val="공통가설"/>
      <sheetName val="일위대가(가설)"/>
      <sheetName val="STEEL BOX 단면설계(SEC.8)"/>
      <sheetName val="C3"/>
      <sheetName val="A-4"/>
      <sheetName val="2.대외공문"/>
      <sheetName val="A"/>
      <sheetName val="날개벽"/>
      <sheetName val="POOM_MOTO"/>
      <sheetName val="POOM_MOTO2"/>
      <sheetName val="물가시세"/>
      <sheetName val="동해title"/>
      <sheetName val="현장관리비집계표"/>
      <sheetName val="교각1"/>
      <sheetName val="공사비"/>
      <sheetName val="1_토총"/>
      <sheetName val="2_관로집"/>
      <sheetName val="3_구조물집계"/>
      <sheetName val="4_포장공"/>
      <sheetName val="5_부대공"/>
      <sheetName val="6_주요자재대"/>
      <sheetName val="7_폐기물"/>
      <sheetName val="1_설계조건"/>
      <sheetName val="5_소재"/>
      <sheetName val="Sheet3_(2)"/>
      <sheetName val="chart_update"/>
      <sheetName val="5_배수관로"/>
      <sheetName val="총괄집계_"/>
      <sheetName val="날개벽철근집계_"/>
      <sheetName val="1_토공집계"/>
      <sheetName val="2_관대집계표"/>
      <sheetName val="3_구조물공"/>
      <sheetName val="7_폐기물집계"/>
      <sheetName val="PVC접합개소_산출서"/>
      <sheetName val="3_2_3차처리시설"/>
      <sheetName val="공정계획(내부계획25%,내부w.f)"/>
      <sheetName val="activity"/>
      <sheetName val="설계가"/>
      <sheetName val="S-F4301"/>
      <sheetName val="EQT-ESTN"/>
      <sheetName val="제출내역 (2)"/>
      <sheetName val="전체철근집계"/>
      <sheetName val="총괄표"/>
      <sheetName val="터널조도"/>
      <sheetName val="상수도토공집계표"/>
      <sheetName val="3지구단위"/>
      <sheetName val="대림경상68억"/>
      <sheetName val="횡배수관토공수량"/>
      <sheetName val="1호토공"/>
      <sheetName val="A-8 PD(도로중앙)"/>
      <sheetName val="장비"/>
      <sheetName val="본체"/>
      <sheetName val="RangeObject"/>
      <sheetName val="진접"/>
      <sheetName val="물푸기집계"/>
      <sheetName val="관로구간산출(H)"/>
      <sheetName val="물푸기산근"/>
      <sheetName val="SLAB"/>
      <sheetName val="배수공총괄 집계표(횡)"/>
      <sheetName val="보차도경계석집계표(종)"/>
      <sheetName val="보차도경계석 조서"/>
      <sheetName val="보차도경계석단위량"/>
      <sheetName val="경계석집계표(종)"/>
      <sheetName val="경계석단위량"/>
      <sheetName val="배수집계표(종)"/>
      <sheetName val="빗물받이집계"/>
      <sheetName val="빗물받이조서"/>
      <sheetName val="빗물받이단위량"/>
      <sheetName val="맨홀집계표 "/>
      <sheetName val="맨홀조서"/>
      <sheetName val="맨홀단위량"/>
      <sheetName val="부대내역"/>
      <sheetName val="단가일람"/>
      <sheetName val="조경일람"/>
      <sheetName val="내역서(전기)"/>
      <sheetName val="해평견적"/>
      <sheetName val="토공 total"/>
      <sheetName val="매입세율"/>
      <sheetName val="레미콘"/>
      <sheetName val="pe이중벽관"/>
      <sheetName val="pe이중벽관 (우수)"/>
      <sheetName val="D100관"/>
      <sheetName val="D16"/>
      <sheetName val="D20"/>
      <sheetName val="D25"/>
      <sheetName val="D50"/>
      <sheetName val="D75,D100"/>
      <sheetName val="증감대비표(전체변경)"/>
      <sheetName val="원가계산서(공동+분담)"/>
      <sheetName val="원가계산서(공동)"/>
      <sheetName val="원가계산서(분담-지열)"/>
      <sheetName val="공종별증감대비표"/>
      <sheetName val="건축"/>
      <sheetName val="조경"/>
      <sheetName val="기계"/>
      <sheetName val="지열"/>
      <sheetName val="관급자재대"/>
      <sheetName val="관접합및부설"/>
      <sheetName val="일위대가표"/>
      <sheetName val="구조물철거타공정이월"/>
      <sheetName val="금액"/>
      <sheetName val="단가산출내역(노임부분수정)"/>
      <sheetName val="5.정산서"/>
      <sheetName val="계산서(곡선부)"/>
      <sheetName val="우수받이"/>
      <sheetName val="Sheet1 (2)"/>
      <sheetName val="총괄내역서(설계)"/>
      <sheetName val="원가"/>
      <sheetName val="고압수량(철거)"/>
      <sheetName val="증감내역서"/>
      <sheetName val="1-4-2.관(약)"/>
      <sheetName val="WORK"/>
      <sheetName val="직공비"/>
      <sheetName val="제수"/>
      <sheetName val="공기"/>
      <sheetName val="정부노임단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레미콘집계"/>
      <sheetName val="자재집계표"/>
      <sheetName val="축제공집계"/>
      <sheetName val="더돋기"/>
      <sheetName val="호안집계"/>
      <sheetName val="스톤조서"/>
      <sheetName val="스톤수량"/>
      <sheetName val="스톤단위"/>
      <sheetName val="앙카조서"/>
      <sheetName val="앙카수량"/>
      <sheetName val="앙카단위"/>
      <sheetName val="돌망태조서"/>
      <sheetName val="돌망태수량"/>
      <sheetName val="돌망태단위"/>
      <sheetName val="배수공총괄표"/>
      <sheetName val="모르터산출"/>
      <sheetName val="횡배수관집계"/>
      <sheetName val="횡배수관조서"/>
      <sheetName val="횡배;구체집"/>
      <sheetName val="횡배;구체단위"/>
      <sheetName val="횡배;토공집"/>
      <sheetName val="횡배토공"/>
      <sheetName val="평균터파기고"/>
      <sheetName val="횡배수;날개"/>
      <sheetName val="횡날단위"/>
      <sheetName val="암거총"/>
      <sheetName val="연장조서"/>
      <sheetName val="구체집계"/>
      <sheetName val="암거단위"/>
      <sheetName val="토공집계"/>
      <sheetName val="토공수량"/>
      <sheetName val="평터파기고"/>
      <sheetName val="날개구체수량;집"/>
      <sheetName val="날개단위"/>
      <sheetName val="구조물공집계"/>
      <sheetName val="모르터산출 (2)"/>
      <sheetName val="교량집계"/>
      <sheetName val="교량6-6-6"/>
      <sheetName val="교량 (2)8-7-8"/>
      <sheetName val="박스집계"/>
      <sheetName val="철근집계"/>
      <sheetName val="3련 BOX"/>
      <sheetName val="1련 BOX"/>
      <sheetName val="공제집계"/>
      <sheetName val="제수변실"/>
      <sheetName val="공기변실"/>
      <sheetName val="포장집계"/>
      <sheetName val="터파기및재료"/>
      <sheetName val="일위대가"/>
      <sheetName val="총괄표"/>
      <sheetName val="맨홀토공"/>
      <sheetName val="날개벽(시점좌측)"/>
      <sheetName val="산출근거"/>
      <sheetName val="사다리"/>
      <sheetName val="단위중량"/>
      <sheetName val="실행철강하도"/>
      <sheetName val="원가입력"/>
      <sheetName val="조명시설"/>
      <sheetName val="ABUT수량-A1"/>
      <sheetName val="제잡비"/>
      <sheetName val="1.설계조건"/>
      <sheetName val="신우"/>
      <sheetName val="집수정(600-700)"/>
      <sheetName val="변경증감내역서"/>
      <sheetName val="간지"/>
      <sheetName val="노임단가"/>
      <sheetName val="경비_원본"/>
      <sheetName val="수량(남촌)"/>
      <sheetName val="내역서"/>
      <sheetName val="플랜트 설치"/>
      <sheetName val="환경평가"/>
      <sheetName val="인구"/>
      <sheetName val="Sheet1 (2)"/>
      <sheetName val="Sheet1"/>
      <sheetName val="spiral"/>
      <sheetName val="DATE"/>
      <sheetName val="Sheet17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적표"/>
      <sheetName val="토공집계표"/>
      <sheetName val="토공분석표"/>
      <sheetName val="집계표"/>
      <sheetName val="자재대"/>
      <sheetName val="간지"/>
      <sheetName val="표지"/>
      <sheetName val="말뚝지지력산정"/>
      <sheetName val="대로근거"/>
      <sheetName val="중로근거"/>
      <sheetName val="내역서 "/>
      <sheetName val="단가"/>
      <sheetName val="1.설계조건"/>
      <sheetName val="입찰안"/>
      <sheetName val="하도금액분계"/>
      <sheetName val="기둥(원형)"/>
      <sheetName val="철근단면적"/>
      <sheetName val="견적990322"/>
      <sheetName val="#REF"/>
      <sheetName val="단면가정"/>
      <sheetName val="교각1"/>
      <sheetName val="산출근거"/>
      <sheetName val="원형맨홀수량"/>
      <sheetName val="가도공"/>
      <sheetName val="DATA"/>
      <sheetName val="ABUT수량-A1"/>
      <sheetName val="danga"/>
      <sheetName val="ilch"/>
      <sheetName val="guard(mac)"/>
      <sheetName val="합계금액"/>
      <sheetName val="대비"/>
      <sheetName val="8.PILE  (돌출)"/>
      <sheetName val="SLAB&quot;1&quot;"/>
      <sheetName val="WVAL"/>
      <sheetName val="1"/>
      <sheetName val="Y-WORK"/>
      <sheetName val="ITEM"/>
      <sheetName val="용산1(해보)"/>
      <sheetName val="터파기및재료"/>
      <sheetName val="DATE"/>
      <sheetName val="본체"/>
      <sheetName val="대전21토목내역서"/>
      <sheetName val="토목"/>
      <sheetName val="70%"/>
      <sheetName val="데이타"/>
      <sheetName val="Front"/>
      <sheetName val="wall"/>
      <sheetName val="송라터널총괄"/>
      <sheetName val="INPUT(덕도방향-시점)"/>
      <sheetName val="1,2,3,4,5단위수량"/>
      <sheetName val="방음벽기초(H=4m)"/>
      <sheetName val="9GNG운반"/>
      <sheetName val="COPING"/>
      <sheetName val="input"/>
      <sheetName val="hvac(제어동)"/>
      <sheetName val="총괄표"/>
      <sheetName val="Macro(전선)"/>
      <sheetName val="hvac내역서(제어동)"/>
      <sheetName val="참조"/>
      <sheetName val="분석"/>
      <sheetName val="6PILE  (돌출)"/>
      <sheetName val="crude.SLAB RE-bar"/>
      <sheetName val="CRUDE RE-bar"/>
      <sheetName val="기계시공"/>
      <sheetName val="세목전체"/>
      <sheetName val="업체별기성내역"/>
      <sheetName val="금액내역서"/>
      <sheetName val="노임이"/>
      <sheetName val="2.가정단면"/>
      <sheetName val="노임단가"/>
      <sheetName val="전기"/>
      <sheetName val="전체"/>
      <sheetName val="CODE"/>
      <sheetName val="을"/>
      <sheetName val="설명서 "/>
      <sheetName val="가중치"/>
      <sheetName val="내력서"/>
      <sheetName val="2호맨홀공제수량"/>
      <sheetName val="총괄"/>
      <sheetName val="Sheet1"/>
      <sheetName val="설계예산"/>
      <sheetName val="Macro1"/>
      <sheetName val="연령현황"/>
      <sheetName val="일위대가9803"/>
      <sheetName val="구조물철거타공정이월"/>
      <sheetName val="수량BOQ"/>
      <sheetName val="노임"/>
      <sheetName val="내역서_"/>
      <sheetName val="몰탈재료산출"/>
      <sheetName val="일위대가(가설)"/>
      <sheetName val="코드표"/>
      <sheetName val="단위수량"/>
      <sheetName val="자료"/>
      <sheetName val="식생블럭단위수량"/>
      <sheetName val="자재단가"/>
      <sheetName val="TYPE-A"/>
      <sheetName val="1.설계기준"/>
      <sheetName val="설계내역서"/>
      <sheetName val="기기리스트"/>
      <sheetName val="원형1호맨홀토공수량"/>
      <sheetName val="철근량"/>
      <sheetName val="안산기계장치"/>
      <sheetName val="sw1"/>
      <sheetName val="설직재-1"/>
      <sheetName val="W3단면"/>
      <sheetName val="설계조건"/>
      <sheetName val="보온자재단가표"/>
      <sheetName val="관리,공감"/>
      <sheetName val="물량표S"/>
      <sheetName val="PAINT"/>
      <sheetName val="SUMMARY"/>
      <sheetName val="물량표"/>
      <sheetName val="물량표(신)"/>
      <sheetName val="일위대가표"/>
      <sheetName val="주차구획선수량"/>
      <sheetName val="배수통관(좌)"/>
      <sheetName val="우수공"/>
      <sheetName val="수량산출"/>
      <sheetName val="역T형"/>
      <sheetName val="하수급견적대비"/>
      <sheetName val="내역서"/>
      <sheetName val="지장물C"/>
      <sheetName val="법면"/>
      <sheetName val="부대공"/>
      <sheetName val="구조물공"/>
      <sheetName val="중기일위대가"/>
      <sheetName val="포장공"/>
      <sheetName val="토공"/>
      <sheetName val="배수공1"/>
      <sheetName val="갑지"/>
      <sheetName val="spiral"/>
      <sheetName val="가로등내역서"/>
      <sheetName val="안정계산"/>
      <sheetName val="단면검토"/>
      <sheetName val="신규 수주분(사용자 정의)"/>
      <sheetName val="DATA2000"/>
      <sheetName val="관경별우수관집계"/>
      <sheetName val="3.하중산정4.지지력"/>
      <sheetName val="표지 (2)"/>
      <sheetName val="3BL공동구 수량"/>
      <sheetName val="플랜트 설치"/>
      <sheetName val="일반부표"/>
      <sheetName val="N賃率-職"/>
      <sheetName val="제직재"/>
      <sheetName val="제-노임"/>
      <sheetName val="단면 (2)"/>
      <sheetName val="공통가설"/>
      <sheetName val="전기일위대가"/>
      <sheetName val="BID"/>
      <sheetName val="토목품셈"/>
      <sheetName val="음료실행"/>
      <sheetName val="98수문일위"/>
      <sheetName val="기계경비(시간당)"/>
      <sheetName val="램머"/>
      <sheetName val="마산방향철근집계"/>
      <sheetName val="진주방향"/>
      <sheetName val="마산방향"/>
      <sheetName val="일위대가(계측기설치)"/>
      <sheetName val="갑지(추정)"/>
      <sheetName val="한강운반비"/>
      <sheetName val="DATA 입력란"/>
      <sheetName val="CPM챠트"/>
      <sheetName val="총집계"/>
      <sheetName val="H-pile(298x299)"/>
      <sheetName val="H-pile(250x250)"/>
      <sheetName val="신우"/>
      <sheetName val="단가산출서1"/>
      <sheetName val="식재총괄"/>
      <sheetName val="좌측"/>
      <sheetName val="Sheet2"/>
      <sheetName val="뚝토공"/>
      <sheetName val="내역및총괄"/>
      <sheetName val="토적계산서"/>
      <sheetName val="2.입력sheet"/>
      <sheetName val="M1"/>
      <sheetName val="99노임기준"/>
      <sheetName val="20관리비율"/>
      <sheetName val="맨홀수량"/>
      <sheetName val="토사(PE)"/>
      <sheetName val="품셈TABLE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식재인부"/>
      <sheetName val="조작대(1연)"/>
      <sheetName val="산출내역서집계표"/>
      <sheetName val="전력구구조물산근"/>
      <sheetName val="토공(우물통,기타) "/>
      <sheetName val="Sheet1 (2)"/>
      <sheetName val="1TL종점(1)"/>
      <sheetName val="도로경계블럭연장조서"/>
      <sheetName val="개산공사비"/>
      <sheetName val="정부노임단가"/>
      <sheetName val="견적조건"/>
      <sheetName val="개략"/>
      <sheetName val="날개벽수량표"/>
      <sheetName val="덕전리"/>
      <sheetName val="WORK"/>
      <sheetName val="슬래브"/>
      <sheetName val="교각계산"/>
      <sheetName val="토공총괄집계"/>
      <sheetName val="COMPARISON TABLE"/>
      <sheetName val="부대공Ⅱ"/>
      <sheetName val="견적대비"/>
      <sheetName val="단가조사서"/>
      <sheetName val="목차"/>
      <sheetName val="절취및터파기"/>
      <sheetName val="통영LNG입찰현황"/>
      <sheetName val="직공비"/>
      <sheetName val="(3.품질관리 시험 총괄표)"/>
      <sheetName val="지급자재"/>
      <sheetName val="차액보증"/>
      <sheetName val="공사비예산서(토목분)"/>
      <sheetName val="토량1-1"/>
      <sheetName val="토목주소"/>
      <sheetName val="프랜트면허"/>
      <sheetName val="별표 "/>
      <sheetName val="조명율표"/>
      <sheetName val="단가조사-2"/>
      <sheetName val="VE절감"/>
      <sheetName val="실행철강하도"/>
      <sheetName val="2000년1차"/>
      <sheetName val="대비표"/>
      <sheetName val="공량산출서"/>
      <sheetName val="내역표지"/>
      <sheetName val="교대(A1)"/>
      <sheetName val="건축공사"/>
      <sheetName val="물가시세표"/>
      <sheetName val="1.2.1 마루높이결정"/>
      <sheetName val="찍기"/>
      <sheetName val="DIAPHRAGM"/>
      <sheetName val="2000용수잠관-수량집계"/>
      <sheetName val="1.우편집중내역서"/>
      <sheetName val="현장일반사항"/>
      <sheetName val="원형측구(B-type)"/>
      <sheetName val="토공총괄표"/>
      <sheetName val="상수도공-간지"/>
      <sheetName val="시설물기초"/>
      <sheetName val="원가입력"/>
      <sheetName val="3련 BOX"/>
      <sheetName val="견적서"/>
      <sheetName val="입찰보고"/>
      <sheetName val="방음벽기초"/>
      <sheetName val="유림골조"/>
      <sheetName val="웅진교-S2"/>
      <sheetName val="신표지1"/>
      <sheetName val="표  지"/>
      <sheetName val="물가자료"/>
      <sheetName val="식재일위대가"/>
      <sheetName val="용수량(생활용수)"/>
      <sheetName val="지급자재조서"/>
      <sheetName val="관경"/>
      <sheetName val="토목내역"/>
      <sheetName val="시행후면적"/>
      <sheetName val="시가지우회도로공내역서"/>
      <sheetName val="o현장경비"/>
      <sheetName val="단가(반정1교-원주)"/>
      <sheetName val="Sheet10"/>
      <sheetName val="데리네이타현황"/>
      <sheetName val="계단"/>
      <sheetName val="바닥판(1)"/>
      <sheetName val="지구단위계획"/>
      <sheetName val="내역"/>
      <sheetName val="수량집계표"/>
      <sheetName val="금융비용"/>
      <sheetName val="거래처등록"/>
      <sheetName val="도장수량(하1)"/>
      <sheetName val="주형"/>
      <sheetName val="BOILING검토"/>
      <sheetName val="CON포장수량"/>
      <sheetName val="CONUNIT"/>
      <sheetName val="자재목록"/>
      <sheetName val="입력"/>
      <sheetName val="COL"/>
      <sheetName val="설계변경원가계산총괄표"/>
      <sheetName val="옥룡잡비"/>
      <sheetName val="간지9)"/>
      <sheetName val="7.PILE  (돌출)"/>
      <sheetName val="기안"/>
      <sheetName val="WEON"/>
      <sheetName val="총괄내역서"/>
      <sheetName val="BOX(1.5X1.5)"/>
      <sheetName val="U-TYPE(1)"/>
      <sheetName val="전선 및 전선관"/>
      <sheetName val="시선유도표지집계표"/>
      <sheetName val="차선도색현황"/>
      <sheetName val="손익분석"/>
      <sheetName val="일위대가(건축)"/>
      <sheetName val="증감내역서"/>
      <sheetName val="옹벽"/>
      <sheetName val="Total"/>
      <sheetName val="포장복구집계"/>
      <sheetName val="횡배수관"/>
      <sheetName val="정렬"/>
      <sheetName val="type-F"/>
      <sheetName val="갑지1"/>
      <sheetName val="BOX전기내역"/>
      <sheetName val="소운반"/>
      <sheetName val="실행대비"/>
      <sheetName val="우수관"/>
      <sheetName val="날개벽(시점좌측)"/>
      <sheetName val="설계기준"/>
      <sheetName val="주식"/>
      <sheetName val="Sheet3"/>
      <sheetName val="집계표(육상)"/>
      <sheetName val="조건표"/>
      <sheetName val="별총"/>
      <sheetName val="공사내역"/>
      <sheetName val="수입"/>
      <sheetName val="조경"/>
      <sheetName val="SILICATE"/>
      <sheetName val="TB-내역서"/>
      <sheetName val="원하도급내역서(당초)"/>
      <sheetName val="대림경상68억"/>
      <sheetName val="일반공사"/>
      <sheetName val="인명부"/>
      <sheetName val="소업1교"/>
      <sheetName val="수로단위수량"/>
      <sheetName val="기초일위"/>
      <sheetName val="수목단가"/>
      <sheetName val="시설수량표"/>
      <sheetName val="시설일위"/>
      <sheetName val="식재수량표"/>
      <sheetName val="식재일위"/>
      <sheetName val="1. 설계조건 2.단면가정 3. 하중계산"/>
      <sheetName val="지주목시비량산출서"/>
      <sheetName val="단가조사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토적집계표"/>
      <sheetName val="토적표"/>
      <sheetName val="3BL공동구 수량"/>
      <sheetName val="3BL수량집계"/>
      <sheetName val="45BL공동구수량"/>
      <sheetName val="50BL공동구 수량 "/>
      <sheetName val="45,50BL수량집계"/>
      <sheetName val="수량집계표"/>
      <sheetName val="조명시설"/>
      <sheetName val="말뚝지지력산정"/>
      <sheetName val="원가입력"/>
      <sheetName val="DATE"/>
      <sheetName val="3련 BOX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관사급자재"/>
      <sheetName val="구조물공총집계"/>
      <sheetName val="펌프장수량집계표"/>
      <sheetName val="펌프장철근집계"/>
      <sheetName val="펌프장산출근거"/>
      <sheetName val="공기변실집계"/>
      <sheetName val="공기변실산근"/>
      <sheetName val="맨홀공집계"/>
      <sheetName val="원1호도로집계"/>
      <sheetName val="원1호도로산근"/>
      <sheetName val="원1호도로부관집계"/>
      <sheetName val="원1호도로부관산근"/>
      <sheetName val="원1호하천집계"/>
      <sheetName val="원1호하천산근"/>
      <sheetName val="원1호하천부관집계"/>
      <sheetName val="원1호하천부관산근"/>
      <sheetName val="원2호하천집계"/>
      <sheetName val="원2호하천산근"/>
      <sheetName val="원2호하천부관집계"/>
      <sheetName val="원2호하천부관산근"/>
      <sheetName val="특2호하천집계"/>
      <sheetName val="특2호하천산근"/>
      <sheetName val="특2호부관하천집계"/>
      <sheetName val="특2호부관하천산근"/>
      <sheetName val="맨홀평균높이(1호)"/>
      <sheetName val="맨홀평균높이(2호)"/>
      <sheetName val="맨홀평균높이(특수)"/>
      <sheetName val="부관집계"/>
      <sheetName val="집계(PE,300)"/>
      <sheetName val="산근(PE,300)"/>
      <sheetName val="집계(PE,400)"/>
      <sheetName val="산근(PE,400)"/>
      <sheetName val="집계(PVC,400)"/>
      <sheetName val="산근(PVC,400)"/>
      <sheetName val="집계(PC,500)"/>
      <sheetName val="산근(PC,500)"/>
      <sheetName val="부관평균높이"/>
      <sheetName val="우수토실집계"/>
      <sheetName val="울업(자감교상부전면)집계"/>
      <sheetName val="울업(자감교상부전면)우수집계"/>
      <sheetName val="울업(자감교상부전면)우수산출"/>
      <sheetName val="울업(자감교상부전면)철근"/>
      <sheetName val="울업(전면)PIT집계"/>
      <sheetName val="울업(전면)PIT산출"/>
      <sheetName val="울업(자감교상부전면)PIT철근"/>
      <sheetName val="울업(자감교하류보후면)집계"/>
      <sheetName val="울업(자감교하류보후면)우수집계"/>
      <sheetName val="울업(자감교하류보후면)우수산출"/>
      <sheetName val="울업(자감교하류후면)철근"/>
      <sheetName val="울업(후면)PIT집계"/>
      <sheetName val="울업(후면)PIT산출"/>
      <sheetName val="울업(자감교하류후면)PIT철근"/>
      <sheetName val="환기구수량집계표"/>
      <sheetName val="A-1산근"/>
      <sheetName val="A-2산근"/>
      <sheetName val="A-3산근"/>
      <sheetName val="A-4산근"/>
      <sheetName val="A-5산근"/>
      <sheetName val="A-6산근"/>
      <sheetName val="A-7산근"/>
      <sheetName val="A-8산근"/>
      <sheetName val="A-9산근"/>
      <sheetName val="A-10산근"/>
      <sheetName val="3BL공동구 수량"/>
      <sheetName val="조명시설"/>
      <sheetName val="말뚝지지력산정"/>
      <sheetName val="원가입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가설건물"/>
      <sheetName val="시추조사비"/>
      <sheetName val="측량조사수량산출근거"/>
      <sheetName val="측량수량집계"/>
      <sheetName val="가도공"/>
      <sheetName val="precast"/>
      <sheetName val="감독차량비"/>
      <sheetName val="시험비(선정)"/>
      <sheetName val="시험비(관리)"/>
      <sheetName val="교통관리비"/>
      <sheetName val="가도표지판"/>
      <sheetName val="DATE"/>
      <sheetName val="3련 BOX"/>
      <sheetName val="특2호부관하천산근"/>
      <sheetName val="3BL공동구 수량"/>
      <sheetName val="조명시설"/>
      <sheetName val="말뚝지지력산정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레미콘집계"/>
      <sheetName val="자재집계표"/>
      <sheetName val="축제공집계"/>
      <sheetName val="더돋기"/>
      <sheetName val="호안집계"/>
      <sheetName val="스톤조서"/>
      <sheetName val="스톤수량"/>
      <sheetName val="스톤단위"/>
      <sheetName val="앙카조서"/>
      <sheetName val="앙카수량"/>
      <sheetName val="앙카단위"/>
      <sheetName val="돌망태조서"/>
      <sheetName val="돌망태수량"/>
      <sheetName val="돌망태단위"/>
      <sheetName val="배수공총괄표"/>
      <sheetName val="모르터산출"/>
      <sheetName val="횡배수관집계"/>
      <sheetName val="횡배수관조서"/>
      <sheetName val="횡배;구체집"/>
      <sheetName val="횡배;구체단위"/>
      <sheetName val="횡배;토공집"/>
      <sheetName val="횡배토공"/>
      <sheetName val="평균터파기고"/>
      <sheetName val="횡배수;날개"/>
      <sheetName val="횡날단위"/>
      <sheetName val="암거총"/>
      <sheetName val="연장조서"/>
      <sheetName val="구체집계"/>
      <sheetName val="암거단위"/>
      <sheetName val="토공집계"/>
      <sheetName val="토공수량"/>
      <sheetName val="평터파기고"/>
      <sheetName val="날개구체수량;집"/>
      <sheetName val="날개단위"/>
      <sheetName val="구조물공집계"/>
      <sheetName val="모르터산출 (2)"/>
      <sheetName val="교량집계"/>
      <sheetName val="교량6-6-6"/>
      <sheetName val="교량 (2)8-7-8"/>
      <sheetName val="박스집계"/>
      <sheetName val="철근집계"/>
      <sheetName val="3련 BOX"/>
      <sheetName val="1련 BOX"/>
      <sheetName val="공제집계"/>
      <sheetName val="제수변실"/>
      <sheetName val="공기변실"/>
      <sheetName val="포장집계"/>
      <sheetName val="조도계산서 (도서)"/>
      <sheetName val="부대내역"/>
      <sheetName val="단위중량"/>
      <sheetName val="ABUT수량-A1"/>
      <sheetName val="MOTOR"/>
      <sheetName val="단위수량"/>
      <sheetName val="정부노임단가"/>
      <sheetName val="일반공사"/>
      <sheetName val="맨홀수량집계"/>
      <sheetName val="횡배수관"/>
      <sheetName val="입력DATA"/>
      <sheetName val="바닥판"/>
      <sheetName val="가시설수량"/>
      <sheetName val="조명시설"/>
      <sheetName val="특2호부관하천산근"/>
      <sheetName val="가도공"/>
      <sheetName val="3BL공동구 수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단위수량산출"/>
      <sheetName val="수량산출"/>
      <sheetName val="Sheet1"/>
      <sheetName val="Sheet2"/>
      <sheetName val="Sheet3"/>
      <sheetName val="2BOX본체"/>
      <sheetName val="안정검토(온1)"/>
      <sheetName val="터파기및재료"/>
      <sheetName val="부안일위"/>
      <sheetName val="토공정보"/>
      <sheetName val="수량3"/>
      <sheetName val="구조물철거타공정이월"/>
      <sheetName val="교각계산"/>
      <sheetName val="실행철강하도"/>
      <sheetName val="날개벽"/>
      <sheetName val="암거단위"/>
      <sheetName val="횡 연장"/>
      <sheetName val="도장수량(하1)"/>
      <sheetName val="주형"/>
      <sheetName val="DATA 입력란"/>
      <sheetName val="1. 설계조건 2.단면가정 3. 하중계산"/>
      <sheetName val="Total"/>
      <sheetName val="약품공급2"/>
      <sheetName val="자재단가"/>
      <sheetName val="토목검측서"/>
      <sheetName val="집수정(600-700)"/>
      <sheetName val="밸브설치"/>
      <sheetName val="상수D100토공"/>
      <sheetName val="#REF"/>
      <sheetName val="단위수량"/>
      <sheetName val="TYPE-1"/>
      <sheetName val="ABUT수량-A1"/>
      <sheetName val="조명시설"/>
      <sheetName val="입찰안"/>
      <sheetName val="산출근거"/>
      <sheetName val="데이타"/>
      <sheetName val="식재인부"/>
      <sheetName val="6PILE  (돌출)"/>
      <sheetName val="단면 (2)"/>
      <sheetName val=" 상부공통집계(총괄)"/>
      <sheetName val="상부공통일반"/>
      <sheetName val="단위집계표"/>
      <sheetName val="용산1(해보)"/>
      <sheetName val="2000전체분"/>
      <sheetName val="도로경계블럭연장조서"/>
      <sheetName val="원형1호맨홀토공수량"/>
      <sheetName val="가도공"/>
      <sheetName val="ASCEandUBC"/>
      <sheetName val="차선도색(1)"/>
      <sheetName val="노임단가"/>
      <sheetName val="3련 BOX"/>
      <sheetName val="특2호부관하천산근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자재집계"/>
      <sheetName val="자재산출"/>
      <sheetName val="수량 집계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INPUT"/>
      <sheetName val="대림경상68억"/>
      <sheetName val="잡비계산"/>
      <sheetName val="구조물철거타공정이월"/>
      <sheetName val="맨홀수량산출"/>
      <sheetName val="가도공"/>
      <sheetName val="ABUT수량-A1"/>
      <sheetName val="3련 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(신설)간지"/>
      <sheetName val="총괄자재"/>
      <sheetName val="폐기물처리"/>
      <sheetName val="(1)간지"/>
      <sheetName val="토공총괄집계"/>
      <sheetName val="토공집계"/>
      <sheetName val="1-1간지"/>
      <sheetName val="오수관로-토공집계"/>
      <sheetName val="토적표"/>
      <sheetName val="1-2간지"/>
      <sheetName val="줄파기-토공(총괄)집계"/>
      <sheetName val="줄파기-토공집계"/>
      <sheetName val="줄파기-토공산출"/>
      <sheetName val="줄파기-토공(가)산출"/>
      <sheetName val="횡줄파기조서"/>
      <sheetName val="1-3간지"/>
      <sheetName val="맨홀-토공(총괄)"/>
      <sheetName val="1호맨홀-토공집계"/>
      <sheetName val="1호맨홀-토공산출"/>
      <sheetName val="1호맨홀-토공(가)산출"/>
      <sheetName val="2호맨홀-토공집계"/>
      <sheetName val="2호맨홀-토공산출"/>
      <sheetName val="2호맨홀-토공(가)산출"/>
      <sheetName val="1호맨홀-토공단위"/>
      <sheetName val="2호맨홀-토공단위"/>
      <sheetName val="1호맨홀-토공(가)단위"/>
      <sheetName val="2호맨홀-토공(가)단위"/>
      <sheetName val="조서집계-출력용"/>
      <sheetName val="맨홀조서"/>
      <sheetName val="맨홀토공조서집계"/>
      <sheetName val="출력x--&gt;"/>
      <sheetName val="단면기준"/>
      <sheetName val="D1"/>
      <sheetName val="D2"/>
      <sheetName val="D3"/>
      <sheetName val="신설및교체맨홀추가"/>
      <sheetName val="도로폭"/>
      <sheetName val="INPUT"/>
      <sheetName val="맨홀수량산출"/>
      <sheetName val="수량산출"/>
      <sheetName val="ABUT수량-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간지"/>
      <sheetName val="총괄 집계표"/>
      <sheetName val="집계표(횡) (2)"/>
      <sheetName val="종배수관 (2)"/>
      <sheetName val="맨홀평균H"/>
      <sheetName val="1호터파"/>
      <sheetName val="맨 홀"/>
      <sheetName val="우수받이"/>
      <sheetName val="집계표(횡)"/>
      <sheetName val="집계표"/>
      <sheetName val="경계석 (2)"/>
      <sheetName val="면 벽"/>
      <sheetName val="면벽조서 "/>
      <sheetName val="종배수관1"/>
      <sheetName val="골재산출"/>
      <sheetName val="수량산출"/>
      <sheetName val="토적표"/>
      <sheetName val="단면기준"/>
      <sheetName val="INPUT"/>
      <sheetName val="맨홀수량산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want"/>
      <sheetName val="내역적용"/>
      <sheetName val="배수공총집계"/>
      <sheetName val="배수공자재집계"/>
      <sheetName val="횡배수관공"/>
      <sheetName val="종배수관공"/>
      <sheetName val="플륨관집계"/>
      <sheetName val="맹집계"/>
      <sheetName val="측구집계"/>
      <sheetName val="도수로집계"/>
      <sheetName val="도수로단위"/>
      <sheetName val="집수정집계"/>
      <sheetName val="토공이월"/>
      <sheetName val="집수정단위"/>
      <sheetName val="날개집계"/>
      <sheetName val="날개단위"/>
      <sheetName val="횡배수집계"/>
      <sheetName val="횡배수관"/>
      <sheetName val="면벽"/>
      <sheetName val="종배수집계"/>
      <sheetName val="종배수관"/>
      <sheetName val="측구2"/>
      <sheetName val="측구1"/>
      <sheetName val="측구현황"/>
      <sheetName val="맹현황"/>
      <sheetName val="우수받이"/>
      <sheetName val="코드표"/>
      <sheetName val="조명시설"/>
      <sheetName val="수량산출"/>
      <sheetName val="토적표"/>
      <sheetName val="단면기준"/>
      <sheetName val="설계내역서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공구"/>
      <sheetName val="기계경비(시간당)"/>
      <sheetName val="램머"/>
      <sheetName val="장비집계"/>
      <sheetName val="3BL공동구 수량"/>
      <sheetName val="자재집계표"/>
      <sheetName val="Sheet1"/>
      <sheetName val="가중치"/>
      <sheetName val="말뚝지지력산정"/>
      <sheetName val="용수량(생활용수)"/>
      <sheetName val="제-노임"/>
      <sheetName val="제직재"/>
      <sheetName val="신표지1"/>
      <sheetName val="평가데이터"/>
      <sheetName val="집계표"/>
      <sheetName val="청천내"/>
      <sheetName val="DATE"/>
      <sheetName val="일위대가9803"/>
      <sheetName val="주차구획선수량"/>
      <sheetName val="동원인원"/>
      <sheetName val="자재대"/>
      <sheetName val="설계예산서"/>
      <sheetName val="요율"/>
      <sheetName val="#REF"/>
      <sheetName val="수량산출"/>
      <sheetName val="산출금액내역"/>
      <sheetName val="내역서"/>
      <sheetName val="구천"/>
      <sheetName val="경산"/>
      <sheetName val="명세서"/>
      <sheetName val="내역"/>
      <sheetName val="일위"/>
      <sheetName val="기계경비"/>
      <sheetName val="9GNG운반"/>
      <sheetName val="실행철강하도"/>
      <sheetName val="현장예산"/>
      <sheetName val="예총"/>
      <sheetName val="2000년1차"/>
      <sheetName val="2000전체분"/>
      <sheetName val="포장공"/>
      <sheetName val="H-PILE수량집계"/>
      <sheetName val="2공구하도급내역서"/>
      <sheetName val="3.공통공사대비"/>
      <sheetName val="조경내역서"/>
      <sheetName val="총괄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3BL공동구_수량"/>
      <sheetName val="총투입계"/>
      <sheetName val="옹벽일반수량"/>
      <sheetName val="설계서을"/>
      <sheetName val="TOTAL_BOQ"/>
      <sheetName val="범례표"/>
      <sheetName val="품셈집계표"/>
      <sheetName val="자재조사표"/>
      <sheetName val="현장경비"/>
      <sheetName val="방배동내역(리라)"/>
      <sheetName val="건축공사집계표"/>
      <sheetName val="방배동내역 (총괄)"/>
      <sheetName val="부대공사총괄"/>
      <sheetName val="철근량"/>
      <sheetName val="일반수량"/>
      <sheetName val="원가"/>
      <sheetName val="한강운반비"/>
      <sheetName val="데이타"/>
      <sheetName val="준검 내역서"/>
      <sheetName val="대창(함평)"/>
      <sheetName val="대창(장성)"/>
      <sheetName val="대창(함평)-창열"/>
      <sheetName val="설계내역서"/>
      <sheetName val="연습"/>
      <sheetName val="연결관암거"/>
      <sheetName val="수량3"/>
      <sheetName val="견적"/>
      <sheetName val="조명율표"/>
      <sheetName val="날개벽수량표"/>
      <sheetName val="Total"/>
      <sheetName val="자재단가"/>
      <sheetName val="Sheet5"/>
      <sheetName val="산출근거"/>
      <sheetName val="노임이"/>
      <sheetName val="부하계산서"/>
      <sheetName val="전선 및 전선관"/>
      <sheetName val="터파기및재료"/>
      <sheetName val="SANBAISU"/>
      <sheetName val="코드표"/>
      <sheetName val="신우"/>
      <sheetName val="원본(갑지)"/>
      <sheetName val="단열-자재"/>
      <sheetName val="공제수량총집계표"/>
      <sheetName val="임금단가"/>
      <sheetName val="공사개요"/>
      <sheetName val="토적표"/>
      <sheetName val="심사공종"/>
      <sheetName val="우수맨홀공제단위수량"/>
      <sheetName val="bid"/>
      <sheetName val="빙장비사양"/>
      <sheetName val="총괄내역서"/>
      <sheetName val="설계예산"/>
      <sheetName val="WORK"/>
      <sheetName val="6PILE  (돌출)"/>
      <sheetName val="총집계표"/>
      <sheetName val="가압장(토목)"/>
      <sheetName val="오수주요자재"/>
      <sheetName val="ABUT수량-A1"/>
      <sheetName val="s"/>
      <sheetName val="12호기내역서(건축분)"/>
      <sheetName val="용역비내역-진짜"/>
      <sheetName val="1000 DB구축 부표"/>
      <sheetName val="일위대가표"/>
      <sheetName val="1차 내역서"/>
      <sheetName val="slurrywall설계가"/>
      <sheetName val="시선유도표지집계표"/>
      <sheetName val="70%"/>
      <sheetName val="건축내역"/>
      <sheetName val="입력란"/>
      <sheetName val="97노임단가"/>
      <sheetName val="본선차로수량집계표"/>
      <sheetName val="guard(mac)"/>
      <sheetName val="수량집계"/>
      <sheetName val="안정검토"/>
      <sheetName val="단면설계"/>
      <sheetName val="공사기본내용입력"/>
      <sheetName val="내역서단가산출용"/>
      <sheetName val="단가산출"/>
      <sheetName val="DATA 입력란"/>
      <sheetName val="1. 설계조건 2.단면가정 3. 하중계산"/>
      <sheetName val="9.정착구 보강"/>
      <sheetName val="CTEMCOST"/>
      <sheetName val="대치판정"/>
      <sheetName val="설비"/>
      <sheetName val="초기화면"/>
      <sheetName val="관급자재"/>
      <sheetName val="Sheet2"/>
      <sheetName val="이름정의"/>
      <sheetName val="대로근거"/>
      <sheetName val="Macro1"/>
      <sheetName val="중로근거"/>
      <sheetName val="T13(P68~72,78)"/>
      <sheetName val="토목검측서"/>
      <sheetName val="환경기계공정표 (3)"/>
      <sheetName val="이토변실(A3-LINE)"/>
      <sheetName val="비교1"/>
      <sheetName val="물량표"/>
      <sheetName val="Sheet4"/>
      <sheetName val="구의33고"/>
      <sheetName val="절대삭제금지"/>
      <sheetName val="식재인부"/>
      <sheetName val="맨홀수량"/>
      <sheetName val="BSD (2)"/>
      <sheetName val="2002하반기노임기준"/>
      <sheetName val="단가 (2)"/>
      <sheetName val="Sheet3"/>
      <sheetName val="파형강관집계"/>
      <sheetName val="98수문일위"/>
      <sheetName val="토사(PE)"/>
      <sheetName val="날개벽"/>
      <sheetName val="하조서"/>
      <sheetName val="현장경상비"/>
      <sheetName val="database"/>
      <sheetName val="배관배선 단가조사"/>
      <sheetName val="일위대가집계"/>
      <sheetName val="을"/>
      <sheetName val="SG"/>
      <sheetName val="플랜트 설치"/>
      <sheetName val="원형1호맨홀토공수량"/>
      <sheetName val="용산1(해보)"/>
      <sheetName val="프랜트면허"/>
      <sheetName val="교사기준면적(중)"/>
      <sheetName val="옹벽수량집계"/>
      <sheetName val="기둥(원형)"/>
      <sheetName val="준공평가"/>
      <sheetName val="9-1차이내역"/>
      <sheetName val="실행내역서"/>
      <sheetName val="COPING"/>
      <sheetName val="설계"/>
      <sheetName val="실행내역"/>
      <sheetName val="EACT10"/>
      <sheetName val="구조물터파기수량집계"/>
      <sheetName val="배수공 시멘트 및 골재량 산출"/>
      <sheetName val="공량(1월22일)"/>
      <sheetName val="측구터파기공수량집계"/>
      <sheetName val="96보완계획7.12"/>
      <sheetName val="원형맨홀수량"/>
      <sheetName val="역T형교대(말뚝기초)"/>
      <sheetName val="간지"/>
      <sheetName val="전기단가조사서"/>
      <sheetName val="내역갑지"/>
      <sheetName val="물가시세"/>
      <sheetName val="2호맨홀공제수량"/>
      <sheetName val="증감내역서"/>
      <sheetName val="일반수량총괄집계"/>
      <sheetName val="공내역"/>
      <sheetName val="7.PILE  (돌출)"/>
      <sheetName val="8.PILE  (돌출)"/>
      <sheetName val="사  업  비  수  지  예  산  서"/>
      <sheetName val="교대철근집계"/>
      <sheetName val="Sheet1 (2)"/>
      <sheetName val="교각계산"/>
      <sheetName val="우각부보강"/>
      <sheetName val="옹벽공 수량집계표"/>
      <sheetName val="배수공"/>
      <sheetName val="파일의이용"/>
      <sheetName val="마산방향"/>
      <sheetName val="진주방향"/>
      <sheetName val="DATA"/>
      <sheetName val="상 부"/>
      <sheetName val="지중자재단가"/>
      <sheetName val="날개벽(시점좌측)"/>
      <sheetName val="데리네이타현황"/>
      <sheetName val="견적서"/>
      <sheetName val="날개벽(TYPE2)"/>
      <sheetName val="터파기단면도(보도)"/>
      <sheetName val="VXXXXXX"/>
      <sheetName val="내역서(전기)"/>
      <sheetName val="할증"/>
      <sheetName val="확약서"/>
      <sheetName val="SORCE1"/>
      <sheetName val="시설물단가표"/>
      <sheetName val="노무비단가표"/>
      <sheetName val="기초자료입력"/>
      <sheetName val="물가대비표"/>
      <sheetName val="Sheet2 (2)"/>
      <sheetName val="단위단가"/>
      <sheetName val="변경비교-을"/>
      <sheetName val="수주추정"/>
      <sheetName val="Customer Databas"/>
      <sheetName val="단가조사-2"/>
      <sheetName val="하수급견적대비"/>
      <sheetName val="직노"/>
      <sheetName val="환율CHANGE"/>
      <sheetName val="배수철근"/>
      <sheetName val="을지"/>
      <sheetName val="danga"/>
      <sheetName val="ilch"/>
      <sheetName val="현금흐름"/>
      <sheetName val="15"/>
      <sheetName val="덕전리"/>
      <sheetName val="내역서 (2)"/>
      <sheetName val="N賃率-職"/>
      <sheetName val="기초코드"/>
      <sheetName val="화설내"/>
      <sheetName val="자료입력"/>
      <sheetName val="(A)내역서"/>
      <sheetName val="신호등일위대가"/>
      <sheetName val="흄관기초"/>
      <sheetName val="200"/>
      <sheetName val="표지"/>
      <sheetName val="토목(용인)"/>
      <sheetName val="입찰안"/>
      <sheetName val="목차"/>
      <sheetName val="일위단위"/>
      <sheetName val="중기사용료"/>
      <sheetName val="전기"/>
      <sheetName val="노무비"/>
      <sheetName val="재료비단가"/>
      <sheetName val="고유코드_설계"/>
      <sheetName val="도기류"/>
      <sheetName val="간접"/>
      <sheetName val="빗물받이(910-510-410)"/>
      <sheetName val="교각1"/>
      <sheetName val="차선도색-연장,수량(1)"/>
      <sheetName val="수입"/>
      <sheetName val="45,46"/>
      <sheetName val="INPUT"/>
      <sheetName val="실행견적"/>
      <sheetName val="계양가시설"/>
      <sheetName val="내역서1999.8최종"/>
      <sheetName val="98NS-N"/>
      <sheetName val="노임"/>
      <sheetName val="추가예산"/>
      <sheetName val="단중표"/>
      <sheetName val="현장관리비참조"/>
      <sheetName val="다곡2교"/>
      <sheetName val="포장복구집계"/>
      <sheetName val="교대(A1)"/>
      <sheetName val="몰탈"/>
      <sheetName val="대비"/>
      <sheetName val="집수정(600-700)"/>
      <sheetName val="설계명세서"/>
      <sheetName val="설계예시"/>
      <sheetName val="기초단가"/>
      <sheetName val="수량증감표"/>
      <sheetName val="터파기운반비산출"/>
      <sheetName val="산적토운반비산출"/>
      <sheetName val="적용단가"/>
      <sheetName val="부대내역"/>
      <sheetName val="내역서01"/>
      <sheetName val="1.수인터널"/>
      <sheetName val="단위수량산출"/>
      <sheetName val="실행대비"/>
      <sheetName val="시운전연료"/>
      <sheetName val="b_balju"/>
      <sheetName val="우수공"/>
      <sheetName val="특수선일위대가"/>
      <sheetName val="본사공가현황"/>
      <sheetName val="9811"/>
      <sheetName val="위치조서"/>
      <sheetName val="수산(당)"/>
      <sheetName val="C.배수관공"/>
      <sheetName val="입력DATA"/>
      <sheetName val="바닥판"/>
      <sheetName val="내역(신례)"/>
      <sheetName val="우수받이"/>
      <sheetName val="횡배수관"/>
      <sheetName val="단면기준"/>
      <sheetName val="총괄서"/>
      <sheetName val="PROJECT BRIEF(EX.NEW)"/>
      <sheetName val="Site Expenses"/>
      <sheetName val="공용(현대건설공구)"/>
      <sheetName val="현대건설공구(UNIT)"/>
      <sheetName val="낙석방지수량"/>
      <sheetName val="TYPE-A"/>
      <sheetName val="GI-LIST"/>
      <sheetName val="해평견적"/>
      <sheetName val="11.1 단면hwp"/>
      <sheetName val="시점교대"/>
      <sheetName val="계수시트"/>
      <sheetName val="설계가"/>
      <sheetName val="공사비증감"/>
      <sheetName val="공사비집계"/>
      <sheetName val="청 구"/>
      <sheetName val="설계산출기초"/>
      <sheetName val="산출내역서집계표"/>
      <sheetName val="음성방향"/>
      <sheetName val="산출기준자료"/>
      <sheetName val="구역화물"/>
      <sheetName val="시험비"/>
      <sheetName val="일위대가목록"/>
      <sheetName val="차액보증"/>
      <sheetName val="단위목록"/>
      <sheetName val="6호기"/>
      <sheetName val="토목주소"/>
      <sheetName val="토공(우물통,기타) "/>
      <sheetName val="연결임시"/>
      <sheetName val="흙쌓기도수로설치현황"/>
      <sheetName val="MAT"/>
      <sheetName val="연도별cash"/>
      <sheetName val="대림경상68억"/>
      <sheetName val="GR"/>
      <sheetName val="토목공사"/>
      <sheetName val="건축공사"/>
      <sheetName val="배수통관(좌)"/>
      <sheetName val="INPUT(덕도방향-시점)"/>
      <sheetName val="예가표"/>
      <sheetName val="평내중"/>
      <sheetName val="공량산출서"/>
      <sheetName val="단면가정"/>
      <sheetName val="설계조건"/>
      <sheetName val="실행간접비용"/>
      <sheetName val="2_단면가정"/>
      <sheetName val="조경"/>
      <sheetName val="포장공수량집계"/>
      <sheetName val="단가조건(02년)"/>
      <sheetName val="A-8 PD(도로중앙)"/>
      <sheetName val="설계내역"/>
      <sheetName val="보차도경계석"/>
      <sheetName val="SLAB&quot;1&quot;"/>
      <sheetName val="wall"/>
      <sheetName val="품셈"/>
      <sheetName val="인부임"/>
      <sheetName val="원가+내역"/>
      <sheetName val="선정요령"/>
      <sheetName val="가로등내역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안전시설(수집)"/>
      <sheetName val="안전시설"/>
      <sheetName val="표지"/>
      <sheetName val="1.토총"/>
      <sheetName val="토적"/>
      <sheetName val="가정오수"/>
      <sheetName val="2.관로집"/>
      <sheetName val="관부설"/>
      <sheetName val="가정연결"/>
      <sheetName val="3.구조물집계"/>
      <sheetName val="맨홀높이"/>
      <sheetName val="맨홀2"/>
      <sheetName val="4.포장공"/>
      <sheetName val="관로"/>
      <sheetName val="가정연결관"/>
      <sheetName val="5.부대공"/>
      <sheetName val="(1)가시설공"/>
      <sheetName val="(2)경고"/>
      <sheetName val="(3)기타"/>
      <sheetName val="6.주요자재대"/>
      <sheetName val="7.폐기물"/>
      <sheetName val="토실"/>
      <sheetName val="신당동집계표"/>
      <sheetName val="부대tu"/>
      <sheetName val="남평내역"/>
      <sheetName val="터파기및재료"/>
      <sheetName val="토공(우물통,기타) "/>
      <sheetName val="교량하부공"/>
      <sheetName val="토사(PE)"/>
      <sheetName val="조건표"/>
      <sheetName val="토공"/>
      <sheetName val="코드표"/>
      <sheetName val="자재코드"/>
      <sheetName val="기계경비(시간당)"/>
      <sheetName val="램머"/>
      <sheetName val="WORK"/>
      <sheetName val="수로BOX"/>
      <sheetName val="설계명세서"/>
      <sheetName val="내역"/>
      <sheetName val="경산"/>
      <sheetName val="Sheet1"/>
      <sheetName val="1호인버트수량"/>
      <sheetName val="고양관재"/>
      <sheetName val="설비"/>
      <sheetName val="요율"/>
      <sheetName val="자재대"/>
      <sheetName val="인건비 "/>
      <sheetName val="토목"/>
      <sheetName val="구분표"/>
      <sheetName val="간지"/>
      <sheetName val="자재총괄"/>
      <sheetName val="시멘트레미콘구입량"/>
      <sheetName val="골재구입량"/>
      <sheetName val="3구조물공간지"/>
      <sheetName val="1집계표간지"/>
      <sheetName val="구조물공집계표"/>
      <sheetName val="토공집계표"/>
      <sheetName val="2여과지"/>
      <sheetName val="여과지집계표"/>
      <sheetName val="여과지"/>
      <sheetName val="여과지토적표"/>
      <sheetName val="3배수지"/>
      <sheetName val="배수지집계표"/>
      <sheetName val="배수지"/>
      <sheetName val="배수지토적표"/>
      <sheetName val="4염소투입실"/>
      <sheetName val="염소투입실집계표"/>
      <sheetName val="염소투입실공사"/>
      <sheetName val="지장물보호(수집)"/>
      <sheetName val="지장물산근"/>
      <sheetName val="지장물보호공단위수량"/>
      <sheetName val="자재집계표"/>
      <sheetName val="주요자재집계표"/>
      <sheetName val="총괄토공집계"/>
      <sheetName val="시점부토공"/>
      <sheetName val="종점부토공"/>
      <sheetName val="교각토공"/>
      <sheetName val="총괄집계 "/>
      <sheetName val="총괄철근집계(1)"/>
      <sheetName val="총괄철근집계(2)"/>
      <sheetName val="구조물공"/>
      <sheetName val="본체집계"/>
      <sheetName val="본체철근집계"/>
      <sheetName val="날개벽철근집계 "/>
      <sheetName val="본체그림"/>
      <sheetName val="본체수량"/>
      <sheetName val="접속슬래브집계"/>
      <sheetName val="접속(시점)"/>
      <sheetName val="접속(종점)"/>
      <sheetName val="1.토공집계"/>
      <sheetName val="2.관대집계표"/>
      <sheetName val="접합"/>
      <sheetName val="3.구조물공"/>
      <sheetName val="7.폐기물집계"/>
      <sheetName val="VXXXXX"/>
      <sheetName val="방음벽수량"/>
      <sheetName val="방음벽기초수량"/>
      <sheetName val="방음벽설치현황"/>
      <sheetName val="단위수량"/>
      <sheetName val="가설방음판넬"/>
      <sheetName val="가설방진망"/>
      <sheetName val="세륜세차시설"/>
      <sheetName val="가도수량집계"/>
      <sheetName val="가도토공"/>
      <sheetName val="가도포장수량집계표"/>
      <sheetName val="가포장조서"/>
      <sheetName val="가도단위수량"/>
      <sheetName val="가배수관"/>
      <sheetName val="골재덮개시설"/>
      <sheetName val="준공표지판집계"/>
      <sheetName val="경계표주집계(X)"/>
      <sheetName val="경계수량(X)"/>
      <sheetName val="경계표주단위수량(X)"/>
      <sheetName val="기존도로유지관리비"/>
      <sheetName val="식재공"/>
      <sheetName val="산림복구비"/>
      <sheetName val="가설건물"/>
      <sheetName val="가옥철거조서"/>
      <sheetName val="자재집계산출"/>
      <sheetName val="우수받이"/>
      <sheetName val="Sheet1 (2)"/>
      <sheetName val="총괄집계표"/>
      <sheetName val="재료집계표"/>
      <sheetName val="몰탈집계표"/>
      <sheetName val="포장집계표"/>
      <sheetName val="본선부집계"/>
      <sheetName val="TYPE별조서"/>
      <sheetName val="본선부산출"/>
      <sheetName val="진입부보도집계"/>
      <sheetName val="진입보도산출"/>
      <sheetName val="접속도로집계"/>
      <sheetName val="진입로집계"/>
      <sheetName val="진입로"/>
      <sheetName val="점자블럭집계"/>
      <sheetName val="점자블럭산출"/>
      <sheetName val="공제량집계"/>
      <sheetName val="공제량"/>
      <sheetName val="경계석총집계"/>
      <sheetName val="보차도수량집계"/>
      <sheetName val="보차도경계조서"/>
      <sheetName val="보차도산출"/>
      <sheetName val="도로경계석집계"/>
      <sheetName val="도로경계조서"/>
      <sheetName val="도로경계산출"/>
      <sheetName val="VXXX"/>
      <sheetName val="Recovered_Sheet1"/>
      <sheetName val="관로공집계"/>
      <sheetName val="수밀검사조서"/>
      <sheetName val="본관조서(PVC)"/>
      <sheetName val="PVC접합개소 산출서"/>
      <sheetName val="PVC이중벽관D300집계"/>
      <sheetName val="PVC이중벽관D300집계-OPEN"/>
      <sheetName val="PVCDC300단위집계-OPEN"/>
      <sheetName val="PVCDC300단위수량-OPEN"/>
      <sheetName val="PVC이중벽관D300집계-가설흙막이"/>
      <sheetName val="PVCDC300단위집계-가설흙막이"/>
      <sheetName val="PVCDC300단위수량-가설흙막이"/>
      <sheetName val="전체맨홀집계"/>
      <sheetName val="원형1호맨홀집계표"/>
      <sheetName val="오수맨홀조서"/>
      <sheetName val="원형1맨홀(무근)집계표"/>
      <sheetName val="원형1호맨홀(철근)집계표"/>
      <sheetName val="오수원형1호맨홀단위집계"/>
      <sheetName val="오수원형맨홀1호"/>
      <sheetName val="원형1호맨홀(철근)단위수량집계"/>
      <sheetName val="원형1호맨홀(철근)단위수량"/>
      <sheetName val="식재"/>
      <sheetName val="시설물"/>
      <sheetName val="식재출력용"/>
      <sheetName val="유지관리"/>
      <sheetName val="단가"/>
      <sheetName val="배수공총괄 집계표(횡)"/>
      <sheetName val="보차도경계석집계표(종)"/>
      <sheetName val="보차도경계석 조서"/>
      <sheetName val="보차도경계석단위량"/>
      <sheetName val="경계석집계표(종)"/>
      <sheetName val="경계석"/>
      <sheetName val="경계석단위량"/>
      <sheetName val="배수집계표(종)"/>
      <sheetName val="종배수관"/>
      <sheetName val="빗물받이집계"/>
      <sheetName val="빗물받이조서"/>
      <sheetName val="빗물받이단위량"/>
      <sheetName val="맨홀집계표 "/>
      <sheetName val="맨홀조서"/>
      <sheetName val="맨홀단위량"/>
      <sheetName val="세부내역"/>
      <sheetName val="일위대가"/>
      <sheetName val="조견표"/>
      <sheetName val="기계경비(일반)"/>
      <sheetName val="산출근거(마산, 만천, 가례)"/>
      <sheetName val="산출근거(남강)"/>
      <sheetName val="산출근거(가설도로 조성)"/>
      <sheetName val="산출근거(가설도로 성토다짐)"/>
      <sheetName val="산출근거(가설도로 살수)"/>
      <sheetName val="산출근거(가설도로 유지보수)"/>
      <sheetName val="수량산출"/>
      <sheetName val="데이타"/>
      <sheetName val="bearing"/>
      <sheetName val="연동내역"/>
      <sheetName val="지장물보호공"/>
      <sheetName val="사다리-C"/>
      <sheetName val="상수가스보호"/>
      <sheetName val="통신보호"/>
      <sheetName val="전주지지대"/>
      <sheetName val="L형측구(화강석)"/>
      <sheetName val="L형측구(콘크리트)"/>
      <sheetName val="관보호공단위수량표"/>
      <sheetName val="오수받이뚜껑단위수량"/>
      <sheetName val="석축"/>
      <sheetName val="관경고용테이프수집"/>
      <sheetName val="관경고용산근"/>
      <sheetName val="데이터"/>
      <sheetName val="초기화면"/>
      <sheetName val="계산서(곡선부)"/>
      <sheetName val="포장재료집계표"/>
      <sheetName val="평가내역"/>
      <sheetName val="Sensitivity"/>
      <sheetName val="가시설수량"/>
      <sheetName val="고유코드_설계"/>
      <sheetName val="구조물"/>
      <sheetName val="일위대가표"/>
      <sheetName val="구간별"/>
      <sheetName val="청천내"/>
      <sheetName val="공토공단위당"/>
      <sheetName val="G.R300경비"/>
      <sheetName val="맨홀수량산출"/>
      <sheetName val="내역서01"/>
      <sheetName val="배수공"/>
      <sheetName val="측구공"/>
      <sheetName val="범례표"/>
      <sheetName val="연결임시"/>
      <sheetName val="1-1합"/>
      <sheetName val="1-1오"/>
      <sheetName val="1-1우"/>
      <sheetName val="ygd1-2"/>
      <sheetName val="ygr1-3"/>
      <sheetName val="ygr1-2"/>
      <sheetName val="ygr1-4"/>
      <sheetName val="조명시설"/>
      <sheetName val="관로토공"/>
      <sheetName val="이름정의"/>
      <sheetName val="DATA 입력란"/>
      <sheetName val="1. 설계조건 2.단면가정 3. 하중계산"/>
      <sheetName val="석축설면"/>
      <sheetName val="법면단"/>
      <sheetName val="교각별철근수량집계표"/>
      <sheetName val="파이프류"/>
      <sheetName val="A1"/>
      <sheetName val="2호맨홀공제수량"/>
      <sheetName val="집계표"/>
      <sheetName val="토사(PE "/>
      <sheetName val="부대공"/>
      <sheetName val="포장공"/>
      <sheetName val="맨홀수량산출(A-LINE)"/>
      <sheetName val="횡배수관설치현황"/>
      <sheetName val="산출근거"/>
      <sheetName val="지구단위계획내역서"/>
      <sheetName val="공종"/>
      <sheetName val="배수관집계"/>
      <sheetName val="#REF"/>
      <sheetName val="설계조건"/>
      <sheetName val="안정계산"/>
      <sheetName val="단면검토"/>
      <sheetName val="21301동"/>
      <sheetName val="일위대가 1"/>
      <sheetName val="설계내역서"/>
      <sheetName val="산거 1(인력투입)"/>
      <sheetName val="일위대가 2"/>
      <sheetName val="일위대가 3"/>
      <sheetName val="내역서(교량)전체"/>
      <sheetName val="투입집계표"/>
      <sheetName val="이형관재료표(A-L)"/>
      <sheetName val="중부"/>
      <sheetName val="북부"/>
      <sheetName val="남부"/>
      <sheetName val="이월도표"/>
      <sheetName val="추적+궁합"/>
      <sheetName val="로또정석"/>
      <sheetName val="최근21회정석"/>
      <sheetName val="당첨금"/>
      <sheetName val="로또그림"/>
      <sheetName val="로또용어"/>
      <sheetName val="로또abc"/>
      <sheetName val="로또10계명"/>
      <sheetName val="Sheet7"/>
      <sheetName val="Sheet6"/>
      <sheetName val="Sheet5"/>
      <sheetName val="Sheet4"/>
      <sheetName val="Sheet3 (2)"/>
      <sheetName val="summary"/>
      <sheetName val="chart"/>
      <sheetName val="chart update"/>
      <sheetName val="남평1"/>
      <sheetName val="남평2"/>
      <sheetName val="남평3"/>
      <sheetName val="회동1"/>
      <sheetName val="회동2"/>
      <sheetName val="회동3"/>
      <sheetName val="회동4"/>
      <sheetName val="부대내역"/>
      <sheetName val="철거산출근거"/>
      <sheetName val="1_토총"/>
      <sheetName val="2_관로집"/>
      <sheetName val="3_구조물집계"/>
      <sheetName val="4_포장공"/>
      <sheetName val="5_부대공"/>
      <sheetName val="6_주요자재대"/>
      <sheetName val="7_폐기물"/>
      <sheetName val="기본단가표"/>
      <sheetName val="기본일위"/>
      <sheetName val="SORCE1"/>
      <sheetName val="안정성검토"/>
      <sheetName val="하중계산"/>
      <sheetName val="설계기준"/>
      <sheetName val="내역서"/>
      <sheetName val="TOTAL_BOQ"/>
      <sheetName val="분석투자 내역(광명)"/>
      <sheetName val="노임단가"/>
      <sheetName val="이토변실(A3-LINE)"/>
      <sheetName val="옹벽기초자료"/>
      <sheetName val="현황산출서"/>
      <sheetName val="3연box"/>
      <sheetName val="단 box"/>
      <sheetName val="9902"/>
      <sheetName val="Control"/>
      <sheetName val="APT"/>
      <sheetName val="실행철강하도"/>
      <sheetName val="계수시트"/>
      <sheetName val="횡배수관재료-"/>
      <sheetName val="계산서(직선부)"/>
      <sheetName val="콘크리트측구연장"/>
      <sheetName val="-몰탈콘크리트"/>
      <sheetName val="-배수구조물공토공"/>
      <sheetName val="삭제및변경불가"/>
      <sheetName val="자재단가(완)"/>
      <sheetName val="노임단가(완)"/>
      <sheetName val="일위대가_목록"/>
      <sheetName val="일위대가(노임수정(완), 자재 및 물린단산수정필요)"/>
      <sheetName val="2007기계경비산출표(완)"/>
      <sheetName val="단가산출_목록"/>
      <sheetName val="단가산출서"/>
      <sheetName val="시험비 단가"/>
      <sheetName val="일반화물자동차운임"/>
      <sheetName val="진주방향"/>
      <sheetName val="관접합및부설"/>
      <sheetName val="변수값"/>
      <sheetName val="중기상차"/>
      <sheetName val="AS복구"/>
      <sheetName val="중기터파기"/>
      <sheetName val="1-4-2.관(약)"/>
      <sheetName val="공사설명서"/>
      <sheetName val="장비집계"/>
      <sheetName val="구조물철거타공정이월"/>
      <sheetName val="차액보증"/>
      <sheetName val="수안보-MBR1"/>
      <sheetName val="nys"/>
      <sheetName val="SPEC"/>
      <sheetName val="입찰"/>
      <sheetName val="현경"/>
      <sheetName val="도대하도변경최종정산조경"/>
      <sheetName val="우배수"/>
      <sheetName val="구역화물"/>
      <sheetName val="2@ BOX"/>
      <sheetName val="ABUT수량-A1"/>
      <sheetName val="횡배수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우배수"/>
      <sheetName val="계산식"/>
      <sheetName val="총괄내역서"/>
      <sheetName val="2000년1차"/>
      <sheetName val="기초자료"/>
      <sheetName val="3.하중계산"/>
      <sheetName val="설계조건"/>
      <sheetName val="집계표"/>
      <sheetName val="단가"/>
      <sheetName val="DATE"/>
      <sheetName val="데리네이타현황"/>
      <sheetName val="일위대가"/>
      <sheetName val="중기사용료"/>
      <sheetName val="적용노임"/>
      <sheetName val="일반자재"/>
      <sheetName val="남한강 2단계 전체분"/>
      <sheetName val="2차 설계내역서(변경)"/>
      <sheetName val="교각"/>
      <sheetName val="약품공급2"/>
      <sheetName val="전기"/>
      <sheetName val="조명시설"/>
      <sheetName val="내역서"/>
      <sheetName val="우수받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횡배수관"/>
      <sheetName val="우배수"/>
      <sheetName val="DATE"/>
      <sheetName val="조명시설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횡배수관"/>
      <sheetName val="우배수"/>
      <sheetName val="INPUT"/>
      <sheetName val="DAT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배수관공"/>
      <sheetName val="가배수관"/>
      <sheetName val="2.10횡배수관"/>
      <sheetName val="전체현황"/>
      <sheetName val="평균터파기"/>
      <sheetName val="RC관집계"/>
      <sheetName val="RC관현황"/>
      <sheetName val="보강집계"/>
      <sheetName val="보강현황"/>
      <sheetName val="Sheet1"/>
      <sheetName val="Sheet2"/>
      <sheetName val="흄관집계"/>
      <sheetName val="흄관현황"/>
      <sheetName val="종배수관집계"/>
      <sheetName val="종배수관현황"/>
      <sheetName val="종배수관단위"/>
      <sheetName val="2.12기존배수관세척"/>
      <sheetName val="2.13날개벽및면벽"/>
      <sheetName val="RC관날개벽"/>
      <sheetName val="보강날개벽"/>
      <sheetName val="흄관날개벽"/>
      <sheetName val="면벽수량집계"/>
      <sheetName val="2.14집수정"/>
      <sheetName val="성토부집수정집계"/>
      <sheetName val="절토부집수정집계"/>
      <sheetName val="집수정현황"/>
      <sheetName val="집수정부분합"/>
      <sheetName val="Sheet13"/>
      <sheetName val="Sheet3"/>
      <sheetName val="날개벽유동집계표"/>
      <sheetName val="유입방지턱수량"/>
      <sheetName val="유입방지턱표지"/>
      <sheetName val="유입방지턱단위수량"/>
      <sheetName val="Sheet4"/>
      <sheetName val="Sheet5"/>
      <sheetName val="측구공수량집계표"/>
      <sheetName val="맹암거수량집계표"/>
      <sheetName val="배수관수량집계표"/>
      <sheetName val="배수관공총괄수량집계표"/>
      <sheetName val="절성경계보강공현황및집계 "/>
      <sheetName val="집수정공수량집계표"/>
      <sheetName val="암거공토공수량집계표"/>
      <sheetName val="암거공일반수량집계표"/>
      <sheetName val="암거공철근집계표"/>
      <sheetName val="강판집계표"/>
      <sheetName val="수로보호공현황및집계"/>
      <sheetName val="도수로집계표"/>
      <sheetName val="U형개거집계표"/>
      <sheetName val="침전조집계표"/>
      <sheetName val="석축집계표"/>
      <sheetName val="배수관공(IC)"/>
      <sheetName val="xxxxxx"/>
      <sheetName val="배수관공집계"/>
      <sheetName val="횡집계"/>
      <sheetName val="배수관집계표"/>
      <sheetName val="횡배수관현황"/>
      <sheetName val="날개면벽집계"/>
      <sheetName val="날개벽"/>
      <sheetName val="단위수량"/>
      <sheetName val="평균터파기고"/>
      <sheetName val="평균터파기1"/>
      <sheetName val="H"/>
      <sheetName val="깍기공"/>
      <sheetName val="배수관로집계"/>
      <sheetName val="배수관로수량현황"/>
      <sheetName val="배수관로수량집계"/>
      <sheetName val="배수관로수량집계L-8,9,11"/>
      <sheetName val="제목"/>
      <sheetName val="자재"/>
      <sheetName val="집계표"/>
      <sheetName val="관로토공"/>
      <sheetName val="제수변실토공"/>
      <sheetName val="공기변실토공"/>
      <sheetName val="펌프실토공"/>
      <sheetName val="제수변실"/>
      <sheetName val="공기변실"/>
      <sheetName val="제수변보호통"/>
      <sheetName val="지상식소화전"/>
      <sheetName val="펌프실"/>
      <sheetName val="수량양식"/>
      <sheetName val="배수관수량집계(1)"/>
      <sheetName val="배수관수량집계(2)"/>
      <sheetName val="횡배수관공수량집계"/>
      <sheetName val="횡배수관연장조서"/>
      <sheetName val="제작관수량집계"/>
      <sheetName val="토피별RC관현황"/>
      <sheetName val="보강흄관수량집계"/>
      <sheetName val="토피별보강흄관현황"/>
      <sheetName val="흄관수량집계"/>
      <sheetName val="토피별흄관현황"/>
      <sheetName val="종배수관수량집계"/>
      <sheetName val="배수날개면벽수량집계"/>
      <sheetName val="날개벽수량(RC관)"/>
      <sheetName val="날개벽수량(보강흄관)"/>
      <sheetName val="날개벽수량(흄관)"/>
      <sheetName val="면벽수량"/>
      <sheetName val="집수정수량집계(1)"/>
      <sheetName val="집수정수량집계(2)"/>
      <sheetName val="흙쌓기부집수정"/>
      <sheetName val="땅깍기부집수정(1)"/>
      <sheetName val="땅깍기부집수정(2)"/>
      <sheetName val="땅깍기부집수정(3)"/>
      <sheetName val="암거간지1"/>
      <sheetName val="총괄집계"/>
      <sheetName val="구체집계표"/>
      <sheetName val="암거간지2"/>
      <sheetName val="암거간지3"/>
      <sheetName val="암거간지5"/>
      <sheetName val="구체집계2.0x2.0(0-3)"/>
      <sheetName val="구체2.0X2.0(0-3)"/>
      <sheetName val="구체집계2.0x2.0(3-5)"/>
      <sheetName val="구체2.0x2.0(3-5)"/>
      <sheetName val="구체집계2.0x2.0(5-7)"/>
      <sheetName val="구체2.0x2.0(5-7)"/>
      <sheetName val="구체집계2.0x2.0(7-10)"/>
      <sheetName val="구체2.0x2.0(7-10)"/>
      <sheetName val="암거간지2@"/>
      <sheetName val="구체집계2@2.5x2.5"/>
      <sheetName val="구체2@2.5x2.5"/>
      <sheetName val="암거간지"/>
      <sheetName val="구체집계3.0x2.0(0-3)"/>
      <sheetName val="구체3.0x2.0(0-3)"/>
      <sheetName val="구체집계3.0x2.0(6-8)"/>
      <sheetName val="구체3.0x2.0(6-8)"/>
      <sheetName val="암거간지7"/>
      <sheetName val="암거간지8"/>
      <sheetName val="구체집계3.5x3.5(8-10)"/>
      <sheetName val="구체3.5x3.5(8-10)"/>
      <sheetName val="암거간지10"/>
      <sheetName val="구체집계4.5x4.5(2-3)"/>
      <sheetName val="구체4.5x4.5(2-3)"/>
      <sheetName val="구체집계4.5x4.5(4-5)"/>
      <sheetName val="구체4.5x4.5(4-5)"/>
      <sheetName val="암거현황"/>
      <sheetName val="터파기"/>
      <sheetName val="구체2.5x2.0(6-8)"/>
      <sheetName val="구체3.5x3.5-8-10"/>
      <sheetName val="암거간지4"/>
      <sheetName val="A간지"/>
      <sheetName val="A집계"/>
      <sheetName val="A관자재계"/>
      <sheetName val="A관로"/>
      <sheetName val="A토공계"/>
      <sheetName val="A관로토공"/>
      <sheetName val="A평균H"/>
      <sheetName val="A맨홀계"/>
      <sheetName val="A맨홀"/>
      <sheetName val="A맨홀H"/>
      <sheetName val="A연결관"/>
      <sheetName val="A연결토공"/>
      <sheetName val="A연결조서"/>
      <sheetName val="A터파기단위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지급자재명세서(1)"/>
      <sheetName val="지급자재명세서(2)"/>
      <sheetName val="지급자재명세서(3)"/>
      <sheetName val="철근"/>
      <sheetName val="시멘트및콘크리트"/>
      <sheetName val="골재"/>
      <sheetName val="아스콘및코팅재집계표"/>
      <sheetName val="골재집계"/>
      <sheetName val="타공종이월수량"/>
      <sheetName val="타공종이기수량"/>
      <sheetName val="갑지"/>
      <sheetName val="목차"/>
      <sheetName val="변경사유서간지"/>
      <sheetName val="변경사유서"/>
      <sheetName val="공사비집계표간지"/>
      <sheetName val="공사비집계표"/>
      <sheetName val="공사비증감내역서간지"/>
      <sheetName val="공사비증감내역서"/>
      <sheetName val="수량산출서간지"/>
      <sheetName val="상림1교간지"/>
      <sheetName val="상림1교수량집계표"/>
      <sheetName val="상림1교(교대A1)당초"/>
      <sheetName val="상림1교(교대A1)변경"/>
      <sheetName val="횡단면도"/>
      <sheetName val="사진대지"/>
      <sheetName val="상림1A1"/>
      <sheetName val="원가계산서(년도별)"/>
      <sheetName val="집계표(도급)"/>
      <sheetName val="내역서(도급)"/>
      <sheetName val="6월호"/>
      <sheetName val="일위대가"/>
      <sheetName val="증감총괄"/>
      <sheetName val="내역"/>
      <sheetName val="잡비"/>
      <sheetName val="증감"/>
      <sheetName val="기타공표지"/>
      <sheetName val="기타공유동수량집계"/>
      <sheetName val="a,수로보호공"/>
      <sheetName val="수로보호공집계"/>
      <sheetName val="수로보호공현황(형식1~3)"/>
      <sheetName val="수로보호공현황(형식-4)"/>
      <sheetName val="수로보호공현황(형식-5)"/>
      <sheetName val="b.수로이설"/>
      <sheetName val="c.돌붙임후면배수표지"/>
      <sheetName val="d.기존배수관폐쇄표지"/>
      <sheetName val="e.기존BOX폐쇄표지"/>
      <sheetName val="f기존배수관세척"/>
      <sheetName val="g계단"/>
      <sheetName val="j.제작집수정표지"/>
      <sheetName val="제작집수정유동집"/>
      <sheetName val="제작집수정집계"/>
      <sheetName val="제작집수정현황"/>
      <sheetName val="제작집수정수량(1)"/>
      <sheetName val="제작집수정수량(2)"/>
      <sheetName val="k. 문비"/>
      <sheetName val="문비수량집계"/>
      <sheetName val="문비현황"/>
      <sheetName val="문비단위수량"/>
      <sheetName val="Module1"/>
      <sheetName val="간지"/>
      <sheetName val="파형강판 총수량집계표"/>
      <sheetName val="통로"/>
      <sheetName val="철근수량 집계표"/>
      <sheetName val="전신환매도율"/>
      <sheetName val="표지"/>
      <sheetName val="BOQ"/>
      <sheetName val="시멘트,모래"/>
      <sheetName val="배수관공수량집계"/>
      <sheetName val="면벽단위"/>
      <sheetName val="흄관단위"/>
      <sheetName val="흄관토공수량"/>
      <sheetName val="흄관설치현황"/>
      <sheetName val="C.간지"/>
      <sheetName val="배수관공집계표"/>
      <sheetName val="2.10간지"/>
      <sheetName val="횡배수관집계표(현장)"/>
      <sheetName val="횡배수관현황(현장)"/>
      <sheetName val="평균터파기(현장)"/>
      <sheetName val="횡배수산근(현장)"/>
      <sheetName val="2.11간지"/>
      <sheetName val="종배수관및흄관집계표"/>
      <sheetName val="종배수관수량"/>
      <sheetName val="흄관수집계"/>
      <sheetName val="흄관평균터파기"/>
      <sheetName val="흄관산출(0+725)"/>
      <sheetName val="2.13간지"/>
      <sheetName val="날개벽및면벽집계표"/>
      <sheetName val="날개벽수량집계표"/>
      <sheetName val="날개벽단위수량"/>
      <sheetName val="2.14간지"/>
      <sheetName val="콘크리트집수정수량집계"/>
      <sheetName val="땅깍기부집수정집계"/>
      <sheetName val=""/>
      <sheetName val="교각1"/>
      <sheetName val="표지(하천명)"/>
      <sheetName val="총괄자재"/>
      <sheetName val="제목(집계)"/>
      <sheetName val="주요"/>
      <sheetName val="주요자재"/>
      <sheetName val="제목 (토공)"/>
      <sheetName val="토공집계표"/>
      <sheetName val="토공수량(좌안)"/>
      <sheetName val="토적표좌안"/>
      <sheetName val="규준틀및경계말목 (좌안)"/>
      <sheetName val="제목(호안)"/>
      <sheetName val="호안공집계"/>
      <sheetName val="전석집계"/>
      <sheetName val="전석수량(좌1)"/>
      <sheetName val="전석면적(좌1)"/>
      <sheetName val="u형측구 집계표"/>
      <sheetName val="1지구u형측구"/>
      <sheetName val="2지구u형측구 "/>
      <sheetName val="DATE"/>
      <sheetName val="터파기및재료"/>
      <sheetName val="우배수"/>
      <sheetName val="정화조동내역"/>
      <sheetName val="수량-가로등"/>
      <sheetName val="일반공사"/>
      <sheetName val="총괄갑 "/>
      <sheetName val="Baby일위대가"/>
      <sheetName val="내역서"/>
      <sheetName val="신일위"/>
      <sheetName val="변일위"/>
      <sheetName val="재집"/>
      <sheetName val="종평"/>
      <sheetName val="토집"/>
      <sheetName val="담장"/>
      <sheetName val="조경"/>
      <sheetName val="옹집"/>
      <sheetName val="옹벽수량"/>
      <sheetName val="공사비증감"/>
      <sheetName val="역T형옹벽(3.0)"/>
      <sheetName val="을지"/>
      <sheetName val="45,46"/>
      <sheetName val="BOQ(전체)"/>
      <sheetName val="99총공사내역서"/>
      <sheetName val="노임단가"/>
      <sheetName val="원형1호맨홀토공수량"/>
      <sheetName val="CB"/>
      <sheetName val="일위대가(가설)"/>
      <sheetName val="A LINE"/>
      <sheetName val="물가시세"/>
      <sheetName val="일위대가표"/>
      <sheetName val="수량산출서"/>
      <sheetName val="직노"/>
      <sheetName val="수량산출"/>
      <sheetName val="견적서"/>
      <sheetName val="만수배관단가"/>
      <sheetName val="FRP배관단가(만수)"/>
      <sheetName val="내역(설계)"/>
      <sheetName val="포장공"/>
      <sheetName val="단면가정"/>
      <sheetName val="2"/>
      <sheetName val="96보완계획7.12"/>
      <sheetName val="준검 내역서"/>
      <sheetName val="교대(A1)"/>
      <sheetName val="하도금액분계"/>
      <sheetName val="인사자료총집계"/>
      <sheetName val="금액내역서"/>
      <sheetName val="1+214(수로)"/>
      <sheetName val="1+185(통로)"/>
      <sheetName val="구체,날개,보강철근수량"/>
      <sheetName val="난간및차수벽철근량"/>
      <sheetName val="접속저판"/>
      <sheetName val="BID"/>
      <sheetName val="토공(우물통,기타) "/>
      <sheetName val="건축공사실행"/>
      <sheetName val="#REF"/>
      <sheetName val="소비자가"/>
      <sheetName val="5.공종별예산내역서"/>
      <sheetName val="1차설계변경내역"/>
      <sheetName val="부대내역"/>
      <sheetName val="기초단가"/>
      <sheetName val="철근계"/>
      <sheetName val="7.PILE  (돌출)"/>
      <sheetName val="연결관암거"/>
      <sheetName val="2000년1차"/>
      <sheetName val="실행철강하도"/>
      <sheetName val="골재산출"/>
      <sheetName val="TOTAL_BOQ"/>
      <sheetName val="날개벽(시점좌측)"/>
      <sheetName val="관급자재"/>
      <sheetName val="Macro1"/>
      <sheetName val="매매"/>
      <sheetName val="6PILE  (돌출)"/>
      <sheetName val="공사개요"/>
      <sheetName val="MAIN_TABLE"/>
      <sheetName val="토목"/>
      <sheetName val="도급-집계"/>
      <sheetName val="가로등내역서"/>
      <sheetName val="품셈TABLE"/>
      <sheetName val="말뚝지지력산정"/>
      <sheetName val="COPING"/>
      <sheetName val="단가산출"/>
      <sheetName val="철거산출근거"/>
      <sheetName val="E총"/>
      <sheetName val="노무비"/>
      <sheetName val="단가"/>
      <sheetName val="내역(2000년)"/>
      <sheetName val="중기일위대가"/>
      <sheetName val="INPUT"/>
      <sheetName val="보차도경계석"/>
      <sheetName val="구조물공"/>
      <sheetName val="배수공"/>
      <sheetName val="부대공"/>
      <sheetName val="토공"/>
      <sheetName val="저"/>
      <sheetName val="단가조사"/>
      <sheetName val="70%"/>
      <sheetName val="데리네이타현황"/>
      <sheetName val="집수정공수량집勄표"/>
      <sheetName val="암거공일반수량집계呜"/>
      <sheetName val="수로보호공현황갏집계"/>
      <sheetName val="배수관로수량집Ⳅ"/>
      <sheetName val="변경사유서간줮"/>
      <sheetName val="롴벽단위"/>
      <sheetName val="흀관토공수량"/>
      <sheetName val="FRP배관단가(㧌수)"/>
      <sheetName val="보도포장산출"/>
      <sheetName val="현금"/>
      <sheetName val="총괄내역서"/>
      <sheetName val="표층포설및다짐"/>
      <sheetName val="기본사항"/>
      <sheetName val="데이타"/>
      <sheetName val="식재인부"/>
      <sheetName val="1차증가원가계산"/>
      <sheetName val="산출서"/>
      <sheetName val="관급"/>
      <sheetName val="내역(원안-대안)"/>
      <sheetName val="200"/>
      <sheetName val="Sheet1 (2)"/>
      <sheetName val="남양시작동자105노65기1.3화1.2"/>
      <sheetName val="국도접속 차도부수량"/>
      <sheetName val="재정비직인"/>
      <sheetName val="재정비내역"/>
      <sheetName val="지적고시내역"/>
      <sheetName val="DANGA"/>
      <sheetName val="기본자료"/>
      <sheetName val="집1"/>
      <sheetName val="진주방향"/>
      <sheetName val="마산방향"/>
      <sheetName val="마산방향철근집계"/>
      <sheetName val="절취및터파기"/>
      <sheetName val="단가 "/>
      <sheetName val="노임"/>
      <sheetName val="부대시설"/>
      <sheetName val="Apt내역"/>
      <sheetName val="기기리스트"/>
      <sheetName val="J直材4"/>
      <sheetName val="1,2,3,4,5단위수량"/>
      <sheetName val="97 사업추정(WEKI)"/>
      <sheetName val="제경비"/>
      <sheetName val="도급내역"/>
      <sheetName val="일위대가목차"/>
      <sheetName val="자재단가"/>
      <sheetName val="7기초"/>
      <sheetName val="덕전리"/>
      <sheetName val="단가산출서"/>
      <sheetName val="이토변실(A3-LINE)"/>
      <sheetName val="일위목록"/>
      <sheetName val="요율"/>
      <sheetName val="슬래브(유곡)"/>
      <sheetName val="(포장)BOQ-실적공사"/>
      <sheetName val="차액보증"/>
      <sheetName val="접도구역경계표주현황"/>
      <sheetName val="개비온집계"/>
      <sheetName val="개비온 단위"/>
      <sheetName val="원가계산서"/>
      <sheetName val="현장"/>
      <sheetName val="U-TYPE(1)"/>
      <sheetName val="VXXXXXX"/>
      <sheetName val="표지-내역서 (2)"/>
      <sheetName val="연건보고현황"/>
      <sheetName val="공사비증(-)감대비표"/>
      <sheetName val="원가계산서(1공구)-전기"/>
      <sheetName val="원가계산서(1공구)-소방"/>
      <sheetName val="중총괄표(1공구)"/>
      <sheetName val="소총괄표(1공구)"/>
      <sheetName val="내역서(1공구)"/>
      <sheetName val="변경개요"/>
      <sheetName val="지급자재 단가비교"/>
      <sheetName val="표지-일위대가"/>
      <sheetName val="합산자재"/>
      <sheetName val="일목"/>
      <sheetName val="일위대가(통신)"/>
      <sheetName val="일위"/>
      <sheetName val="원격(노무)"/>
      <sheetName val="원격(자재)"/>
      <sheetName val="일위(원격)"/>
      <sheetName val="원격(노임)"/>
      <sheetName val="옵션"/>
      <sheetName val="감독차량비"/>
      <sheetName val="가로등주설치(9M)"/>
      <sheetName val="가로등주설치(10~12M)"/>
      <sheetName val="보안등설치(5~7M)"/>
      <sheetName val="터널등기구지지금구노무비"/>
      <sheetName val="기계화터파기"/>
      <sheetName val="한전인입공사비(1공구)"/>
      <sheetName val="한전공사비(대전-당진)"/>
      <sheetName val="기초입력 DATA"/>
      <sheetName val="49-119"/>
      <sheetName val="guard(mac)"/>
      <sheetName val="주요량(96)"/>
      <sheetName val="내역서(사업소)"/>
      <sheetName val="8.PILE  (돌출)"/>
      <sheetName val="용산1(해보)"/>
      <sheetName val="내역을"/>
      <sheetName val="VXXXXX"/>
      <sheetName val="OPGW기별"/>
      <sheetName val="ABUT수량-A1"/>
      <sheetName val="DATA2000"/>
      <sheetName val="(집계) 노면표시"/>
      <sheetName val="내역서(삼호)"/>
      <sheetName val="가도공"/>
      <sheetName val="변수값"/>
      <sheetName val="중기상차"/>
      <sheetName val="AS복구"/>
      <sheetName val="중기터파기"/>
      <sheetName val="토공사(흙막이)"/>
      <sheetName val="연결임시"/>
      <sheetName val="포장수량산출"/>
      <sheetName val="토공총괄집계표"/>
      <sheetName val="제목(수량)"/>
      <sheetName val="수량총괄집계"/>
      <sheetName val="참고사항"/>
      <sheetName val="참고자료"/>
      <sheetName val="수안보-MBR1"/>
      <sheetName val="기둥(원형)"/>
      <sheetName val="기초공"/>
      <sheetName val="J형측구단위수량"/>
      <sheetName val="적용건축"/>
      <sheetName val="내역서전체"/>
      <sheetName val="주형"/>
      <sheetName val="개요"/>
      <sheetName val="단위수량산출"/>
      <sheetName val="쌍송교"/>
      <sheetName val="수자재단위당"/>
      <sheetName val="공비대비"/>
      <sheetName val="총괄표"/>
      <sheetName val="산출근거"/>
      <sheetName val="노무비단가"/>
      <sheetName val="WEIGHT LIST"/>
      <sheetName val="유림골조"/>
      <sheetName val="시점교대"/>
      <sheetName val="Sheet15"/>
      <sheetName val="구조     ."/>
      <sheetName val="1.설계조건"/>
      <sheetName val="2공구산출내역"/>
      <sheetName val="DATA98"/>
      <sheetName val="맨홀"/>
      <sheetName val="암거날개벽재료집계"/>
      <sheetName val="위치조서"/>
      <sheetName val="C_배수관공"/>
      <sheetName val="2_10횡배수관"/>
      <sheetName val="2_12기존배수관세척"/>
      <sheetName val="2_13날개벽및면벽"/>
      <sheetName val="2_14집수정"/>
      <sheetName val="구체집계2_0x2_0(0-3)"/>
      <sheetName val="일위대가목록"/>
      <sheetName val="기타#9"/>
      <sheetName val="구체2_0X2_0(0-3)"/>
      <sheetName val="구체집계2_0x2_0(3-5)"/>
      <sheetName val="구체2_0x2_0(3-5)"/>
      <sheetName val="구체집계2_0x2_0(5-7)"/>
      <sheetName val="구체2_0x2_0(5-7)"/>
      <sheetName val="고정보수량집계"/>
      <sheetName val="웅진교-S2"/>
      <sheetName val="단위중량"/>
      <sheetName val="6호기"/>
      <sheetName val="TIE-IN"/>
      <sheetName val="지수"/>
      <sheetName val="교각토공"/>
      <sheetName val="투찰"/>
      <sheetName val="고창방향"/>
      <sheetName val="하부철근수량"/>
      <sheetName val="9902"/>
      <sheetName val="3.하중산정4.양수압5.지지력"/>
      <sheetName val="N賃率-職"/>
      <sheetName val="총차분(토목)"/>
      <sheetName val="기초일위"/>
      <sheetName val="(A)내역서"/>
      <sheetName val="역T형교대(직접기초)"/>
      <sheetName val="수량집계"/>
      <sheetName val="잡비계산"/>
      <sheetName val="일반전기"/>
      <sheetName val="횡배수관"/>
      <sheetName val="단가산출(총괄)"/>
      <sheetName val="일위총괄"/>
      <sheetName val="내역표지"/>
      <sheetName val="조경시설물"/>
      <sheetName val="현장식당(1)"/>
      <sheetName val="입찰안"/>
      <sheetName val="건축내역"/>
      <sheetName val="도근좌표"/>
      <sheetName val="4)유동표"/>
      <sheetName val="전신"/>
      <sheetName val="기초자료입력"/>
      <sheetName val="9GNG운반"/>
      <sheetName val="깨기수량"/>
      <sheetName val="고분전시관"/>
      <sheetName val="설비"/>
      <sheetName val="급수"/>
      <sheetName val="구체집계2_0x2_0(7-10)"/>
      <sheetName val="구체2_0x2_0(7-10)"/>
      <sheetName val="구체집계2@2_5x2_5"/>
      <sheetName val="구체2@2_5x2_5"/>
      <sheetName val="구체집계3_0x2_0(0-3)"/>
      <sheetName val="구체3_0x2_0(0-3)"/>
      <sheetName val="구체집계3_0x2_0(6-8)"/>
      <sheetName val="구체3_0x2_0(6-8)"/>
      <sheetName val="구체집계3_5x3_5(8-10)"/>
      <sheetName val="구체3_5x3_5(8-10)"/>
      <sheetName val="구체집계4_5x4_5(2-3)"/>
      <sheetName val="구체4_5x4_5(2-3)"/>
      <sheetName val="구체집계4_5x4_5(4-5)"/>
      <sheetName val="구체4_5x4_5(4-5)"/>
      <sheetName val="구체2_5x2_0(6-8)"/>
      <sheetName val="구체3_5x3_5-8-10"/>
      <sheetName val="절성경계보강공현황및집계_"/>
      <sheetName val="b_수로이설"/>
      <sheetName val="c_돌붙임후면배수표지"/>
      <sheetName val="d_기존배수관폐쇄표지"/>
      <sheetName val="e_기존BOX폐쇄표지"/>
      <sheetName val="j_제작집수정표지"/>
      <sheetName val="k__문비"/>
      <sheetName val="파형강판_총수량집계표"/>
      <sheetName val="철근수량_집계표"/>
      <sheetName val="제목_(토공)"/>
      <sheetName val="규준틀및경계말목_(좌안)"/>
      <sheetName val="u형측구_집계표"/>
      <sheetName val="2지구u형측구_"/>
      <sheetName val="토공(우물통,기타)_"/>
      <sheetName val="C_간지"/>
      <sheetName val="2_10간지"/>
      <sheetName val="2_11간지"/>
      <sheetName val="2_13간지"/>
      <sheetName val="2_14간지"/>
      <sheetName val="단가표"/>
      <sheetName val="내역서적용수량"/>
      <sheetName val="날개벽(TYPE1)"/>
      <sheetName val="지수산정"/>
      <sheetName val="제1차변경도급"/>
      <sheetName val="퇴직금(울산천상)"/>
      <sheetName val="횡배수관집현황(2공구)"/>
      <sheetName val="자재 집계표"/>
      <sheetName val="노면표시수량집계"/>
      <sheetName val="노면표지 수량"/>
      <sheetName val="상부공"/>
      <sheetName val="가설공사비"/>
      <sheetName val="우수받이재료집계표"/>
      <sheetName val="양지교"/>
      <sheetName val="대로근거"/>
      <sheetName val="수량집계표(舊)"/>
      <sheetName val="공조기(삭제)"/>
      <sheetName val="사다리"/>
      <sheetName val="Mc1"/>
      <sheetName val="흄ꔀ수량집계"/>
      <sheetName val="기술조건"/>
      <sheetName val="투찰금액"/>
      <sheetName val="공사비_NDE"/>
      <sheetName val="L_RPTB~1"/>
      <sheetName val="식재"/>
      <sheetName val="시설물"/>
      <sheetName val="식재출력용"/>
      <sheetName val="유지관리"/>
      <sheetName val="청천내"/>
      <sheetName val="리스(CIF)산출"/>
      <sheetName val="길어깨(현황)"/>
      <sheetName val="산출"/>
      <sheetName val="건물"/>
      <sheetName val="단가목록"/>
      <sheetName val="설계예산서"/>
      <sheetName val="장비단가표"/>
      <sheetName val="FRP산출근거"/>
      <sheetName val="본선집계표"/>
      <sheetName val="패널"/>
      <sheetName val="소업1교"/>
      <sheetName val="본체"/>
      <sheetName val="DATA"/>
      <sheetName val="맨홀수량산출"/>
      <sheetName val="교대(A1-A2)"/>
      <sheetName val="앨범표지"/>
      <sheetName val="공비현2"/>
      <sheetName val="시점부수량산출서"/>
      <sheetName val="취수탑"/>
      <sheetName val="기계경비(시간당)"/>
      <sheetName val="램머"/>
      <sheetName val="토적표(1)"/>
      <sheetName val="안정검토"/>
      <sheetName val="예가내역서"/>
      <sheetName val="초기화면"/>
      <sheetName val="02자재"/>
      <sheetName val="토공총"/>
      <sheetName val="경율산정"/>
      <sheetName val="설직재-1"/>
      <sheetName val="I一般比"/>
      <sheetName val="노임단가 (2)"/>
      <sheetName val="000000"/>
      <sheetName val="콘_재료분리(1)"/>
      <sheetName val="표지 (2)"/>
      <sheetName val="3련 BOX"/>
      <sheetName val="EACT10"/>
      <sheetName val="설계서식"/>
      <sheetName val="정렬"/>
      <sheetName val="조명시설"/>
      <sheetName val="1.일반수량산출단면"/>
      <sheetName val="토공사"/>
      <sheetName val="DATA 입력부"/>
      <sheetName val="50201련박스"/>
      <sheetName val="DATA 입력란"/>
      <sheetName val="당진1,2호기전선관설치및접지4차공사내역서-을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/>
      <sheetData sheetId="249"/>
      <sheetData sheetId="250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 refreshError="1"/>
      <sheetData sheetId="6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HMEN"/>
      <sheetName val="#REF"/>
      <sheetName val="3구조물공간지"/>
      <sheetName val="1집계표간지"/>
      <sheetName val="구조물공집계표"/>
      <sheetName val="토공집계표"/>
      <sheetName val="2여과지"/>
      <sheetName val="여과지집계표"/>
      <sheetName val="여과지"/>
      <sheetName val="여과지토적표"/>
      <sheetName val="3배수지"/>
      <sheetName val="배수지집계표"/>
      <sheetName val="배수지"/>
      <sheetName val="배수지토적표"/>
      <sheetName val="4염소투입실"/>
      <sheetName val="염소투입실집계표"/>
      <sheetName val="염소투입실공사"/>
      <sheetName val="C.배수관공"/>
      <sheetName val="조명시설"/>
      <sheetName val="터파기및재료"/>
      <sheetName val="Sheet1 (2)"/>
    </sheetNames>
    <definedNames>
      <definedName name="매크로11"/>
      <definedName name="매크로4" sheetId="17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교각1"/>
      <sheetName val="#REF"/>
      <sheetName val="대포2교접속"/>
      <sheetName val="천방교접속"/>
      <sheetName val="약품공급2"/>
      <sheetName val="sheet1"/>
      <sheetName val="터파기및재료"/>
      <sheetName val="기초공"/>
      <sheetName val="기둥(원형)"/>
      <sheetName val="품셈TABLE"/>
      <sheetName val="ABUT수량-A1"/>
      <sheetName val="2000년1차"/>
      <sheetName val="2000전체분"/>
      <sheetName val="guard(mac)"/>
      <sheetName val="사다리"/>
      <sheetName val="당진1,2호기전선관설치및접지4차공사내역서-을지"/>
      <sheetName val="전체_1설계"/>
      <sheetName val="산출근거"/>
      <sheetName val="원형1호맨홀토공수량"/>
      <sheetName val="구조물철거타공정이월"/>
      <sheetName val="Y-WORK"/>
      <sheetName val="접지수량"/>
      <sheetName val="내역서"/>
      <sheetName val="실행철강하도"/>
      <sheetName val="참조"/>
      <sheetName val="집계표"/>
      <sheetName val="SLAB&quot;1&quot;"/>
      <sheetName val="6PILE  (돌출)"/>
      <sheetName val="실행내역"/>
      <sheetName val="준검 내역서"/>
      <sheetName val="날개벽수량표"/>
      <sheetName val="위치조서"/>
      <sheetName val="포장물량집계"/>
      <sheetName val="도로경계단위"/>
      <sheetName val="앉음벽 (2)"/>
      <sheetName val="인버트단위수량"/>
      <sheetName val="DATE"/>
      <sheetName val="차액보증"/>
      <sheetName val="E총"/>
      <sheetName val="원가서"/>
      <sheetName val="수량산출"/>
      <sheetName val="말뚝지지력산정"/>
      <sheetName val="TYPE-A"/>
      <sheetName val="우수공"/>
      <sheetName val="단가조사"/>
      <sheetName val="자재단가비교표"/>
      <sheetName val="대로근거"/>
      <sheetName val="중로근거"/>
      <sheetName val="안산기계장치"/>
      <sheetName val="내역"/>
      <sheetName val="전체제잡비"/>
      <sheetName val="요율"/>
      <sheetName val="준공정산"/>
      <sheetName val="공정증감대ㅈ표"/>
      <sheetName val="경비2내역"/>
      <sheetName val="단면계수(상부)"/>
      <sheetName val="휴지통"/>
      <sheetName val="노임단가"/>
      <sheetName val="집계"/>
      <sheetName val="기본일위"/>
      <sheetName val="내역서2안"/>
      <sheetName val="패널"/>
      <sheetName val="직노"/>
      <sheetName val="단면 (2)"/>
      <sheetName val="금액내역서"/>
      <sheetName val="TYPE-1"/>
      <sheetName val="찍기"/>
      <sheetName val="교각계산"/>
      <sheetName val="8.PILE  (돌출)"/>
      <sheetName val="우수받이수량산출"/>
      <sheetName val="집수정수량집계"/>
      <sheetName val="각종측구수량집계"/>
      <sheetName val="일위대가(계측기설치)"/>
      <sheetName val="일위대가9803"/>
      <sheetName val="C.배수관공"/>
      <sheetName val="spiral"/>
    </sheetNames>
    <definedNames>
      <definedName name="매크로11"/>
      <definedName name="매크로4" sheetId="77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1.설계조건 "/>
      <sheetName val="설계기준설명"/>
      <sheetName val="총괄표"/>
      <sheetName val="2.단면가정 (BASE)"/>
      <sheetName val="2.단면가정  (2)"/>
      <sheetName val="2.단면가정  (3)"/>
      <sheetName val="2.단면가정  (4)"/>
      <sheetName val="2.단면가정  (5)"/>
      <sheetName val="2.단면가정  (6)"/>
      <sheetName val="3.하중및토압(탄성,가동)"/>
      <sheetName val="4.하중 5.안정검토(가동)(탄성)"/>
      <sheetName val="3.하중및토압 (고정)"/>
      <sheetName val="4.하중 5.안정검토(고정)"/>
      <sheetName val="6.벽체계산"/>
      <sheetName val="7.흉벽계산(구식)"/>
      <sheetName val="7.흉벽계산(ASCON)"/>
      <sheetName val="7.흉벽계산(CON)"/>
      <sheetName val="8.PILE (원지반)"/>
      <sheetName val="8.PILE  (돌출)"/>
      <sheetName val="두부보강(허용)"/>
      <sheetName val="9.FOOTING(2)"/>
      <sheetName val="9.FOOTING(3)"/>
      <sheetName val="9.FOOTING(4)"/>
      <sheetName val="9.FOOTING(5)"/>
      <sheetName val="9.FOOTING(6)"/>
      <sheetName val="10.날개벽 (A)"/>
      <sheetName val="10.날개벽(B)"/>
      <sheetName val="10.날개벽 (C)"/>
      <sheetName val="11.고정슈교좌면검토"/>
      <sheetName val="11.가동슈교좌면검토 "/>
      <sheetName val="11.탄성슈교좌면검토 "/>
      <sheetName val="12.접속슬라브CON) "/>
      <sheetName val="12.접속슬라브(ASCON)"/>
      <sheetName val="주철근조립도"/>
      <sheetName val="Sheet3"/>
      <sheetName val="Sheet1"/>
      <sheetName val="Sheet1 (2)"/>
      <sheetName val="조명시설"/>
      <sheetName val="월송Ic교1"/>
      <sheetName val="C.배수관공"/>
      <sheetName val="#REF"/>
    </sheetNames>
    <definedNames>
      <definedName name="매크로11"/>
      <definedName name="매크로4" sheetId="4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골재산출"/>
      <sheetName val="#REF"/>
      <sheetName val="조명시설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적용수량"/>
      <sheetName val="주요자재"/>
      <sheetName val="골재산출"/>
      <sheetName val="이월수량"/>
      <sheetName val="일반총괄"/>
      <sheetName val="철근총괄"/>
      <sheetName val="토공집계"/>
      <sheetName val="횡배수관"/>
      <sheetName val="#REF"/>
      <sheetName val="총수량집계표"/>
      <sheetName val="수량집계표"/>
      <sheetName val="산출근거"/>
      <sheetName val="조명시설"/>
      <sheetName val="8.PILE  (돌출)"/>
      <sheetName val="C.배수관공"/>
      <sheetName val="터파기및재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" zoomScaleSheetLayoutView="4" workbookViewId="0"/>
  </sheetViews>
  <sheetFormatPr defaultRowHeight="14.2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zoomScaleNormal="100" zoomScaleSheetLayoutView="100" workbookViewId="0">
      <selection activeCell="A19" sqref="A19"/>
    </sheetView>
  </sheetViews>
  <sheetFormatPr defaultRowHeight="14.25"/>
  <cols>
    <col min="1" max="1" width="50.625" customWidth="1"/>
  </cols>
  <sheetData>
    <row r="1" spans="1:1" ht="30" customHeight="1">
      <c r="A1" s="290" t="s">
        <v>193</v>
      </c>
    </row>
  </sheetData>
  <phoneticPr fontId="5" type="noConversion"/>
  <printOptions horizontalCentered="1"/>
  <pageMargins left="0.70866141732283472" right="0.70866141732283472" top="3.9370078740157481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G32"/>
  <sheetViews>
    <sheetView showGridLines="0" showZeros="0" view="pageBreakPreview" zoomScale="115" zoomScaleSheetLayoutView="115" workbookViewId="0">
      <selection activeCell="E2" sqref="E2:E4"/>
    </sheetView>
  </sheetViews>
  <sheetFormatPr defaultRowHeight="15.75" customHeight="1"/>
  <cols>
    <col min="1" max="1" width="9.875" style="214" customWidth="1"/>
    <col min="2" max="2" width="18" style="214" customWidth="1"/>
    <col min="3" max="3" width="6.25" style="214" customWidth="1"/>
    <col min="4" max="4" width="20.625" style="214" customWidth="1"/>
    <col min="5" max="5" width="17.625" style="214" customWidth="1"/>
    <col min="6" max="6" width="12.875" style="214" customWidth="1"/>
    <col min="7" max="16384" width="9" style="214"/>
  </cols>
  <sheetData>
    <row r="1" spans="1:5" ht="28.5" customHeight="1">
      <c r="A1" s="421" t="s">
        <v>63</v>
      </c>
      <c r="B1" s="421"/>
      <c r="C1" s="421"/>
      <c r="D1" s="421"/>
      <c r="E1" s="421"/>
    </row>
    <row r="2" spans="1:5" ht="24.95" customHeight="1">
      <c r="A2" s="422" t="s">
        <v>55</v>
      </c>
      <c r="B2" s="425" t="s">
        <v>56</v>
      </c>
      <c r="C2" s="425" t="s">
        <v>57</v>
      </c>
      <c r="D2" s="215" t="s">
        <v>61</v>
      </c>
      <c r="E2" s="428" t="s">
        <v>58</v>
      </c>
    </row>
    <row r="3" spans="1:5" ht="24.95" customHeight="1">
      <c r="A3" s="423"/>
      <c r="B3" s="426"/>
      <c r="C3" s="426"/>
      <c r="D3" s="216" t="s">
        <v>64</v>
      </c>
      <c r="E3" s="429"/>
    </row>
    <row r="4" spans="1:5" ht="24.95" customHeight="1" thickBot="1">
      <c r="A4" s="424"/>
      <c r="B4" s="427"/>
      <c r="C4" s="427"/>
      <c r="D4" s="217" t="s">
        <v>62</v>
      </c>
      <c r="E4" s="430"/>
    </row>
    <row r="5" spans="1:5" ht="24.95" customHeight="1" thickTop="1">
      <c r="A5" s="218">
        <v>1</v>
      </c>
      <c r="B5" s="238" t="s">
        <v>65</v>
      </c>
      <c r="C5" s="219" t="s">
        <v>59</v>
      </c>
      <c r="D5" s="236">
        <v>2</v>
      </c>
      <c r="E5" s="241" t="s">
        <v>66</v>
      </c>
    </row>
    <row r="6" spans="1:5" ht="24.95" customHeight="1">
      <c r="A6" s="220"/>
      <c r="B6" s="223"/>
      <c r="C6" s="221"/>
      <c r="D6" s="237"/>
      <c r="E6" s="224"/>
    </row>
    <row r="7" spans="1:5" ht="24.95" customHeight="1">
      <c r="A7" s="220"/>
      <c r="B7" s="223"/>
      <c r="C7" s="221"/>
      <c r="D7" s="222"/>
      <c r="E7" s="224"/>
    </row>
    <row r="8" spans="1:5" ht="24.95" customHeight="1">
      <c r="A8" s="220"/>
      <c r="B8" s="223"/>
      <c r="C8" s="221"/>
      <c r="D8" s="222"/>
      <c r="E8" s="224"/>
    </row>
    <row r="9" spans="1:5" ht="24.95" customHeight="1">
      <c r="A9" s="220"/>
      <c r="B9" s="223"/>
      <c r="C9" s="221"/>
      <c r="D9" s="222"/>
      <c r="E9" s="224"/>
    </row>
    <row r="10" spans="1:5" ht="24.95" hidden="1" customHeight="1">
      <c r="A10" s="220"/>
      <c r="B10" s="223"/>
      <c r="C10" s="221"/>
      <c r="D10" s="222"/>
      <c r="E10" s="224"/>
    </row>
    <row r="11" spans="1:5" ht="24.95" hidden="1" customHeight="1">
      <c r="A11" s="220"/>
      <c r="B11" s="223"/>
      <c r="C11" s="221"/>
      <c r="D11" s="222"/>
      <c r="E11" s="224"/>
    </row>
    <row r="12" spans="1:5" ht="24.95" hidden="1" customHeight="1">
      <c r="A12" s="220"/>
      <c r="B12" s="223"/>
      <c r="C12" s="221"/>
      <c r="D12" s="222"/>
      <c r="E12" s="224"/>
    </row>
    <row r="13" spans="1:5" ht="24.95" hidden="1" customHeight="1">
      <c r="A13" s="220"/>
      <c r="B13" s="223"/>
      <c r="C13" s="221"/>
      <c r="D13" s="222"/>
      <c r="E13" s="224"/>
    </row>
    <row r="14" spans="1:5" ht="24.95" hidden="1" customHeight="1">
      <c r="A14" s="220"/>
      <c r="B14" s="223"/>
      <c r="C14" s="221"/>
      <c r="D14" s="222"/>
      <c r="E14" s="224"/>
    </row>
    <row r="15" spans="1:5" ht="24.95" hidden="1" customHeight="1">
      <c r="A15" s="220"/>
      <c r="B15" s="225"/>
      <c r="C15" s="221"/>
      <c r="D15" s="222"/>
      <c r="E15" s="224"/>
    </row>
    <row r="16" spans="1:5" ht="24.95" hidden="1" customHeight="1">
      <c r="A16" s="220"/>
      <c r="B16" s="223"/>
      <c r="C16" s="221"/>
      <c r="D16" s="222"/>
      <c r="E16" s="224"/>
    </row>
    <row r="17" spans="1:7" ht="24.95" hidden="1" customHeight="1">
      <c r="A17" s="220"/>
      <c r="B17" s="223"/>
      <c r="C17" s="221"/>
      <c r="D17" s="222"/>
      <c r="E17" s="224"/>
    </row>
    <row r="18" spans="1:7" ht="24.95" hidden="1" customHeight="1">
      <c r="A18" s="220"/>
      <c r="B18" s="223"/>
      <c r="C18" s="221"/>
      <c r="D18" s="222"/>
      <c r="E18" s="224"/>
    </row>
    <row r="19" spans="1:7" ht="24.95" hidden="1" customHeight="1">
      <c r="A19" s="220"/>
      <c r="B19" s="225"/>
      <c r="C19" s="221"/>
      <c r="D19" s="222"/>
      <c r="E19" s="224"/>
    </row>
    <row r="20" spans="1:7" ht="24.95" hidden="1" customHeight="1">
      <c r="A20" s="220"/>
      <c r="B20" s="223"/>
      <c r="C20" s="221"/>
      <c r="D20" s="222"/>
      <c r="E20" s="226"/>
    </row>
    <row r="21" spans="1:7" s="227" customFormat="1" ht="24.95" customHeight="1">
      <c r="A21" s="220"/>
      <c r="B21" s="223"/>
      <c r="C21" s="221"/>
      <c r="D21" s="222"/>
      <c r="E21" s="224"/>
      <c r="G21" s="228"/>
    </row>
    <row r="22" spans="1:7" s="227" customFormat="1" ht="24.95" customHeight="1">
      <c r="A22" s="220"/>
      <c r="B22" s="223"/>
      <c r="C22" s="221"/>
      <c r="D22" s="222"/>
      <c r="E22" s="224"/>
      <c r="G22" s="228"/>
    </row>
    <row r="23" spans="1:7" s="227" customFormat="1" ht="24.95" customHeight="1">
      <c r="A23" s="220"/>
      <c r="B23" s="223"/>
      <c r="C23" s="221"/>
      <c r="D23" s="222"/>
      <c r="E23" s="226"/>
      <c r="G23" s="228"/>
    </row>
    <row r="24" spans="1:7" s="227" customFormat="1" ht="24.95" customHeight="1">
      <c r="A24" s="220"/>
      <c r="B24" s="223"/>
      <c r="C24" s="221"/>
      <c r="D24" s="222"/>
      <c r="E24" s="226"/>
      <c r="G24" s="228"/>
    </row>
    <row r="25" spans="1:7" s="227" customFormat="1" ht="24.95" customHeight="1">
      <c r="A25" s="220"/>
      <c r="B25" s="223"/>
      <c r="C25" s="221"/>
      <c r="D25" s="222"/>
      <c r="E25" s="226"/>
      <c r="G25" s="228"/>
    </row>
    <row r="26" spans="1:7" s="227" customFormat="1" ht="24.95" customHeight="1">
      <c r="A26" s="220"/>
      <c r="B26" s="223"/>
      <c r="C26" s="221"/>
      <c r="D26" s="222"/>
      <c r="E26" s="226"/>
      <c r="G26" s="228"/>
    </row>
    <row r="27" spans="1:7" s="227" customFormat="1" ht="24.95" customHeight="1">
      <c r="A27" s="220"/>
      <c r="B27" s="223"/>
      <c r="C27" s="221"/>
      <c r="D27" s="222"/>
      <c r="E27" s="226"/>
      <c r="G27" s="228"/>
    </row>
    <row r="28" spans="1:7" s="227" customFormat="1" ht="24.95" customHeight="1">
      <c r="A28" s="220"/>
      <c r="B28" s="223"/>
      <c r="C28" s="221"/>
      <c r="D28" s="222"/>
      <c r="E28" s="226"/>
      <c r="G28" s="228"/>
    </row>
    <row r="29" spans="1:7" s="227" customFormat="1" ht="24.95" customHeight="1">
      <c r="A29" s="229"/>
      <c r="B29" s="230"/>
      <c r="C29" s="231"/>
      <c r="D29" s="232"/>
      <c r="E29" s="233"/>
      <c r="G29" s="228"/>
    </row>
    <row r="30" spans="1:7" ht="24.95" customHeight="1">
      <c r="A30" s="419" t="s">
        <v>60</v>
      </c>
      <c r="B30" s="420"/>
      <c r="C30" s="420"/>
      <c r="D30" s="239">
        <f>SUM(D5:D29)</f>
        <v>2</v>
      </c>
      <c r="E30" s="234">
        <f>SUM(E5:E29)</f>
        <v>0</v>
      </c>
    </row>
    <row r="31" spans="1:7" ht="15.75" customHeight="1">
      <c r="A31" s="235"/>
      <c r="B31" s="235"/>
      <c r="C31" s="235"/>
      <c r="D31" s="235"/>
      <c r="E31" s="235"/>
    </row>
    <row r="32" spans="1:7" ht="15.75" customHeight="1">
      <c r="A32" s="235"/>
      <c r="B32" s="235"/>
      <c r="C32" s="235"/>
      <c r="D32" s="235"/>
      <c r="E32" s="235"/>
    </row>
  </sheetData>
  <mergeCells count="6">
    <mergeCell ref="A30:C30"/>
    <mergeCell ref="A1:E1"/>
    <mergeCell ref="A2:A4"/>
    <mergeCell ref="B2:B4"/>
    <mergeCell ref="C2:C4"/>
    <mergeCell ref="E2:E4"/>
  </mergeCells>
  <phoneticPr fontId="5" type="noConversion"/>
  <printOptions horizontalCentered="1"/>
  <pageMargins left="0.43307086614173229" right="0.35433070866141736" top="0.98425196850393704" bottom="0.35433070866141736" header="0.55118110236220474" footer="0.31496062992125984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H31"/>
  <sheetViews>
    <sheetView tabSelected="1" view="pageBreakPreview" zoomScaleSheetLayoutView="100" workbookViewId="0">
      <selection activeCell="H13" sqref="H13"/>
    </sheetView>
  </sheetViews>
  <sheetFormatPr defaultRowHeight="13.5"/>
  <cols>
    <col min="1" max="1" width="11.625" style="203" customWidth="1"/>
    <col min="2" max="6" width="12.625" style="203" customWidth="1"/>
    <col min="7" max="7" width="10.625" style="203" customWidth="1"/>
    <col min="8" max="8" width="10.5" style="203" customWidth="1"/>
    <col min="9" max="16384" width="9" style="203"/>
  </cols>
  <sheetData>
    <row r="1" spans="1:8" s="199" customFormat="1" ht="24.95" customHeight="1">
      <c r="A1" s="434" t="s">
        <v>119</v>
      </c>
      <c r="B1" s="434"/>
      <c r="C1" s="434"/>
      <c r="D1" s="434"/>
      <c r="E1" s="434"/>
      <c r="F1" s="434"/>
      <c r="G1" s="434"/>
    </row>
    <row r="2" spans="1:8" s="199" customFormat="1"/>
    <row r="3" spans="1:8" s="199" customFormat="1" ht="30" customHeight="1">
      <c r="A3" s="435" t="s">
        <v>74</v>
      </c>
      <c r="B3" s="281" t="s">
        <v>83</v>
      </c>
      <c r="C3" s="278" t="s">
        <v>80</v>
      </c>
      <c r="D3" s="281" t="s">
        <v>183</v>
      </c>
      <c r="E3" s="278" t="s">
        <v>199</v>
      </c>
      <c r="F3" s="278"/>
      <c r="G3" s="438" t="s">
        <v>76</v>
      </c>
    </row>
    <row r="4" spans="1:8" s="199" customFormat="1" ht="39.950000000000003" customHeight="1">
      <c r="A4" s="436"/>
      <c r="B4" s="279" t="s">
        <v>81</v>
      </c>
      <c r="C4" s="417" t="s">
        <v>196</v>
      </c>
      <c r="D4" s="344" t="s">
        <v>184</v>
      </c>
      <c r="E4" s="417" t="s">
        <v>200</v>
      </c>
      <c r="F4" s="279"/>
      <c r="G4" s="439"/>
    </row>
    <row r="5" spans="1:8" s="199" customFormat="1" ht="20.100000000000001" customHeight="1" thickBot="1">
      <c r="A5" s="437"/>
      <c r="B5" s="280" t="s">
        <v>82</v>
      </c>
      <c r="C5" s="280" t="s">
        <v>82</v>
      </c>
      <c r="D5" s="280" t="s">
        <v>123</v>
      </c>
      <c r="E5" s="280" t="s">
        <v>82</v>
      </c>
      <c r="F5" s="280"/>
      <c r="G5" s="440"/>
      <c r="H5" s="242"/>
    </row>
    <row r="6" spans="1:8" s="199" customFormat="1" ht="24.95" customHeight="1" thickTop="1">
      <c r="A6" s="251" t="s">
        <v>183</v>
      </c>
      <c r="B6" s="252">
        <f>옹벽블록공집계!Z10</f>
        <v>45.012</v>
      </c>
      <c r="C6" s="253">
        <f>옹벽블록공집계!Z9</f>
        <v>121.4</v>
      </c>
      <c r="D6" s="293">
        <f>옹벽블록공집계!Z6</f>
        <v>223</v>
      </c>
      <c r="E6" s="418">
        <f>옹벽블록공집계!Z8</f>
        <v>50.175000000000004</v>
      </c>
      <c r="F6" s="254"/>
      <c r="G6" s="255"/>
      <c r="H6" s="244"/>
    </row>
    <row r="7" spans="1:8" s="199" customFormat="1" ht="24.95" customHeight="1">
      <c r="A7" s="256"/>
      <c r="B7" s="257"/>
      <c r="C7" s="257"/>
      <c r="D7" s="257"/>
      <c r="E7" s="257"/>
      <c r="F7" s="257"/>
      <c r="G7" s="258"/>
      <c r="H7" s="244"/>
    </row>
    <row r="8" spans="1:8" s="199" customFormat="1" ht="24.95" customHeight="1">
      <c r="A8" s="256"/>
      <c r="B8" s="257"/>
      <c r="C8" s="257"/>
      <c r="D8" s="257"/>
      <c r="E8" s="257"/>
      <c r="F8" s="257"/>
      <c r="G8" s="258"/>
      <c r="H8" s="243"/>
    </row>
    <row r="9" spans="1:8" s="199" customFormat="1" ht="24.95" customHeight="1">
      <c r="A9" s="256"/>
      <c r="B9" s="257"/>
      <c r="C9" s="257"/>
      <c r="D9" s="257"/>
      <c r="E9" s="257"/>
      <c r="F9" s="257"/>
      <c r="G9" s="258"/>
      <c r="H9" s="243"/>
    </row>
    <row r="10" spans="1:8" s="199" customFormat="1" ht="24.95" customHeight="1">
      <c r="A10" s="256"/>
      <c r="B10" s="257"/>
      <c r="C10" s="257"/>
      <c r="D10" s="257"/>
      <c r="E10" s="257"/>
      <c r="F10" s="257"/>
      <c r="G10" s="258"/>
      <c r="H10" s="243"/>
    </row>
    <row r="11" spans="1:8" s="199" customFormat="1" ht="24.95" customHeight="1">
      <c r="A11" s="256"/>
      <c r="B11" s="257"/>
      <c r="C11" s="257"/>
      <c r="D11" s="257"/>
      <c r="E11" s="257"/>
      <c r="F11" s="257"/>
      <c r="G11" s="258"/>
      <c r="H11" s="243"/>
    </row>
    <row r="12" spans="1:8" s="199" customFormat="1" ht="24.95" customHeight="1">
      <c r="A12" s="256"/>
      <c r="B12" s="257"/>
      <c r="C12" s="257"/>
      <c r="D12" s="257"/>
      <c r="E12" s="257"/>
      <c r="F12" s="257"/>
      <c r="G12" s="258"/>
      <c r="H12" s="243"/>
    </row>
    <row r="13" spans="1:8" s="199" customFormat="1" ht="24.95" customHeight="1">
      <c r="A13" s="245"/>
      <c r="B13" s="246"/>
      <c r="C13" s="246"/>
      <c r="D13" s="246"/>
      <c r="E13" s="246"/>
      <c r="F13" s="246"/>
      <c r="G13" s="247"/>
      <c r="H13" s="244"/>
    </row>
    <row r="14" spans="1:8" s="199" customFormat="1" ht="24.95" customHeight="1">
      <c r="A14" s="245"/>
      <c r="B14" s="246"/>
      <c r="C14" s="246"/>
      <c r="D14" s="246"/>
      <c r="E14" s="246"/>
      <c r="F14" s="246"/>
      <c r="G14" s="247"/>
      <c r="H14" s="244"/>
    </row>
    <row r="15" spans="1:8" s="199" customFormat="1" ht="24.95" customHeight="1">
      <c r="A15" s="259"/>
      <c r="B15" s="260"/>
      <c r="C15" s="260"/>
      <c r="D15" s="260"/>
      <c r="E15" s="260"/>
      <c r="F15" s="260"/>
      <c r="G15" s="261"/>
      <c r="H15" s="243"/>
    </row>
    <row r="16" spans="1:8" s="199" customFormat="1" ht="24.95" customHeight="1">
      <c r="A16" s="270" t="s">
        <v>77</v>
      </c>
      <c r="B16" s="271">
        <f>SUM(B6:B15)</f>
        <v>45.012</v>
      </c>
      <c r="C16" s="271">
        <f t="shared" ref="C16:E16" si="0">SUM(C6:C15)</f>
        <v>121.4</v>
      </c>
      <c r="D16" s="272">
        <f t="shared" si="0"/>
        <v>223</v>
      </c>
      <c r="E16" s="272">
        <f t="shared" si="0"/>
        <v>50.175000000000004</v>
      </c>
      <c r="F16" s="272"/>
      <c r="G16" s="273"/>
    </row>
    <row r="17" spans="1:7" s="199" customFormat="1" ht="24.95" customHeight="1">
      <c r="A17" s="265" t="s">
        <v>78</v>
      </c>
      <c r="B17" s="267">
        <v>0.02</v>
      </c>
      <c r="C17" s="267">
        <v>0.04</v>
      </c>
      <c r="D17" s="267">
        <v>0.03</v>
      </c>
      <c r="E17" s="267">
        <v>0.04</v>
      </c>
      <c r="F17" s="268"/>
      <c r="G17" s="266"/>
    </row>
    <row r="18" spans="1:7" s="199" customFormat="1" ht="24.95" customHeight="1">
      <c r="A18" s="274" t="s">
        <v>79</v>
      </c>
      <c r="B18" s="275">
        <f>ROUNDUP(B16*1.02,0)</f>
        <v>46</v>
      </c>
      <c r="C18" s="275">
        <f>ROUNDUP(C16*1.04,0)</f>
        <v>127</v>
      </c>
      <c r="D18" s="275">
        <f>ROUNDUP(D16*1.03,0)</f>
        <v>230</v>
      </c>
      <c r="E18" s="275">
        <f>ROUNDUP(E16*1.04,0)</f>
        <v>53</v>
      </c>
      <c r="F18" s="275"/>
      <c r="G18" s="276"/>
    </row>
    <row r="19" spans="1:7" s="199" customFormat="1" ht="24.95" customHeight="1">
      <c r="A19" s="269"/>
      <c r="B19" s="277"/>
      <c r="C19" s="262"/>
      <c r="D19" s="263"/>
      <c r="E19" s="263"/>
      <c r="F19" s="263"/>
      <c r="G19" s="264"/>
    </row>
    <row r="20" spans="1:7" s="199" customFormat="1" ht="24.95" customHeight="1">
      <c r="A20" s="269"/>
      <c r="B20" s="282"/>
      <c r="C20" s="246"/>
      <c r="D20" s="246"/>
      <c r="E20" s="246"/>
      <c r="F20" s="207"/>
      <c r="G20" s="289"/>
    </row>
    <row r="21" spans="1:7" s="199" customFormat="1" ht="24.95" customHeight="1">
      <c r="A21" s="248"/>
      <c r="B21" s="249"/>
      <c r="C21" s="249"/>
      <c r="D21" s="249"/>
      <c r="E21" s="249"/>
      <c r="F21" s="249"/>
      <c r="G21" s="250"/>
    </row>
    <row r="24" spans="1:7" ht="14.25" hidden="1" customHeight="1">
      <c r="B24" s="431" t="s">
        <v>84</v>
      </c>
      <c r="C24" s="285"/>
      <c r="D24" s="285" t="s">
        <v>94</v>
      </c>
      <c r="E24" s="285" t="s">
        <v>95</v>
      </c>
    </row>
    <row r="25" spans="1:7" hidden="1">
      <c r="B25" s="432"/>
      <c r="C25" s="283" t="s">
        <v>85</v>
      </c>
      <c r="D25" s="284" t="s">
        <v>89</v>
      </c>
      <c r="E25" s="285" t="s">
        <v>96</v>
      </c>
    </row>
    <row r="26" spans="1:7" hidden="1">
      <c r="B26" s="432"/>
      <c r="C26" s="283" t="s">
        <v>88</v>
      </c>
      <c r="D26" s="284" t="s">
        <v>93</v>
      </c>
      <c r="E26" s="285" t="s">
        <v>99</v>
      </c>
    </row>
    <row r="27" spans="1:7" hidden="1">
      <c r="B27" s="432"/>
      <c r="C27" s="286" t="s">
        <v>75</v>
      </c>
      <c r="D27" s="287" t="s">
        <v>92</v>
      </c>
      <c r="E27" s="288" t="s">
        <v>98</v>
      </c>
    </row>
    <row r="28" spans="1:7" hidden="1">
      <c r="B28" s="432"/>
      <c r="C28" s="283" t="s">
        <v>87</v>
      </c>
      <c r="D28" s="284" t="s">
        <v>91</v>
      </c>
      <c r="E28" s="285" t="s">
        <v>98</v>
      </c>
    </row>
    <row r="29" spans="1:7" hidden="1">
      <c r="B29" s="433"/>
      <c r="C29" s="283" t="s">
        <v>86</v>
      </c>
      <c r="D29" s="284" t="s">
        <v>90</v>
      </c>
      <c r="E29" s="285" t="s">
        <v>97</v>
      </c>
    </row>
    <row r="30" spans="1:7">
      <c r="B30" s="244"/>
      <c r="C30" s="244"/>
      <c r="D30" s="244"/>
    </row>
    <row r="31" spans="1:7">
      <c r="B31" s="244"/>
      <c r="C31" s="244"/>
      <c r="D31" s="244"/>
    </row>
  </sheetData>
  <mergeCells count="4">
    <mergeCell ref="B24:B29"/>
    <mergeCell ref="A1:G1"/>
    <mergeCell ref="A3:A5"/>
    <mergeCell ref="G3:G5"/>
  </mergeCells>
  <phoneticPr fontId="5" type="noConversion"/>
  <printOptions horizontalCentered="1"/>
  <pageMargins left="0.55118110236220474" right="0.47244094488188981" top="0.62992125984251968" bottom="0.74803149606299213" header="0.31496062992125984" footer="0.31496062992125984"/>
  <pageSetup paperSize="9" orientation="portrait" r:id="rId1"/>
  <ignoredErrors>
    <ignoredError sqref="D1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G26"/>
  <sheetViews>
    <sheetView showZeros="0" view="pageBreakPreview" zoomScale="115" zoomScaleSheetLayoutView="115" workbookViewId="0">
      <selection activeCell="L9" sqref="L9:M9"/>
    </sheetView>
  </sheetViews>
  <sheetFormatPr defaultColWidth="2.125" defaultRowHeight="24" customHeight="1"/>
  <cols>
    <col min="1" max="6" width="2.25" style="3" customWidth="1"/>
    <col min="7" max="11" width="3.125" style="3" customWidth="1"/>
    <col min="12" max="13" width="2.25" style="3" customWidth="1"/>
    <col min="14" max="25" width="2.625" style="3" customWidth="1"/>
    <col min="26" max="29" width="4.125" style="3" customWidth="1"/>
    <col min="30" max="31" width="8.625" style="3" customWidth="1"/>
    <col min="32" max="38" width="2.125" style="3"/>
    <col min="39" max="39" width="4.125" style="3" bestFit="1" customWidth="1"/>
    <col min="40" max="16384" width="2.125" style="3"/>
  </cols>
  <sheetData>
    <row r="1" spans="1:30" s="1" customFormat="1" ht="24" customHeight="1">
      <c r="A1" s="453" t="s">
        <v>177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453"/>
      <c r="O1" s="453"/>
      <c r="P1" s="453"/>
      <c r="Q1" s="453"/>
      <c r="R1" s="453"/>
      <c r="S1" s="453"/>
      <c r="T1" s="453"/>
      <c r="U1" s="453"/>
      <c r="V1" s="453"/>
      <c r="W1" s="453"/>
      <c r="X1" s="453"/>
      <c r="Y1" s="453"/>
      <c r="Z1" s="453"/>
      <c r="AA1" s="453"/>
      <c r="AB1" s="453"/>
      <c r="AC1" s="453"/>
    </row>
    <row r="2" spans="1:30" ht="24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s="5" customFormat="1" ht="30" customHeight="1">
      <c r="A3" s="460" t="s">
        <v>5</v>
      </c>
      <c r="B3" s="461"/>
      <c r="C3" s="461"/>
      <c r="D3" s="461"/>
      <c r="E3" s="461"/>
      <c r="F3" s="461"/>
      <c r="G3" s="461" t="s">
        <v>9</v>
      </c>
      <c r="H3" s="461"/>
      <c r="I3" s="461"/>
      <c r="J3" s="461"/>
      <c r="K3" s="461"/>
      <c r="L3" s="461" t="s">
        <v>10</v>
      </c>
      <c r="M3" s="461"/>
      <c r="N3" s="461" t="s">
        <v>178</v>
      </c>
      <c r="O3" s="461"/>
      <c r="P3" s="461"/>
      <c r="Q3" s="461"/>
      <c r="R3" s="461"/>
      <c r="S3" s="461"/>
      <c r="T3" s="461" t="s">
        <v>108</v>
      </c>
      <c r="U3" s="461"/>
      <c r="V3" s="461"/>
      <c r="W3" s="461"/>
      <c r="X3" s="461"/>
      <c r="Y3" s="464"/>
      <c r="Z3" s="441" t="s">
        <v>2</v>
      </c>
      <c r="AA3" s="442"/>
      <c r="AB3" s="442"/>
      <c r="AC3" s="443"/>
      <c r="AD3" s="4"/>
    </row>
    <row r="4" spans="1:30" s="5" customFormat="1" ht="30" customHeight="1" thickBot="1">
      <c r="A4" s="462"/>
      <c r="B4" s="463"/>
      <c r="C4" s="463"/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463"/>
      <c r="O4" s="463"/>
      <c r="P4" s="463"/>
      <c r="Q4" s="463"/>
      <c r="R4" s="463"/>
      <c r="S4" s="463"/>
      <c r="T4" s="463"/>
      <c r="U4" s="463"/>
      <c r="V4" s="463"/>
      <c r="W4" s="463"/>
      <c r="X4" s="463"/>
      <c r="Y4" s="465"/>
      <c r="Z4" s="444"/>
      <c r="AA4" s="445"/>
      <c r="AB4" s="445"/>
      <c r="AC4" s="446"/>
      <c r="AD4" s="4"/>
    </row>
    <row r="5" spans="1:30" s="5" customFormat="1" ht="30" customHeight="1" thickTop="1">
      <c r="A5" s="500" t="s">
        <v>178</v>
      </c>
      <c r="B5" s="501"/>
      <c r="C5" s="501"/>
      <c r="D5" s="501"/>
      <c r="E5" s="501"/>
      <c r="F5" s="501"/>
      <c r="G5" s="502" t="s">
        <v>176</v>
      </c>
      <c r="H5" s="502"/>
      <c r="I5" s="502"/>
      <c r="J5" s="502"/>
      <c r="K5" s="502"/>
      <c r="L5" s="466" t="s">
        <v>73</v>
      </c>
      <c r="M5" s="466"/>
      <c r="N5" s="450">
        <f>블록집계!M7</f>
        <v>111.5</v>
      </c>
      <c r="O5" s="450"/>
      <c r="P5" s="450"/>
      <c r="Q5" s="450"/>
      <c r="R5" s="450"/>
      <c r="S5" s="450"/>
      <c r="T5" s="466"/>
      <c r="U5" s="466"/>
      <c r="V5" s="466"/>
      <c r="W5" s="466"/>
      <c r="X5" s="466"/>
      <c r="Y5" s="467"/>
      <c r="Z5" s="454">
        <f t="shared" ref="Z5" si="0">SUM(N5:Y5)</f>
        <v>111.5</v>
      </c>
      <c r="AA5" s="455"/>
      <c r="AB5" s="455"/>
      <c r="AC5" s="456"/>
      <c r="AD5" s="4"/>
    </row>
    <row r="6" spans="1:30" s="5" customFormat="1" ht="30" customHeight="1">
      <c r="A6" s="473"/>
      <c r="B6" s="474"/>
      <c r="C6" s="474"/>
      <c r="D6" s="474"/>
      <c r="E6" s="474"/>
      <c r="F6" s="474"/>
      <c r="G6" s="503"/>
      <c r="H6" s="503"/>
      <c r="I6" s="503"/>
      <c r="J6" s="503"/>
      <c r="K6" s="503"/>
      <c r="L6" s="475" t="s">
        <v>111</v>
      </c>
      <c r="M6" s="475"/>
      <c r="N6" s="451">
        <f>블록집계!R7</f>
        <v>223</v>
      </c>
      <c r="O6" s="451"/>
      <c r="P6" s="451"/>
      <c r="Q6" s="451"/>
      <c r="R6" s="451"/>
      <c r="S6" s="451"/>
      <c r="T6" s="452"/>
      <c r="U6" s="452"/>
      <c r="V6" s="452"/>
      <c r="W6" s="452"/>
      <c r="X6" s="452"/>
      <c r="Y6" s="468"/>
      <c r="Z6" s="457">
        <f t="shared" ref="Z6" si="1">SUM(N6:Y6)</f>
        <v>223</v>
      </c>
      <c r="AA6" s="458"/>
      <c r="AB6" s="458"/>
      <c r="AC6" s="459"/>
      <c r="AD6" s="4" t="s">
        <v>118</v>
      </c>
    </row>
    <row r="7" spans="1:30" s="5" customFormat="1" ht="30" customHeight="1">
      <c r="A7" s="473" t="s">
        <v>112</v>
      </c>
      <c r="B7" s="474"/>
      <c r="C7" s="474"/>
      <c r="D7" s="474"/>
      <c r="E7" s="474"/>
      <c r="F7" s="474"/>
      <c r="G7" s="472"/>
      <c r="H7" s="472"/>
      <c r="I7" s="472"/>
      <c r="J7" s="472"/>
      <c r="K7" s="472"/>
      <c r="L7" s="475" t="s">
        <v>69</v>
      </c>
      <c r="M7" s="475"/>
      <c r="N7" s="452">
        <f>토공수량집계표!F16</f>
        <v>176.5</v>
      </c>
      <c r="O7" s="452"/>
      <c r="P7" s="452"/>
      <c r="Q7" s="452"/>
      <c r="R7" s="452"/>
      <c r="S7" s="452"/>
      <c r="T7" s="452"/>
      <c r="U7" s="452"/>
      <c r="V7" s="452"/>
      <c r="W7" s="452"/>
      <c r="X7" s="452"/>
      <c r="Y7" s="468"/>
      <c r="Z7" s="447">
        <f t="shared" ref="Z7:Z11" si="2">SUM(N7:Y7)</f>
        <v>176.5</v>
      </c>
      <c r="AA7" s="448"/>
      <c r="AB7" s="448"/>
      <c r="AC7" s="449"/>
      <c r="AD7" s="4"/>
    </row>
    <row r="8" spans="1:30" s="5" customFormat="1" ht="30" customHeight="1">
      <c r="A8" s="473" t="s">
        <v>113</v>
      </c>
      <c r="B8" s="474"/>
      <c r="C8" s="474"/>
      <c r="D8" s="474"/>
      <c r="E8" s="474"/>
      <c r="F8" s="474"/>
      <c r="G8" s="472" t="s">
        <v>197</v>
      </c>
      <c r="H8" s="472"/>
      <c r="I8" s="472"/>
      <c r="J8" s="472"/>
      <c r="K8" s="472"/>
      <c r="L8" s="475" t="s">
        <v>67</v>
      </c>
      <c r="M8" s="475"/>
      <c r="N8" s="452">
        <f>블록집계!M9</f>
        <v>50.175000000000004</v>
      </c>
      <c r="O8" s="452"/>
      <c r="P8" s="452"/>
      <c r="Q8" s="452"/>
      <c r="R8" s="452"/>
      <c r="S8" s="452"/>
      <c r="T8" s="452"/>
      <c r="U8" s="452"/>
      <c r="V8" s="452"/>
      <c r="W8" s="452"/>
      <c r="X8" s="452"/>
      <c r="Y8" s="468"/>
      <c r="Z8" s="447">
        <f t="shared" si="2"/>
        <v>50.175000000000004</v>
      </c>
      <c r="AA8" s="448"/>
      <c r="AB8" s="448"/>
      <c r="AC8" s="449"/>
      <c r="AD8" s="4"/>
    </row>
    <row r="9" spans="1:30" s="5" customFormat="1" ht="30" customHeight="1">
      <c r="A9" s="473" t="s">
        <v>114</v>
      </c>
      <c r="B9" s="474"/>
      <c r="C9" s="474"/>
      <c r="D9" s="474"/>
      <c r="E9" s="474"/>
      <c r="F9" s="474"/>
      <c r="G9" s="472" t="s">
        <v>198</v>
      </c>
      <c r="H9" s="472"/>
      <c r="I9" s="472"/>
      <c r="J9" s="472"/>
      <c r="K9" s="472"/>
      <c r="L9" s="475" t="s">
        <v>67</v>
      </c>
      <c r="M9" s="475"/>
      <c r="N9" s="452">
        <f>토공수량집계표!E16</f>
        <v>121.4</v>
      </c>
      <c r="O9" s="452"/>
      <c r="P9" s="452"/>
      <c r="Q9" s="452"/>
      <c r="R9" s="452"/>
      <c r="S9" s="452"/>
      <c r="T9" s="452"/>
      <c r="U9" s="452"/>
      <c r="V9" s="452"/>
      <c r="W9" s="452"/>
      <c r="X9" s="452"/>
      <c r="Y9" s="468"/>
      <c r="Z9" s="447">
        <f t="shared" si="2"/>
        <v>121.4</v>
      </c>
      <c r="AA9" s="448"/>
      <c r="AB9" s="448"/>
      <c r="AC9" s="449"/>
      <c r="AD9" s="4" t="s">
        <v>118</v>
      </c>
    </row>
    <row r="10" spans="1:30" s="5" customFormat="1" ht="30" customHeight="1">
      <c r="A10" s="473" t="s">
        <v>115</v>
      </c>
      <c r="B10" s="474"/>
      <c r="C10" s="474"/>
      <c r="D10" s="474"/>
      <c r="E10" s="474"/>
      <c r="F10" s="474"/>
      <c r="G10" s="472" t="s">
        <v>121</v>
      </c>
      <c r="H10" s="472"/>
      <c r="I10" s="472"/>
      <c r="J10" s="472"/>
      <c r="K10" s="472"/>
      <c r="L10" s="475" t="s">
        <v>67</v>
      </c>
      <c r="M10" s="475"/>
      <c r="N10" s="452"/>
      <c r="O10" s="452"/>
      <c r="P10" s="452"/>
      <c r="Q10" s="452"/>
      <c r="R10" s="452"/>
      <c r="S10" s="452"/>
      <c r="T10" s="452">
        <f>블록기초집계!M6</f>
        <v>45.012</v>
      </c>
      <c r="U10" s="452"/>
      <c r="V10" s="452"/>
      <c r="W10" s="452"/>
      <c r="X10" s="452"/>
      <c r="Y10" s="468"/>
      <c r="Z10" s="447">
        <f t="shared" si="2"/>
        <v>45.012</v>
      </c>
      <c r="AA10" s="448"/>
      <c r="AB10" s="448"/>
      <c r="AC10" s="449"/>
      <c r="AD10" s="4" t="s">
        <v>117</v>
      </c>
    </row>
    <row r="11" spans="1:30" s="5" customFormat="1" ht="30" customHeight="1">
      <c r="A11" s="473" t="s">
        <v>116</v>
      </c>
      <c r="B11" s="474"/>
      <c r="C11" s="474"/>
      <c r="D11" s="474"/>
      <c r="E11" s="474"/>
      <c r="F11" s="474"/>
      <c r="G11" s="472" t="s">
        <v>122</v>
      </c>
      <c r="H11" s="472"/>
      <c r="I11" s="472"/>
      <c r="J11" s="472"/>
      <c r="K11" s="472"/>
      <c r="L11" s="475" t="s">
        <v>69</v>
      </c>
      <c r="M11" s="475"/>
      <c r="N11" s="452"/>
      <c r="O11" s="452"/>
      <c r="P11" s="452"/>
      <c r="Q11" s="452"/>
      <c r="R11" s="452"/>
      <c r="S11" s="452"/>
      <c r="T11" s="452">
        <f>블록기초집계!M7</f>
        <v>90.024000000000001</v>
      </c>
      <c r="U11" s="452"/>
      <c r="V11" s="452"/>
      <c r="W11" s="452"/>
      <c r="X11" s="452"/>
      <c r="Y11" s="468"/>
      <c r="Z11" s="447">
        <f t="shared" si="2"/>
        <v>90.024000000000001</v>
      </c>
      <c r="AA11" s="448"/>
      <c r="AB11" s="448"/>
      <c r="AC11" s="449"/>
      <c r="AD11" s="4"/>
    </row>
    <row r="12" spans="1:30" s="5" customFormat="1" ht="30" customHeight="1">
      <c r="A12" s="469" t="s">
        <v>180</v>
      </c>
      <c r="B12" s="470"/>
      <c r="C12" s="470"/>
      <c r="D12" s="470"/>
      <c r="E12" s="470"/>
      <c r="F12" s="470"/>
      <c r="G12" s="471"/>
      <c r="H12" s="472"/>
      <c r="I12" s="472"/>
      <c r="J12" s="472"/>
      <c r="K12" s="472"/>
      <c r="L12" s="475" t="s">
        <v>67</v>
      </c>
      <c r="M12" s="475"/>
      <c r="N12" s="452"/>
      <c r="O12" s="452"/>
      <c r="P12" s="452"/>
      <c r="Q12" s="452"/>
      <c r="R12" s="452"/>
      <c r="S12" s="452"/>
      <c r="T12" s="452"/>
      <c r="U12" s="452"/>
      <c r="V12" s="452"/>
      <c r="W12" s="452"/>
      <c r="X12" s="452"/>
      <c r="Y12" s="468"/>
      <c r="Z12" s="447">
        <f>토공수량집계표!B16</f>
        <v>235.5</v>
      </c>
      <c r="AA12" s="448"/>
      <c r="AB12" s="448"/>
      <c r="AC12" s="449"/>
      <c r="AD12" s="4"/>
    </row>
    <row r="13" spans="1:30" s="5" customFormat="1" ht="30" customHeight="1">
      <c r="A13" s="469" t="s">
        <v>181</v>
      </c>
      <c r="B13" s="470"/>
      <c r="C13" s="470"/>
      <c r="D13" s="470"/>
      <c r="E13" s="470"/>
      <c r="F13" s="470"/>
      <c r="G13" s="472"/>
      <c r="H13" s="472"/>
      <c r="I13" s="472"/>
      <c r="J13" s="472"/>
      <c r="K13" s="472"/>
      <c r="L13" s="475" t="s">
        <v>67</v>
      </c>
      <c r="M13" s="475"/>
      <c r="N13" s="452"/>
      <c r="O13" s="452"/>
      <c r="P13" s="452"/>
      <c r="Q13" s="452"/>
      <c r="R13" s="452"/>
      <c r="S13" s="452"/>
      <c r="T13" s="452"/>
      <c r="U13" s="452"/>
      <c r="V13" s="452"/>
      <c r="W13" s="452"/>
      <c r="X13" s="452"/>
      <c r="Y13" s="468"/>
      <c r="Z13" s="447">
        <f>토공수량집계표!C16</f>
        <v>41.1</v>
      </c>
      <c r="AA13" s="448"/>
      <c r="AB13" s="448"/>
      <c r="AC13" s="449"/>
      <c r="AD13" s="4"/>
    </row>
    <row r="14" spans="1:30" s="5" customFormat="1" ht="30" customHeight="1">
      <c r="A14" s="469" t="s">
        <v>182</v>
      </c>
      <c r="B14" s="470"/>
      <c r="C14" s="470"/>
      <c r="D14" s="470"/>
      <c r="E14" s="470"/>
      <c r="F14" s="470"/>
      <c r="G14" s="472"/>
      <c r="H14" s="472"/>
      <c r="I14" s="472"/>
      <c r="J14" s="472"/>
      <c r="K14" s="472"/>
      <c r="L14" s="475" t="s">
        <v>67</v>
      </c>
      <c r="M14" s="475"/>
      <c r="N14" s="452"/>
      <c r="O14" s="452"/>
      <c r="P14" s="452"/>
      <c r="Q14" s="452"/>
      <c r="R14" s="452"/>
      <c r="S14" s="452"/>
      <c r="T14" s="452"/>
      <c r="U14" s="452"/>
      <c r="V14" s="452"/>
      <c r="W14" s="452"/>
      <c r="X14" s="452"/>
      <c r="Y14" s="468"/>
      <c r="Z14" s="447">
        <f>토공수량집계표!D16</f>
        <v>194.4</v>
      </c>
      <c r="AA14" s="448"/>
      <c r="AB14" s="448"/>
      <c r="AC14" s="449"/>
      <c r="AD14" s="4" t="s">
        <v>195</v>
      </c>
    </row>
    <row r="15" spans="1:30" s="5" customFormat="1" ht="30" customHeight="1">
      <c r="A15" s="479"/>
      <c r="B15" s="475"/>
      <c r="C15" s="475"/>
      <c r="D15" s="475"/>
      <c r="E15" s="475"/>
      <c r="F15" s="475"/>
      <c r="G15" s="472"/>
      <c r="H15" s="472"/>
      <c r="I15" s="472"/>
      <c r="J15" s="472"/>
      <c r="K15" s="472"/>
      <c r="L15" s="475"/>
      <c r="M15" s="475"/>
      <c r="N15" s="452"/>
      <c r="O15" s="452"/>
      <c r="P15" s="452"/>
      <c r="Q15" s="452"/>
      <c r="R15" s="452"/>
      <c r="S15" s="452"/>
      <c r="T15" s="452"/>
      <c r="U15" s="452"/>
      <c r="V15" s="452"/>
      <c r="W15" s="452"/>
      <c r="X15" s="452"/>
      <c r="Y15" s="468"/>
      <c r="Z15" s="447"/>
      <c r="AA15" s="448"/>
      <c r="AB15" s="448"/>
      <c r="AC15" s="449"/>
      <c r="AD15" s="4"/>
    </row>
    <row r="16" spans="1:30" s="5" customFormat="1" ht="30" customHeight="1">
      <c r="A16" s="479"/>
      <c r="B16" s="475"/>
      <c r="C16" s="475"/>
      <c r="D16" s="475"/>
      <c r="E16" s="475"/>
      <c r="F16" s="475"/>
      <c r="G16" s="472"/>
      <c r="H16" s="472"/>
      <c r="I16" s="472"/>
      <c r="J16" s="472"/>
      <c r="K16" s="472"/>
      <c r="L16" s="475"/>
      <c r="M16" s="475"/>
      <c r="N16" s="452"/>
      <c r="O16" s="452"/>
      <c r="P16" s="452"/>
      <c r="Q16" s="452"/>
      <c r="R16" s="452"/>
      <c r="S16" s="452"/>
      <c r="T16" s="452"/>
      <c r="U16" s="452"/>
      <c r="V16" s="452"/>
      <c r="W16" s="452"/>
      <c r="X16" s="452"/>
      <c r="Y16" s="468"/>
      <c r="Z16" s="447"/>
      <c r="AA16" s="448"/>
      <c r="AB16" s="448"/>
      <c r="AC16" s="449"/>
      <c r="AD16" s="4"/>
    </row>
    <row r="17" spans="1:33" s="5" customFormat="1" ht="30" customHeight="1">
      <c r="A17" s="479"/>
      <c r="B17" s="475"/>
      <c r="C17" s="475"/>
      <c r="D17" s="475"/>
      <c r="E17" s="475"/>
      <c r="F17" s="475"/>
      <c r="G17" s="475"/>
      <c r="H17" s="475"/>
      <c r="I17" s="475"/>
      <c r="J17" s="475"/>
      <c r="K17" s="475"/>
      <c r="L17" s="475"/>
      <c r="M17" s="475"/>
      <c r="N17" s="452"/>
      <c r="O17" s="452"/>
      <c r="P17" s="452"/>
      <c r="Q17" s="452"/>
      <c r="R17" s="452"/>
      <c r="S17" s="452"/>
      <c r="T17" s="452"/>
      <c r="U17" s="452"/>
      <c r="V17" s="452"/>
      <c r="W17" s="452"/>
      <c r="X17" s="452"/>
      <c r="Y17" s="468"/>
      <c r="Z17" s="480"/>
      <c r="AA17" s="481"/>
      <c r="AB17" s="481"/>
      <c r="AC17" s="482"/>
      <c r="AD17" s="4"/>
    </row>
    <row r="18" spans="1:33" s="5" customFormat="1" ht="30" customHeight="1">
      <c r="A18" s="479"/>
      <c r="B18" s="475"/>
      <c r="C18" s="475"/>
      <c r="D18" s="475"/>
      <c r="E18" s="475"/>
      <c r="F18" s="475"/>
      <c r="G18" s="475"/>
      <c r="H18" s="475"/>
      <c r="I18" s="475"/>
      <c r="J18" s="475"/>
      <c r="K18" s="475"/>
      <c r="L18" s="475"/>
      <c r="M18" s="475"/>
      <c r="N18" s="452"/>
      <c r="O18" s="452"/>
      <c r="P18" s="452"/>
      <c r="Q18" s="452"/>
      <c r="R18" s="452"/>
      <c r="S18" s="452"/>
      <c r="T18" s="452"/>
      <c r="U18" s="452"/>
      <c r="V18" s="452"/>
      <c r="W18" s="452"/>
      <c r="X18" s="452"/>
      <c r="Y18" s="468"/>
      <c r="Z18" s="483"/>
      <c r="AA18" s="484"/>
      <c r="AB18" s="484"/>
      <c r="AC18" s="485"/>
      <c r="AD18" s="4"/>
    </row>
    <row r="19" spans="1:33" s="5" customFormat="1" ht="30" customHeight="1" thickBot="1">
      <c r="A19" s="486"/>
      <c r="B19" s="487"/>
      <c r="C19" s="487"/>
      <c r="D19" s="487"/>
      <c r="E19" s="487"/>
      <c r="F19" s="487"/>
      <c r="G19" s="487"/>
      <c r="H19" s="487"/>
      <c r="I19" s="487"/>
      <c r="J19" s="487"/>
      <c r="K19" s="487"/>
      <c r="L19" s="487"/>
      <c r="M19" s="487"/>
      <c r="N19" s="498"/>
      <c r="O19" s="498"/>
      <c r="P19" s="498"/>
      <c r="Q19" s="498"/>
      <c r="R19" s="498"/>
      <c r="S19" s="498"/>
      <c r="T19" s="498"/>
      <c r="U19" s="498"/>
      <c r="V19" s="498"/>
      <c r="W19" s="498"/>
      <c r="X19" s="498"/>
      <c r="Y19" s="499"/>
      <c r="Z19" s="476"/>
      <c r="AA19" s="477"/>
      <c r="AB19" s="477"/>
      <c r="AC19" s="478"/>
      <c r="AD19" s="4"/>
    </row>
    <row r="20" spans="1:33" ht="24" customHeight="1">
      <c r="A20" s="1"/>
      <c r="B20" s="7"/>
      <c r="C20" s="1"/>
      <c r="D20" s="1"/>
      <c r="E20" s="1"/>
      <c r="F20" s="1"/>
      <c r="G20" s="8"/>
      <c r="H20" s="492"/>
      <c r="I20" s="492"/>
      <c r="J20" s="492"/>
      <c r="K20" s="492"/>
      <c r="L20" s="492"/>
      <c r="M20" s="492"/>
      <c r="N20" s="492"/>
      <c r="O20" s="492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8"/>
      <c r="AB20" s="8"/>
      <c r="AC20" s="8"/>
      <c r="AD20" s="338"/>
      <c r="AE20" s="5"/>
    </row>
    <row r="21" spans="1:33" ht="24" customHeight="1">
      <c r="A21" s="1"/>
      <c r="B21" s="7"/>
      <c r="C21" s="488"/>
      <c r="D21" s="488"/>
      <c r="E21" s="488"/>
      <c r="F21" s="488"/>
      <c r="G21" s="198"/>
      <c r="H21" s="489"/>
      <c r="I21" s="489"/>
      <c r="J21" s="489"/>
      <c r="K21" s="489"/>
      <c r="L21" s="198"/>
      <c r="M21" s="489"/>
      <c r="N21" s="489"/>
      <c r="O21" s="489"/>
      <c r="P21" s="198"/>
      <c r="Q21" s="309"/>
      <c r="R21" s="1"/>
      <c r="S21" s="1"/>
      <c r="T21" s="335"/>
      <c r="U21" s="496"/>
      <c r="V21" s="496"/>
      <c r="W21" s="305"/>
      <c r="X21" s="9"/>
      <c r="Y21" s="9"/>
      <c r="Z21" s="9"/>
      <c r="AA21" s="9"/>
      <c r="AB21" s="9"/>
      <c r="AC21" s="9"/>
      <c r="AD21" s="338"/>
      <c r="AE21" s="5"/>
      <c r="AF21" s="8"/>
      <c r="AG21" s="8"/>
    </row>
    <row r="22" spans="1:33" ht="24" customHeight="1">
      <c r="A22" s="1"/>
      <c r="B22" s="1"/>
      <c r="C22" s="488"/>
      <c r="D22" s="488"/>
      <c r="E22" s="488"/>
      <c r="F22" s="488"/>
      <c r="G22" s="198"/>
      <c r="H22" s="489"/>
      <c r="I22" s="489"/>
      <c r="J22" s="489"/>
      <c r="K22" s="489"/>
      <c r="L22" s="198"/>
      <c r="M22" s="490"/>
      <c r="N22" s="490"/>
      <c r="O22" s="490"/>
      <c r="P22" s="490"/>
      <c r="Q22" s="8"/>
      <c r="R22" s="491"/>
      <c r="S22" s="491"/>
      <c r="T22" s="491"/>
      <c r="U22" s="491"/>
      <c r="V22" s="491"/>
      <c r="W22" s="497"/>
      <c r="X22" s="491"/>
      <c r="Y22" s="491"/>
      <c r="Z22" s="9"/>
      <c r="AA22" s="8"/>
      <c r="AB22" s="8"/>
      <c r="AC22" s="8"/>
    </row>
    <row r="23" spans="1:33" ht="24" customHeight="1">
      <c r="A23" s="1"/>
      <c r="B23" s="7"/>
      <c r="C23" s="494"/>
      <c r="D23" s="494"/>
      <c r="E23" s="494"/>
      <c r="F23" s="494"/>
      <c r="G23" s="308"/>
      <c r="H23" s="493"/>
      <c r="I23" s="494"/>
      <c r="J23" s="494"/>
      <c r="K23" s="494"/>
      <c r="L23" s="308"/>
      <c r="M23" s="493"/>
      <c r="N23" s="493"/>
      <c r="O23" s="493"/>
      <c r="P23" s="493"/>
      <c r="Q23" s="9"/>
      <c r="R23" s="491"/>
      <c r="S23" s="491"/>
      <c r="T23" s="491"/>
      <c r="U23" s="491"/>
      <c r="V23" s="491"/>
      <c r="W23" s="497"/>
      <c r="X23" s="491"/>
      <c r="Y23" s="491"/>
      <c r="Z23" s="9"/>
      <c r="AA23" s="8"/>
      <c r="AB23" s="8"/>
      <c r="AC23" s="8"/>
    </row>
    <row r="24" spans="1:33" ht="24" customHeight="1">
      <c r="A24" s="1"/>
      <c r="B24" s="7"/>
      <c r="C24" s="336"/>
      <c r="D24" s="337"/>
      <c r="E24" s="337"/>
      <c r="F24" s="337"/>
      <c r="G24" s="308"/>
      <c r="H24" s="494"/>
      <c r="I24" s="494"/>
      <c r="J24" s="494"/>
      <c r="K24" s="494"/>
      <c r="L24" s="495"/>
      <c r="M24" s="495"/>
      <c r="N24" s="495"/>
      <c r="O24" s="495"/>
      <c r="P24" s="495"/>
      <c r="Q24" s="9"/>
      <c r="R24" s="6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8"/>
      <c r="AF24" s="8"/>
      <c r="AG24" s="8"/>
    </row>
    <row r="25" spans="1:33" ht="24" customHeight="1">
      <c r="A25" s="1"/>
      <c r="B25" s="1"/>
      <c r="C25" s="488"/>
      <c r="D25" s="488"/>
      <c r="E25" s="488"/>
      <c r="F25" s="488"/>
      <c r="G25" s="198"/>
      <c r="H25" s="489"/>
      <c r="I25" s="489"/>
      <c r="J25" s="489"/>
      <c r="K25" s="489"/>
      <c r="L25" s="198"/>
      <c r="M25" s="490"/>
      <c r="N25" s="490"/>
      <c r="O25" s="490"/>
      <c r="P25" s="490"/>
      <c r="Q25" s="8"/>
      <c r="R25" s="9"/>
      <c r="S25" s="9"/>
      <c r="T25" s="9"/>
      <c r="U25" s="9"/>
      <c r="V25" s="9"/>
      <c r="W25" s="9"/>
      <c r="X25" s="9"/>
      <c r="Y25" s="9"/>
      <c r="Z25" s="9"/>
      <c r="AA25" s="8"/>
      <c r="AB25" s="8"/>
      <c r="AC25" s="8"/>
    </row>
    <row r="26" spans="1:33" ht="24" customHeight="1">
      <c r="A26" s="1"/>
      <c r="B26" s="1"/>
      <c r="C26" s="1"/>
      <c r="D26" s="1"/>
      <c r="E26" s="1"/>
      <c r="F26" s="1"/>
      <c r="G26" s="8"/>
      <c r="H26" s="8"/>
      <c r="I26" s="8"/>
      <c r="J26" s="8"/>
      <c r="K26" s="8"/>
      <c r="L26" s="8"/>
      <c r="M26" s="8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8"/>
      <c r="AB26" s="8"/>
      <c r="AC26" s="8"/>
    </row>
  </sheetData>
  <mergeCells count="115">
    <mergeCell ref="A5:F6"/>
    <mergeCell ref="L5:M5"/>
    <mergeCell ref="G5:K6"/>
    <mergeCell ref="L6:M6"/>
    <mergeCell ref="A7:F7"/>
    <mergeCell ref="G7:K7"/>
    <mergeCell ref="L7:M7"/>
    <mergeCell ref="A8:F8"/>
    <mergeCell ref="G8:K8"/>
    <mergeCell ref="L8:M8"/>
    <mergeCell ref="T10:Y10"/>
    <mergeCell ref="T11:Y11"/>
    <mergeCell ref="T12:Y12"/>
    <mergeCell ref="T13:Y13"/>
    <mergeCell ref="T14:Y14"/>
    <mergeCell ref="T15:Y15"/>
    <mergeCell ref="T16:Y16"/>
    <mergeCell ref="A9:F9"/>
    <mergeCell ref="G9:K9"/>
    <mergeCell ref="L9:M9"/>
    <mergeCell ref="A10:F10"/>
    <mergeCell ref="G10:K10"/>
    <mergeCell ref="L10:M10"/>
    <mergeCell ref="U21:V21"/>
    <mergeCell ref="V22:V23"/>
    <mergeCell ref="W22:W23"/>
    <mergeCell ref="X22:Y23"/>
    <mergeCell ref="L14:M14"/>
    <mergeCell ref="N18:S18"/>
    <mergeCell ref="N19:S19"/>
    <mergeCell ref="T17:Y17"/>
    <mergeCell ref="T18:Y18"/>
    <mergeCell ref="T19:Y19"/>
    <mergeCell ref="N14:S14"/>
    <mergeCell ref="N15:S15"/>
    <mergeCell ref="N16:S16"/>
    <mergeCell ref="N17:S17"/>
    <mergeCell ref="C25:F25"/>
    <mergeCell ref="H25:K25"/>
    <mergeCell ref="M25:P25"/>
    <mergeCell ref="C22:F22"/>
    <mergeCell ref="H22:K22"/>
    <mergeCell ref="M22:P22"/>
    <mergeCell ref="R22:U23"/>
    <mergeCell ref="A16:F16"/>
    <mergeCell ref="G15:K15"/>
    <mergeCell ref="G16:K16"/>
    <mergeCell ref="A15:F15"/>
    <mergeCell ref="A17:F17"/>
    <mergeCell ref="L15:M15"/>
    <mergeCell ref="L16:M16"/>
    <mergeCell ref="L17:M17"/>
    <mergeCell ref="H20:O20"/>
    <mergeCell ref="M21:O21"/>
    <mergeCell ref="H23:K23"/>
    <mergeCell ref="M23:P23"/>
    <mergeCell ref="H24:K24"/>
    <mergeCell ref="C23:F23"/>
    <mergeCell ref="L24:P24"/>
    <mergeCell ref="C21:F21"/>
    <mergeCell ref="H21:K21"/>
    <mergeCell ref="Z19:AC19"/>
    <mergeCell ref="A18:F18"/>
    <mergeCell ref="G18:K18"/>
    <mergeCell ref="L18:M18"/>
    <mergeCell ref="G17:K17"/>
    <mergeCell ref="Z17:AC17"/>
    <mergeCell ref="Z18:AC18"/>
    <mergeCell ref="A19:F19"/>
    <mergeCell ref="G19:K19"/>
    <mergeCell ref="L19:M19"/>
    <mergeCell ref="Z15:AC15"/>
    <mergeCell ref="Z16:AC16"/>
    <mergeCell ref="Z11:AC11"/>
    <mergeCell ref="A12:F12"/>
    <mergeCell ref="G12:K12"/>
    <mergeCell ref="Z12:AC12"/>
    <mergeCell ref="A11:F11"/>
    <mergeCell ref="G11:K11"/>
    <mergeCell ref="L11:M11"/>
    <mergeCell ref="L12:M12"/>
    <mergeCell ref="Z14:AC14"/>
    <mergeCell ref="A14:F14"/>
    <mergeCell ref="G14:K14"/>
    <mergeCell ref="A13:F13"/>
    <mergeCell ref="G13:K13"/>
    <mergeCell ref="Z13:AC13"/>
    <mergeCell ref="L13:M13"/>
    <mergeCell ref="N11:S11"/>
    <mergeCell ref="N12:S12"/>
    <mergeCell ref="N13:S13"/>
    <mergeCell ref="Z3:AC4"/>
    <mergeCell ref="Z9:AC9"/>
    <mergeCell ref="Z10:AC10"/>
    <mergeCell ref="Z7:AC7"/>
    <mergeCell ref="N5:S5"/>
    <mergeCell ref="N6:S6"/>
    <mergeCell ref="N7:S7"/>
    <mergeCell ref="A1:AC1"/>
    <mergeCell ref="Z5:AC5"/>
    <mergeCell ref="Z8:AC8"/>
    <mergeCell ref="Z6:AC6"/>
    <mergeCell ref="A3:F4"/>
    <mergeCell ref="G3:K4"/>
    <mergeCell ref="L3:M4"/>
    <mergeCell ref="N3:S4"/>
    <mergeCell ref="T3:Y4"/>
    <mergeCell ref="N8:S8"/>
    <mergeCell ref="T5:Y5"/>
    <mergeCell ref="T6:Y6"/>
    <mergeCell ref="T7:Y7"/>
    <mergeCell ref="N9:S9"/>
    <mergeCell ref="N10:S10"/>
    <mergeCell ref="T8:Y8"/>
    <mergeCell ref="T9:Y9"/>
  </mergeCells>
  <phoneticPr fontId="6" type="noConversion"/>
  <printOptions horizontalCentered="1"/>
  <pageMargins left="0.19685039370078741" right="0.19685039370078741" top="0.78740157480314965" bottom="0.59055118110236227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V10"/>
  <sheetViews>
    <sheetView showGridLines="0" view="pageBreakPreview" zoomScale="145" zoomScaleSheetLayoutView="145" workbookViewId="0">
      <selection activeCell="I14" sqref="I14"/>
    </sheetView>
  </sheetViews>
  <sheetFormatPr defaultColWidth="10" defaultRowHeight="30" customHeight="1"/>
  <cols>
    <col min="1" max="3" width="3.125" style="11" customWidth="1"/>
    <col min="4" max="6" width="5.625" style="11" customWidth="1"/>
    <col min="7" max="8" width="3.125" style="11" customWidth="1"/>
    <col min="9" max="12" width="5.125" style="11" customWidth="1"/>
    <col min="13" max="22" width="2.625" style="11" customWidth="1"/>
    <col min="23" max="30" width="3.125" style="11" customWidth="1"/>
    <col min="31" max="34" width="5.375" style="11" customWidth="1"/>
    <col min="35" max="52" width="3.125" style="11" customWidth="1"/>
    <col min="53" max="56" width="5.375" style="11" customWidth="1"/>
    <col min="57" max="66" width="3.125" style="11" customWidth="1"/>
    <col min="67" max="16384" width="10" style="11"/>
  </cols>
  <sheetData>
    <row r="1" spans="1:22" ht="30" customHeight="1" thickBot="1"/>
    <row r="2" spans="1:22" ht="30" customHeight="1" thickTop="1" thickBot="1">
      <c r="A2" s="10"/>
      <c r="B2" s="10"/>
      <c r="C2" s="10"/>
      <c r="D2" s="10"/>
      <c r="E2" s="10"/>
      <c r="F2" s="518" t="s">
        <v>185</v>
      </c>
      <c r="G2" s="519"/>
      <c r="H2" s="519"/>
      <c r="I2" s="519"/>
      <c r="J2" s="519"/>
      <c r="K2" s="519"/>
      <c r="L2" s="519"/>
      <c r="M2" s="519"/>
      <c r="N2" s="519"/>
      <c r="O2" s="519"/>
      <c r="P2" s="520"/>
      <c r="Q2" s="10"/>
      <c r="R2" s="10"/>
      <c r="S2" s="10"/>
      <c r="T2" s="10"/>
      <c r="U2" s="10"/>
      <c r="V2" s="10"/>
    </row>
    <row r="3" spans="1:22" ht="9.9499999999999993" customHeight="1" thickTop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ht="30" customHeight="1">
      <c r="A4" s="12"/>
      <c r="B4" s="12" t="s">
        <v>12</v>
      </c>
      <c r="C4" s="521" t="s">
        <v>7</v>
      </c>
      <c r="D4" s="521"/>
      <c r="E4" s="521"/>
      <c r="F4" s="521"/>
      <c r="G4" s="522">
        <f>블록현황!F20</f>
        <v>111.5</v>
      </c>
      <c r="H4" s="522"/>
      <c r="I4" s="522"/>
      <c r="J4" s="12" t="s">
        <v>13</v>
      </c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22" ht="30" customHeight="1">
      <c r="A5" s="523" t="s">
        <v>124</v>
      </c>
      <c r="B5" s="524"/>
      <c r="C5" s="525"/>
      <c r="D5" s="523" t="s">
        <v>125</v>
      </c>
      <c r="E5" s="524"/>
      <c r="F5" s="525"/>
      <c r="G5" s="523" t="s">
        <v>126</v>
      </c>
      <c r="H5" s="525"/>
      <c r="I5" s="507" t="s">
        <v>127</v>
      </c>
      <c r="J5" s="509"/>
      <c r="K5" s="507" t="s">
        <v>128</v>
      </c>
      <c r="L5" s="509"/>
      <c r="M5" s="529" t="s">
        <v>129</v>
      </c>
      <c r="N5" s="530"/>
      <c r="O5" s="530"/>
      <c r="P5" s="530"/>
      <c r="Q5" s="531"/>
      <c r="R5" s="523" t="s">
        <v>130</v>
      </c>
      <c r="S5" s="524"/>
      <c r="T5" s="524"/>
      <c r="U5" s="524"/>
      <c r="V5" s="525"/>
    </row>
    <row r="6" spans="1:22" ht="30" customHeight="1" thickBot="1">
      <c r="A6" s="526"/>
      <c r="B6" s="527"/>
      <c r="C6" s="528"/>
      <c r="D6" s="526"/>
      <c r="E6" s="527"/>
      <c r="F6" s="528"/>
      <c r="G6" s="526"/>
      <c r="H6" s="528"/>
      <c r="I6" s="526" t="s">
        <v>131</v>
      </c>
      <c r="J6" s="527"/>
      <c r="K6" s="527"/>
      <c r="L6" s="528"/>
      <c r="M6" s="532"/>
      <c r="N6" s="533"/>
      <c r="O6" s="533"/>
      <c r="P6" s="533"/>
      <c r="Q6" s="534"/>
      <c r="R6" s="526"/>
      <c r="S6" s="527"/>
      <c r="T6" s="527"/>
      <c r="U6" s="527"/>
      <c r="V6" s="528"/>
    </row>
    <row r="7" spans="1:22" ht="30" customHeight="1" thickTop="1">
      <c r="A7" s="535" t="s">
        <v>186</v>
      </c>
      <c r="B7" s="536"/>
      <c r="C7" s="537"/>
      <c r="D7" s="538" t="s">
        <v>138</v>
      </c>
      <c r="E7" s="536"/>
      <c r="F7" s="537"/>
      <c r="G7" s="507" t="s">
        <v>132</v>
      </c>
      <c r="H7" s="509"/>
      <c r="I7" s="539">
        <f>G4</f>
        <v>111.5</v>
      </c>
      <c r="J7" s="540"/>
      <c r="K7" s="539">
        <f>블록단위!AK21</f>
        <v>1</v>
      </c>
      <c r="L7" s="540"/>
      <c r="M7" s="541">
        <f>I7*K7</f>
        <v>111.5</v>
      </c>
      <c r="N7" s="542"/>
      <c r="O7" s="542"/>
      <c r="P7" s="542"/>
      <c r="Q7" s="543"/>
      <c r="R7" s="544">
        <f>I7*블록단위!AK23</f>
        <v>223</v>
      </c>
      <c r="S7" s="545"/>
      <c r="T7" s="545"/>
      <c r="U7" s="545"/>
      <c r="V7" s="546"/>
    </row>
    <row r="8" spans="1:22" ht="30" hidden="1" customHeight="1">
      <c r="A8" s="507" t="s">
        <v>133</v>
      </c>
      <c r="B8" s="508"/>
      <c r="C8" s="509"/>
      <c r="D8" s="507"/>
      <c r="E8" s="508"/>
      <c r="F8" s="509"/>
      <c r="G8" s="507" t="s">
        <v>132</v>
      </c>
      <c r="H8" s="509"/>
      <c r="I8" s="510">
        <f>G4</f>
        <v>111.5</v>
      </c>
      <c r="J8" s="511"/>
      <c r="K8" s="510">
        <f>블록단위!AK26</f>
        <v>0</v>
      </c>
      <c r="L8" s="511"/>
      <c r="M8" s="504">
        <f>I8*K8</f>
        <v>0</v>
      </c>
      <c r="N8" s="505"/>
      <c r="O8" s="505"/>
      <c r="P8" s="505"/>
      <c r="Q8" s="506"/>
      <c r="R8" s="507"/>
      <c r="S8" s="508"/>
      <c r="T8" s="508"/>
      <c r="U8" s="508"/>
      <c r="V8" s="509"/>
    </row>
    <row r="9" spans="1:22" ht="30" customHeight="1">
      <c r="A9" s="507" t="s">
        <v>134</v>
      </c>
      <c r="B9" s="508"/>
      <c r="C9" s="509"/>
      <c r="D9" s="514"/>
      <c r="E9" s="508"/>
      <c r="F9" s="509"/>
      <c r="G9" s="507" t="s">
        <v>135</v>
      </c>
      <c r="H9" s="509"/>
      <c r="I9" s="510">
        <f>G4</f>
        <v>111.5</v>
      </c>
      <c r="J9" s="511"/>
      <c r="K9" s="512">
        <f>블록단위!AK29</f>
        <v>0.45</v>
      </c>
      <c r="L9" s="513"/>
      <c r="M9" s="515">
        <f>I9*K9</f>
        <v>50.175000000000004</v>
      </c>
      <c r="N9" s="516"/>
      <c r="O9" s="516"/>
      <c r="P9" s="516"/>
      <c r="Q9" s="517"/>
      <c r="R9" s="507"/>
      <c r="S9" s="508"/>
      <c r="T9" s="508"/>
      <c r="U9" s="508"/>
      <c r="V9" s="509"/>
    </row>
    <row r="10" spans="1:22" ht="30" hidden="1" customHeight="1">
      <c r="A10" s="507" t="s">
        <v>136</v>
      </c>
      <c r="B10" s="508"/>
      <c r="C10" s="509"/>
      <c r="D10" s="507" t="s">
        <v>137</v>
      </c>
      <c r="E10" s="508"/>
      <c r="F10" s="509"/>
      <c r="G10" s="507" t="s">
        <v>135</v>
      </c>
      <c r="H10" s="509"/>
      <c r="I10" s="510">
        <f>G4</f>
        <v>111.5</v>
      </c>
      <c r="J10" s="511"/>
      <c r="K10" s="512">
        <f>블록단위!AK37</f>
        <v>0</v>
      </c>
      <c r="L10" s="513"/>
      <c r="M10" s="504">
        <f>I10*K10</f>
        <v>0</v>
      </c>
      <c r="N10" s="505"/>
      <c r="O10" s="505"/>
      <c r="P10" s="505"/>
      <c r="Q10" s="506"/>
      <c r="R10" s="507"/>
      <c r="S10" s="508"/>
      <c r="T10" s="508"/>
      <c r="U10" s="508"/>
      <c r="V10" s="509"/>
    </row>
  </sheetData>
  <mergeCells count="39">
    <mergeCell ref="R5:V6"/>
    <mergeCell ref="I6:L6"/>
    <mergeCell ref="A7:C7"/>
    <mergeCell ref="D7:F7"/>
    <mergeCell ref="G7:H7"/>
    <mergeCell ref="I7:J7"/>
    <mergeCell ref="K7:L7"/>
    <mergeCell ref="M7:Q7"/>
    <mergeCell ref="R7:V7"/>
    <mergeCell ref="F2:P2"/>
    <mergeCell ref="C4:F4"/>
    <mergeCell ref="G4:I4"/>
    <mergeCell ref="A5:C6"/>
    <mergeCell ref="D5:F6"/>
    <mergeCell ref="G5:H6"/>
    <mergeCell ref="I5:J5"/>
    <mergeCell ref="K5:L5"/>
    <mergeCell ref="M5:Q6"/>
    <mergeCell ref="M8:Q8"/>
    <mergeCell ref="R8:V8"/>
    <mergeCell ref="A9:C9"/>
    <mergeCell ref="D9:F9"/>
    <mergeCell ref="G9:H9"/>
    <mergeCell ref="I9:J9"/>
    <mergeCell ref="K9:L9"/>
    <mergeCell ref="M9:Q9"/>
    <mergeCell ref="R9:V9"/>
    <mergeCell ref="A8:C8"/>
    <mergeCell ref="D8:F8"/>
    <mergeCell ref="G8:H8"/>
    <mergeCell ref="I8:J8"/>
    <mergeCell ref="K8:L8"/>
    <mergeCell ref="M10:Q10"/>
    <mergeCell ref="R10:V10"/>
    <mergeCell ref="A10:C10"/>
    <mergeCell ref="D10:F10"/>
    <mergeCell ref="G10:H10"/>
    <mergeCell ref="I10:J10"/>
    <mergeCell ref="K10:L10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Q59"/>
  <sheetViews>
    <sheetView view="pageBreakPreview" zoomScaleSheetLayoutView="100" workbookViewId="0">
      <selection activeCell="AQ30" sqref="AQ30"/>
    </sheetView>
  </sheetViews>
  <sheetFormatPr defaultColWidth="2.125" defaultRowHeight="24" customHeight="1"/>
  <cols>
    <col min="1" max="1" width="2.625" style="92" customWidth="1"/>
    <col min="2" max="5" width="2.625" style="89" customWidth="1"/>
    <col min="6" max="7" width="2.125" style="89" customWidth="1"/>
    <col min="8" max="8" width="2.125" style="92" customWidth="1"/>
    <col min="9" max="11" width="2.125" style="89" customWidth="1"/>
    <col min="12" max="41" width="2.125" style="15"/>
    <col min="42" max="42" width="14.5" style="15" customWidth="1"/>
    <col min="43" max="43" width="9.875" style="15" customWidth="1"/>
    <col min="44" max="45" width="5.625" style="15" customWidth="1"/>
    <col min="46" max="16384" width="2.125" style="15"/>
  </cols>
  <sheetData>
    <row r="1" spans="1:41" ht="24" customHeight="1" thickBot="1">
      <c r="A1" s="565" t="s">
        <v>5</v>
      </c>
      <c r="B1" s="566"/>
      <c r="C1" s="566"/>
      <c r="D1" s="566"/>
      <c r="E1" s="567"/>
      <c r="F1" s="13" t="s">
        <v>1</v>
      </c>
      <c r="G1" s="13"/>
      <c r="H1" s="13"/>
      <c r="I1" s="13"/>
      <c r="J1" s="13"/>
      <c r="K1" s="13"/>
      <c r="L1" s="13"/>
      <c r="M1" s="13"/>
      <c r="N1" s="13"/>
      <c r="O1" s="13"/>
      <c r="P1" s="566" t="s">
        <v>18</v>
      </c>
      <c r="Q1" s="566"/>
      <c r="R1" s="566"/>
      <c r="S1" s="566"/>
      <c r="T1" s="566"/>
      <c r="U1" s="566"/>
      <c r="V1" s="566"/>
      <c r="W1" s="566"/>
      <c r="X1" s="566"/>
      <c r="Y1" s="566"/>
      <c r="Z1" s="566"/>
      <c r="AA1" s="566"/>
      <c r="AB1" s="13"/>
      <c r="AC1" s="13"/>
      <c r="AD1" s="13"/>
      <c r="AE1" s="13"/>
      <c r="AF1" s="13"/>
      <c r="AG1" s="13"/>
      <c r="AH1" s="13"/>
      <c r="AI1" s="13"/>
      <c r="AJ1" s="14"/>
      <c r="AK1" s="568" t="s">
        <v>6</v>
      </c>
      <c r="AL1" s="566"/>
      <c r="AM1" s="566"/>
      <c r="AN1" s="566"/>
      <c r="AO1" s="569"/>
    </row>
    <row r="2" spans="1:41" ht="24" customHeight="1">
      <c r="A2" s="16"/>
      <c r="B2" s="17"/>
      <c r="C2" s="17"/>
      <c r="D2" s="17"/>
      <c r="E2" s="17"/>
      <c r="F2" s="573" t="s">
        <v>188</v>
      </c>
      <c r="G2" s="573"/>
      <c r="H2" s="573"/>
      <c r="I2" s="573"/>
      <c r="J2" s="573"/>
      <c r="K2" s="573"/>
      <c r="L2" s="573"/>
      <c r="M2" s="573"/>
      <c r="N2" s="573"/>
      <c r="O2" s="18" t="s">
        <v>19</v>
      </c>
      <c r="P2" s="574" t="s">
        <v>103</v>
      </c>
      <c r="Q2" s="574"/>
      <c r="R2" s="574"/>
      <c r="S2" s="574"/>
      <c r="T2" s="574"/>
      <c r="U2" s="574"/>
      <c r="V2" s="574"/>
      <c r="W2" s="18"/>
      <c r="X2" s="18"/>
      <c r="Y2" s="19"/>
      <c r="Z2" s="19"/>
      <c r="AA2" s="19"/>
      <c r="AB2" s="18"/>
      <c r="AC2" s="18"/>
      <c r="AD2" s="18"/>
      <c r="AE2" s="18"/>
      <c r="AF2" s="18"/>
      <c r="AG2" s="18"/>
      <c r="AH2" s="18"/>
      <c r="AI2" s="18"/>
      <c r="AJ2" s="18"/>
      <c r="AK2" s="19"/>
      <c r="AL2" s="19"/>
      <c r="AM2" s="19"/>
      <c r="AN2" s="19"/>
      <c r="AO2" s="20"/>
    </row>
    <row r="3" spans="1:41" ht="24" customHeight="1">
      <c r="A3" s="21"/>
      <c r="B3" s="22"/>
      <c r="C3" s="22"/>
      <c r="D3" s="22"/>
      <c r="E3" s="23"/>
      <c r="F3" s="24"/>
      <c r="G3" s="24"/>
      <c r="H3" s="24"/>
      <c r="I3" s="24"/>
      <c r="J3" s="24"/>
      <c r="K3" s="24"/>
      <c r="L3" s="24"/>
      <c r="M3" s="24"/>
      <c r="N3" s="24"/>
      <c r="O3" s="24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4"/>
      <c r="AC3" s="24"/>
      <c r="AD3" s="24"/>
      <c r="AE3" s="24"/>
      <c r="AF3" s="24"/>
      <c r="AG3" s="24"/>
      <c r="AH3" s="24"/>
      <c r="AI3" s="24"/>
      <c r="AJ3" s="26"/>
      <c r="AK3" s="25"/>
      <c r="AL3" s="25"/>
      <c r="AM3" s="25"/>
      <c r="AN3" s="25"/>
      <c r="AO3" s="27"/>
    </row>
    <row r="4" spans="1:41" ht="24" customHeight="1">
      <c r="A4" s="21"/>
      <c r="B4" s="22"/>
      <c r="C4" s="22"/>
      <c r="D4" s="22"/>
      <c r="E4" s="23"/>
      <c r="F4" s="24"/>
      <c r="G4" s="24"/>
      <c r="H4" s="24"/>
      <c r="I4" s="24"/>
      <c r="J4" s="24"/>
      <c r="K4" s="24"/>
      <c r="L4" s="24"/>
      <c r="M4" s="24"/>
      <c r="N4" s="24"/>
      <c r="O4" s="24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4"/>
      <c r="AC4" s="24"/>
      <c r="AD4" s="24"/>
      <c r="AE4" s="24"/>
      <c r="AF4" s="24"/>
      <c r="AG4" s="24"/>
      <c r="AH4" s="24"/>
      <c r="AI4" s="24"/>
      <c r="AJ4" s="26"/>
      <c r="AK4" s="25"/>
      <c r="AL4" s="25"/>
      <c r="AM4" s="25"/>
      <c r="AN4" s="25"/>
      <c r="AO4" s="27"/>
    </row>
    <row r="5" spans="1:41" ht="24" customHeight="1">
      <c r="A5" s="21"/>
      <c r="B5" s="22"/>
      <c r="C5" s="22"/>
      <c r="D5" s="22"/>
      <c r="E5" s="23"/>
      <c r="F5" s="24"/>
      <c r="G5" s="24"/>
      <c r="H5" s="24"/>
      <c r="I5" s="24"/>
      <c r="J5" s="24"/>
      <c r="K5" s="24"/>
      <c r="L5" s="24"/>
      <c r="M5" s="24"/>
      <c r="N5" s="24"/>
      <c r="O5" s="24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4"/>
      <c r="AC5" s="24"/>
      <c r="AD5" s="24"/>
      <c r="AE5" s="24"/>
      <c r="AF5" s="24"/>
      <c r="AG5" s="24"/>
      <c r="AH5" s="24"/>
      <c r="AI5" s="24"/>
      <c r="AJ5" s="26"/>
      <c r="AK5" s="25"/>
      <c r="AL5" s="25"/>
      <c r="AM5" s="25"/>
      <c r="AN5" s="25"/>
      <c r="AO5" s="27"/>
    </row>
    <row r="6" spans="1:41" ht="24" customHeight="1">
      <c r="A6" s="21"/>
      <c r="B6" s="22"/>
      <c r="C6" s="22"/>
      <c r="D6" s="22"/>
      <c r="E6" s="23"/>
      <c r="F6" s="24"/>
      <c r="G6" s="24"/>
      <c r="H6" s="24"/>
      <c r="I6" s="24"/>
      <c r="J6" s="24"/>
      <c r="K6" s="24"/>
      <c r="L6" s="24"/>
      <c r="M6" s="24"/>
      <c r="N6" s="24"/>
      <c r="O6" s="24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4"/>
      <c r="AC6" s="24"/>
      <c r="AD6" s="24"/>
      <c r="AE6" s="24"/>
      <c r="AF6" s="24"/>
      <c r="AG6" s="24"/>
      <c r="AH6" s="24"/>
      <c r="AI6" s="24"/>
      <c r="AJ6" s="26"/>
      <c r="AK6" s="25"/>
      <c r="AL6" s="25"/>
      <c r="AM6" s="25"/>
      <c r="AN6" s="25"/>
      <c r="AO6" s="27"/>
    </row>
    <row r="7" spans="1:41" ht="24" customHeight="1">
      <c r="A7" s="21"/>
      <c r="B7" s="22"/>
      <c r="C7" s="22"/>
      <c r="D7" s="22"/>
      <c r="E7" s="23"/>
      <c r="F7" s="24"/>
      <c r="G7" s="24"/>
      <c r="H7" s="24"/>
      <c r="I7" s="24"/>
      <c r="J7" s="24"/>
      <c r="K7" s="24"/>
      <c r="L7" s="24"/>
      <c r="M7" s="24"/>
      <c r="N7" s="24"/>
      <c r="O7" s="24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4"/>
      <c r="AC7" s="24"/>
      <c r="AD7" s="24"/>
      <c r="AE7" s="24"/>
      <c r="AF7" s="24"/>
      <c r="AG7" s="24"/>
      <c r="AH7" s="24"/>
      <c r="AI7" s="24"/>
      <c r="AJ7" s="26"/>
      <c r="AK7" s="25"/>
      <c r="AL7" s="25"/>
      <c r="AM7" s="25"/>
      <c r="AN7" s="25"/>
      <c r="AO7" s="27"/>
    </row>
    <row r="8" spans="1:41" ht="24" customHeight="1">
      <c r="A8" s="21"/>
      <c r="B8" s="22"/>
      <c r="C8" s="22"/>
      <c r="D8" s="22"/>
      <c r="E8" s="23"/>
      <c r="F8" s="24"/>
      <c r="G8" s="24"/>
      <c r="H8" s="24"/>
      <c r="I8" s="24"/>
      <c r="J8" s="24"/>
      <c r="K8" s="24"/>
      <c r="L8" s="24"/>
      <c r="M8" s="24"/>
      <c r="N8" s="24"/>
      <c r="O8" s="24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4"/>
      <c r="AC8" s="24"/>
      <c r="AD8" s="24"/>
      <c r="AE8" s="24"/>
      <c r="AF8" s="24"/>
      <c r="AG8" s="24"/>
      <c r="AH8" s="24"/>
      <c r="AI8" s="24"/>
      <c r="AJ8" s="26"/>
      <c r="AK8" s="25"/>
      <c r="AL8" s="25"/>
      <c r="AM8" s="25"/>
      <c r="AN8" s="25"/>
      <c r="AO8" s="27"/>
    </row>
    <row r="9" spans="1:41" ht="24" customHeight="1">
      <c r="A9" s="21"/>
      <c r="B9" s="22"/>
      <c r="C9" s="22"/>
      <c r="D9" s="22"/>
      <c r="E9" s="23"/>
      <c r="F9" s="24"/>
      <c r="G9" s="24"/>
      <c r="H9" s="24"/>
      <c r="I9" s="24"/>
      <c r="J9" s="24"/>
      <c r="K9" s="24"/>
      <c r="L9" s="24"/>
      <c r="M9" s="24"/>
      <c r="N9" s="24"/>
      <c r="O9" s="24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4"/>
      <c r="AC9" s="24"/>
      <c r="AD9" s="24"/>
      <c r="AE9" s="24"/>
      <c r="AF9" s="24"/>
      <c r="AG9" s="24"/>
      <c r="AH9" s="24"/>
      <c r="AI9" s="24"/>
      <c r="AJ9" s="26"/>
      <c r="AK9" s="25"/>
      <c r="AL9" s="25"/>
      <c r="AM9" s="25"/>
      <c r="AN9" s="25"/>
      <c r="AO9" s="27"/>
    </row>
    <row r="10" spans="1:41" ht="24" customHeight="1">
      <c r="A10" s="21"/>
      <c r="B10" s="22"/>
      <c r="C10" s="22"/>
      <c r="D10" s="22"/>
      <c r="E10" s="23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4"/>
      <c r="AC10" s="24"/>
      <c r="AD10" s="24"/>
      <c r="AE10" s="24"/>
      <c r="AF10" s="24"/>
      <c r="AG10" s="24"/>
      <c r="AH10" s="24"/>
      <c r="AI10" s="24"/>
      <c r="AJ10" s="26"/>
      <c r="AK10" s="25"/>
      <c r="AL10" s="25"/>
      <c r="AM10" s="25"/>
      <c r="AN10" s="25"/>
      <c r="AO10" s="27"/>
    </row>
    <row r="11" spans="1:41" ht="24" customHeight="1">
      <c r="A11" s="21"/>
      <c r="B11" s="22"/>
      <c r="C11" s="22"/>
      <c r="D11" s="22"/>
      <c r="E11" s="23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4"/>
      <c r="AC11" s="24"/>
      <c r="AD11" s="24"/>
      <c r="AE11" s="24"/>
      <c r="AF11" s="24"/>
      <c r="AG11" s="24"/>
      <c r="AH11" s="24"/>
      <c r="AI11" s="24"/>
      <c r="AJ11" s="26"/>
      <c r="AK11" s="25"/>
      <c r="AL11" s="25"/>
      <c r="AM11" s="25"/>
      <c r="AN11" s="25"/>
      <c r="AO11" s="27"/>
    </row>
    <row r="12" spans="1:41" ht="24" customHeight="1">
      <c r="A12" s="21"/>
      <c r="B12" s="22"/>
      <c r="C12" s="22"/>
      <c r="D12" s="22"/>
      <c r="E12" s="23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4"/>
      <c r="AC12" s="24"/>
      <c r="AD12" s="24"/>
      <c r="AE12" s="24"/>
      <c r="AF12" s="24"/>
      <c r="AG12" s="24"/>
      <c r="AH12" s="24"/>
      <c r="AI12" s="24"/>
      <c r="AJ12" s="26"/>
      <c r="AK12" s="25"/>
      <c r="AL12" s="25"/>
      <c r="AM12" s="25"/>
      <c r="AN12" s="25"/>
      <c r="AO12" s="27"/>
    </row>
    <row r="13" spans="1:41" ht="24" customHeight="1">
      <c r="A13" s="21"/>
      <c r="B13" s="22"/>
      <c r="C13" s="22"/>
      <c r="D13" s="22"/>
      <c r="E13" s="23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4"/>
      <c r="AC13" s="24"/>
      <c r="AD13" s="24"/>
      <c r="AE13" s="24"/>
      <c r="AF13" s="24"/>
      <c r="AG13" s="24"/>
      <c r="AH13" s="24"/>
      <c r="AI13" s="24"/>
      <c r="AJ13" s="26"/>
      <c r="AK13" s="25"/>
      <c r="AL13" s="25"/>
      <c r="AM13" s="25"/>
      <c r="AN13" s="25"/>
      <c r="AO13" s="27"/>
    </row>
    <row r="14" spans="1:41" ht="24" customHeight="1">
      <c r="A14" s="21"/>
      <c r="B14" s="22"/>
      <c r="C14" s="22"/>
      <c r="D14" s="22"/>
      <c r="E14" s="23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4"/>
      <c r="AC14" s="24"/>
      <c r="AD14" s="24"/>
      <c r="AE14" s="24"/>
      <c r="AF14" s="24"/>
      <c r="AG14" s="24"/>
      <c r="AH14" s="24"/>
      <c r="AI14" s="24"/>
      <c r="AJ14" s="26"/>
      <c r="AK14" s="25"/>
      <c r="AL14" s="25"/>
      <c r="AM14" s="25"/>
      <c r="AN14" s="25"/>
      <c r="AO14" s="27"/>
    </row>
    <row r="15" spans="1:41" ht="24" customHeight="1">
      <c r="A15" s="21"/>
      <c r="B15" s="22"/>
      <c r="C15" s="22"/>
      <c r="D15" s="22"/>
      <c r="E15" s="23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4"/>
      <c r="AC15" s="24"/>
      <c r="AD15" s="24"/>
      <c r="AE15" s="24"/>
      <c r="AF15" s="24"/>
      <c r="AG15" s="24"/>
      <c r="AH15" s="24"/>
      <c r="AI15" s="24"/>
      <c r="AJ15" s="26"/>
      <c r="AK15" s="25"/>
      <c r="AL15" s="25"/>
      <c r="AM15" s="25"/>
      <c r="AN15" s="25"/>
      <c r="AO15" s="27"/>
    </row>
    <row r="16" spans="1:41" ht="24" customHeight="1">
      <c r="A16" s="21"/>
      <c r="B16" s="22"/>
      <c r="C16" s="22"/>
      <c r="D16" s="22"/>
      <c r="E16" s="23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4"/>
      <c r="AC16" s="24"/>
      <c r="AD16" s="24"/>
      <c r="AE16" s="24"/>
      <c r="AF16" s="24"/>
      <c r="AG16" s="24"/>
      <c r="AH16" s="24"/>
      <c r="AI16" s="24"/>
      <c r="AJ16" s="26"/>
      <c r="AK16" s="25"/>
      <c r="AL16" s="25"/>
      <c r="AM16" s="25"/>
      <c r="AN16" s="25"/>
      <c r="AO16" s="27"/>
    </row>
    <row r="17" spans="1:41" ht="24" customHeight="1">
      <c r="A17" s="21"/>
      <c r="B17" s="22"/>
      <c r="C17" s="22"/>
      <c r="D17" s="22"/>
      <c r="E17" s="23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4"/>
      <c r="AC17" s="24"/>
      <c r="AD17" s="24"/>
      <c r="AE17" s="24"/>
      <c r="AF17" s="24"/>
      <c r="AG17" s="24"/>
      <c r="AH17" s="24"/>
      <c r="AI17" s="24"/>
      <c r="AJ17" s="26"/>
      <c r="AK17" s="25"/>
      <c r="AL17" s="25"/>
      <c r="AM17" s="25"/>
      <c r="AN17" s="25"/>
      <c r="AO17" s="27"/>
    </row>
    <row r="18" spans="1:41" ht="24" customHeight="1">
      <c r="A18" s="28"/>
      <c r="B18" s="29"/>
      <c r="C18" s="29"/>
      <c r="D18" s="29"/>
      <c r="E18" s="30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1"/>
      <c r="AC18" s="31"/>
      <c r="AD18" s="31"/>
      <c r="AE18" s="31"/>
      <c r="AF18" s="31"/>
      <c r="AG18" s="31"/>
      <c r="AH18" s="31"/>
      <c r="AI18" s="31"/>
      <c r="AJ18" s="33"/>
      <c r="AK18" s="570" t="s">
        <v>50</v>
      </c>
      <c r="AL18" s="571"/>
      <c r="AM18" s="571"/>
      <c r="AN18" s="571"/>
      <c r="AO18" s="572"/>
    </row>
    <row r="19" spans="1:41" ht="24" customHeight="1">
      <c r="A19" s="547" t="s">
        <v>187</v>
      </c>
      <c r="B19" s="548"/>
      <c r="C19" s="548"/>
      <c r="D19" s="548"/>
      <c r="E19" s="549"/>
      <c r="F19" s="24"/>
      <c r="G19" s="34"/>
      <c r="H19" s="24"/>
      <c r="I19" s="24"/>
      <c r="J19" s="24"/>
      <c r="K19" s="24"/>
      <c r="L19" s="24" t="s">
        <v>23</v>
      </c>
      <c r="M19" s="24"/>
      <c r="N19" s="24" t="s">
        <v>20</v>
      </c>
      <c r="O19" s="550">
        <v>1</v>
      </c>
      <c r="P19" s="550"/>
      <c r="Q19" s="550"/>
      <c r="R19" s="25" t="s">
        <v>24</v>
      </c>
      <c r="S19" s="25"/>
      <c r="T19" s="25"/>
      <c r="U19" s="25"/>
      <c r="V19" s="25"/>
      <c r="W19" s="25"/>
      <c r="X19" s="25"/>
      <c r="Y19" s="36"/>
      <c r="Z19" s="25"/>
      <c r="AA19" s="25"/>
      <c r="AB19" s="24"/>
      <c r="AC19" s="24"/>
      <c r="AD19" s="24"/>
      <c r="AE19" s="24"/>
      <c r="AF19" s="24"/>
      <c r="AG19" s="24"/>
      <c r="AH19" s="24"/>
      <c r="AI19" s="24"/>
      <c r="AJ19" s="26"/>
      <c r="AK19" s="37"/>
      <c r="AL19" s="36"/>
      <c r="AM19" s="36"/>
      <c r="AN19" s="38"/>
      <c r="AO19" s="39"/>
    </row>
    <row r="20" spans="1:41" ht="24" customHeight="1">
      <c r="A20" s="40" t="s">
        <v>164</v>
      </c>
      <c r="B20" s="41"/>
      <c r="C20" s="41"/>
      <c r="D20" s="41"/>
      <c r="E20" s="42"/>
      <c r="F20" s="43"/>
      <c r="G20" s="44"/>
      <c r="H20" s="45"/>
      <c r="I20" s="46"/>
      <c r="J20" s="47"/>
      <c r="K20" s="47"/>
      <c r="L20" s="47"/>
      <c r="M20" s="48"/>
      <c r="N20" s="49"/>
      <c r="O20" s="47"/>
      <c r="P20" s="47"/>
      <c r="Q20" s="47"/>
      <c r="R20" s="48"/>
      <c r="S20" s="50"/>
      <c r="T20" s="49"/>
      <c r="U20" s="35"/>
      <c r="V20" s="35"/>
      <c r="W20" s="35"/>
      <c r="X20" s="35"/>
      <c r="Y20" s="24"/>
      <c r="Z20" s="44"/>
      <c r="AA20" s="44"/>
      <c r="AB20" s="44"/>
      <c r="AC20" s="44"/>
      <c r="AD20" s="44"/>
      <c r="AE20" s="29" t="s">
        <v>8</v>
      </c>
      <c r="AF20" s="554">
        <v>1</v>
      </c>
      <c r="AG20" s="554"/>
      <c r="AH20" s="554"/>
      <c r="AI20" s="554"/>
      <c r="AJ20" s="555"/>
      <c r="AK20" s="52"/>
      <c r="AL20" s="24"/>
      <c r="AM20" s="24"/>
      <c r="AN20" s="556" t="s">
        <v>69</v>
      </c>
      <c r="AO20" s="557"/>
    </row>
    <row r="21" spans="1:41" ht="24" customHeight="1">
      <c r="A21" s="40" t="s">
        <v>140</v>
      </c>
      <c r="B21" s="22"/>
      <c r="C21" s="22"/>
      <c r="D21" s="22"/>
      <c r="E21" s="23"/>
      <c r="F21" s="24"/>
      <c r="G21" s="24"/>
      <c r="H21" s="45"/>
      <c r="I21" s="46"/>
      <c r="J21" s="47"/>
      <c r="K21" s="47"/>
      <c r="L21" s="47"/>
      <c r="M21" s="68"/>
      <c r="N21" s="69"/>
      <c r="O21" s="47"/>
      <c r="P21" s="47"/>
      <c r="Q21" s="47"/>
      <c r="R21" s="48"/>
      <c r="S21" s="50"/>
      <c r="T21" s="63"/>
      <c r="U21" s="64"/>
      <c r="V21" s="64"/>
      <c r="W21" s="64"/>
      <c r="X21" s="63"/>
      <c r="Y21" s="64"/>
      <c r="Z21" s="64"/>
      <c r="AA21" s="64"/>
      <c r="AB21" s="64"/>
      <c r="AC21" s="24"/>
      <c r="AD21" s="44"/>
      <c r="AE21" s="22"/>
      <c r="AF21" s="334"/>
      <c r="AG21" s="334"/>
      <c r="AH21" s="22" t="s">
        <v>11</v>
      </c>
      <c r="AI21" s="22"/>
      <c r="AJ21" s="23"/>
      <c r="AK21" s="558">
        <f>AF20</f>
        <v>1</v>
      </c>
      <c r="AL21" s="559"/>
      <c r="AM21" s="559"/>
      <c r="AN21" s="559"/>
      <c r="AO21" s="560"/>
    </row>
    <row r="22" spans="1:41" ht="24" customHeight="1">
      <c r="A22" s="21"/>
      <c r="B22" s="22"/>
      <c r="C22" s="22"/>
      <c r="D22" s="22"/>
      <c r="E22" s="23"/>
      <c r="F22" s="24"/>
      <c r="G22" s="24"/>
      <c r="H22" s="45"/>
      <c r="I22" s="46"/>
      <c r="J22" s="47"/>
      <c r="K22" s="47"/>
      <c r="L22" s="24" t="s">
        <v>23</v>
      </c>
      <c r="M22" s="24"/>
      <c r="N22" s="24" t="s">
        <v>20</v>
      </c>
      <c r="O22" s="561">
        <v>2</v>
      </c>
      <c r="P22" s="561"/>
      <c r="Q22" s="561"/>
      <c r="R22" s="552" t="s">
        <v>109</v>
      </c>
      <c r="S22" s="552"/>
      <c r="T22" s="63"/>
      <c r="U22" s="64"/>
      <c r="V22" s="64"/>
      <c r="W22" s="64"/>
      <c r="X22" s="63"/>
      <c r="Y22" s="64"/>
      <c r="Z22" s="64"/>
      <c r="AA22" s="64"/>
      <c r="AB22" s="64"/>
      <c r="AC22" s="24"/>
      <c r="AD22" s="44"/>
      <c r="AE22" s="22"/>
      <c r="AF22" s="334"/>
      <c r="AG22" s="334"/>
      <c r="AH22" s="22"/>
      <c r="AI22" s="22"/>
      <c r="AJ22" s="23"/>
      <c r="AK22" s="311"/>
      <c r="AL22" s="310"/>
      <c r="AM22" s="310"/>
      <c r="AN22" s="556" t="s">
        <v>110</v>
      </c>
      <c r="AO22" s="557"/>
    </row>
    <row r="23" spans="1:41" ht="24" customHeight="1">
      <c r="A23" s="28"/>
      <c r="B23" s="29"/>
      <c r="C23" s="29"/>
      <c r="D23" s="29"/>
      <c r="E23" s="30"/>
      <c r="F23" s="31"/>
      <c r="G23" s="31"/>
      <c r="H23" s="53"/>
      <c r="I23" s="54"/>
      <c r="J23" s="55"/>
      <c r="K23" s="55"/>
      <c r="L23" s="55"/>
      <c r="M23" s="56"/>
      <c r="N23" s="57"/>
      <c r="O23" s="55"/>
      <c r="P23" s="55"/>
      <c r="Q23" s="55"/>
      <c r="R23" s="58"/>
      <c r="S23" s="59"/>
      <c r="T23" s="60"/>
      <c r="U23" s="61"/>
      <c r="V23" s="61"/>
      <c r="W23" s="61"/>
      <c r="X23" s="60"/>
      <c r="Y23" s="61"/>
      <c r="Z23" s="61"/>
      <c r="AA23" s="61"/>
      <c r="AB23" s="61"/>
      <c r="AC23" s="31"/>
      <c r="AD23" s="62"/>
      <c r="AE23" s="339"/>
      <c r="AF23" s="340"/>
      <c r="AG23" s="340"/>
      <c r="AH23" s="339" t="s">
        <v>11</v>
      </c>
      <c r="AI23" s="339"/>
      <c r="AJ23" s="341"/>
      <c r="AK23" s="562">
        <f>O22</f>
        <v>2</v>
      </c>
      <c r="AL23" s="563"/>
      <c r="AM23" s="563"/>
      <c r="AN23" s="563"/>
      <c r="AO23" s="564"/>
    </row>
    <row r="24" spans="1:41" ht="24" hidden="1" customHeight="1">
      <c r="A24" s="547" t="s">
        <v>104</v>
      </c>
      <c r="B24" s="548"/>
      <c r="C24" s="548"/>
      <c r="D24" s="548"/>
      <c r="E24" s="549"/>
      <c r="F24" s="24"/>
      <c r="G24" s="34"/>
      <c r="H24" s="24"/>
      <c r="I24" s="63"/>
      <c r="J24" s="64"/>
      <c r="K24" s="64"/>
      <c r="L24" s="24" t="s">
        <v>23</v>
      </c>
      <c r="M24" s="24"/>
      <c r="N24" s="24" t="s">
        <v>20</v>
      </c>
      <c r="O24" s="550"/>
      <c r="P24" s="550"/>
      <c r="Q24" s="550"/>
      <c r="R24" s="307" t="s">
        <v>24</v>
      </c>
      <c r="S24" s="550"/>
      <c r="T24" s="550"/>
      <c r="U24" s="550"/>
      <c r="V24" s="25"/>
      <c r="W24" s="24"/>
      <c r="X24" s="24"/>
      <c r="Y24" s="24"/>
      <c r="Z24" s="24"/>
      <c r="AA24" s="24"/>
      <c r="AB24" s="24"/>
      <c r="AC24" s="24"/>
      <c r="AD24" s="24"/>
      <c r="AE24" s="22"/>
      <c r="AF24" s="65"/>
      <c r="AG24" s="65"/>
      <c r="AH24" s="65"/>
      <c r="AI24" s="65"/>
      <c r="AJ24" s="66"/>
      <c r="AK24" s="67"/>
      <c r="AL24" s="25"/>
      <c r="AM24" s="25"/>
      <c r="AN24" s="25"/>
      <c r="AO24" s="27"/>
    </row>
    <row r="25" spans="1:41" ht="24" hidden="1" customHeight="1">
      <c r="A25" s="547"/>
      <c r="B25" s="548"/>
      <c r="C25" s="548"/>
      <c r="D25" s="548"/>
      <c r="E25" s="549"/>
      <c r="F25" s="24"/>
      <c r="G25" s="34"/>
      <c r="H25" s="24"/>
      <c r="I25" s="24"/>
      <c r="J25" s="24"/>
      <c r="K25" s="24"/>
      <c r="L25" s="24"/>
      <c r="M25" s="24"/>
      <c r="N25" s="24"/>
      <c r="O25" s="24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4"/>
      <c r="AC25" s="24"/>
      <c r="AD25" s="24"/>
      <c r="AE25" s="29" t="s">
        <v>8</v>
      </c>
      <c r="AF25" s="554">
        <f>O24</f>
        <v>0</v>
      </c>
      <c r="AG25" s="554"/>
      <c r="AH25" s="554"/>
      <c r="AI25" s="554"/>
      <c r="AJ25" s="555"/>
      <c r="AK25" s="67"/>
      <c r="AL25" s="25"/>
      <c r="AM25" s="25"/>
      <c r="AN25" s="556" t="s">
        <v>105</v>
      </c>
      <c r="AO25" s="557"/>
    </row>
    <row r="26" spans="1:41" ht="24" hidden="1" customHeight="1">
      <c r="A26" s="21"/>
      <c r="B26" s="22"/>
      <c r="C26" s="22"/>
      <c r="D26" s="22"/>
      <c r="E26" s="23"/>
      <c r="F26" s="24"/>
      <c r="G26" s="24"/>
      <c r="H26" s="45"/>
      <c r="I26" s="46"/>
      <c r="J26" s="47"/>
      <c r="K26" s="47"/>
      <c r="L26" s="47"/>
      <c r="M26" s="68"/>
      <c r="N26" s="69"/>
      <c r="O26" s="47"/>
      <c r="P26" s="47"/>
      <c r="Q26" s="47"/>
      <c r="R26" s="63"/>
      <c r="S26" s="50"/>
      <c r="T26" s="63"/>
      <c r="U26" s="64"/>
      <c r="V26" s="64"/>
      <c r="W26" s="64"/>
      <c r="X26" s="63"/>
      <c r="Y26" s="64"/>
      <c r="Z26" s="64"/>
      <c r="AA26" s="64"/>
      <c r="AB26" s="64"/>
      <c r="AC26" s="24"/>
      <c r="AD26" s="44"/>
      <c r="AE26" s="22"/>
      <c r="AF26" s="70"/>
      <c r="AG26" s="70"/>
      <c r="AH26" s="22" t="s">
        <v>11</v>
      </c>
      <c r="AI26" s="22"/>
      <c r="AJ26" s="23"/>
      <c r="AK26" s="579">
        <f>AF25</f>
        <v>0</v>
      </c>
      <c r="AL26" s="559"/>
      <c r="AM26" s="559"/>
      <c r="AN26" s="559"/>
      <c r="AO26" s="560"/>
    </row>
    <row r="27" spans="1:41" ht="24" customHeight="1">
      <c r="A27" s="580" t="s">
        <v>165</v>
      </c>
      <c r="B27" s="581"/>
      <c r="C27" s="581"/>
      <c r="D27" s="581"/>
      <c r="E27" s="582"/>
      <c r="F27" s="73"/>
      <c r="G27" s="74"/>
      <c r="H27" s="74"/>
      <c r="I27" s="74"/>
      <c r="J27" s="74"/>
      <c r="K27" s="74"/>
      <c r="L27" s="74" t="s">
        <v>23</v>
      </c>
      <c r="M27" s="74"/>
      <c r="N27" s="74" t="s">
        <v>20</v>
      </c>
      <c r="O27" s="583">
        <v>0.45</v>
      </c>
      <c r="P27" s="583"/>
      <c r="Q27" s="583"/>
      <c r="R27" s="330" t="s">
        <v>141</v>
      </c>
      <c r="S27" s="75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6"/>
      <c r="AK27" s="77"/>
      <c r="AL27" s="77"/>
      <c r="AM27" s="77"/>
      <c r="AN27" s="77"/>
      <c r="AO27" s="78"/>
    </row>
    <row r="28" spans="1:41" ht="24" customHeight="1">
      <c r="A28" s="547"/>
      <c r="B28" s="548"/>
      <c r="C28" s="548"/>
      <c r="D28" s="548"/>
      <c r="E28" s="549"/>
      <c r="F28" s="52"/>
      <c r="G28" s="24"/>
      <c r="H28" s="79"/>
      <c r="I28" s="80"/>
      <c r="J28" s="80"/>
      <c r="K28" s="80"/>
      <c r="L28" s="25"/>
      <c r="M28" s="80"/>
      <c r="N28" s="80"/>
      <c r="O28" s="80"/>
      <c r="P28" s="25"/>
      <c r="Q28" s="80"/>
      <c r="R28" s="80"/>
      <c r="S28" s="80"/>
      <c r="T28" s="50"/>
      <c r="U28" s="63"/>
      <c r="V28" s="64"/>
      <c r="W28" s="64"/>
      <c r="X28" s="64"/>
      <c r="Y28" s="64"/>
      <c r="Z28" s="24"/>
      <c r="AA28" s="24"/>
      <c r="AB28" s="81"/>
      <c r="AC28" s="82"/>
      <c r="AD28" s="24"/>
      <c r="AE28" s="29" t="s">
        <v>8</v>
      </c>
      <c r="AF28" s="554">
        <f>O27</f>
        <v>0.45</v>
      </c>
      <c r="AG28" s="554"/>
      <c r="AH28" s="554"/>
      <c r="AI28" s="554"/>
      <c r="AJ28" s="555"/>
      <c r="AK28" s="52"/>
      <c r="AL28" s="24"/>
      <c r="AM28" s="24"/>
      <c r="AN28" s="556" t="s">
        <v>106</v>
      </c>
      <c r="AO28" s="557"/>
    </row>
    <row r="29" spans="1:41" ht="24" customHeight="1">
      <c r="A29" s="21"/>
      <c r="B29" s="22"/>
      <c r="C29" s="22"/>
      <c r="D29" s="22"/>
      <c r="E29" s="23"/>
      <c r="F29" s="24"/>
      <c r="G29" s="24"/>
      <c r="H29" s="45"/>
      <c r="I29" s="46"/>
      <c r="J29" s="47"/>
      <c r="K29" s="47"/>
      <c r="L29" s="47"/>
      <c r="M29" s="68"/>
      <c r="N29" s="69"/>
      <c r="O29" s="47"/>
      <c r="P29" s="47"/>
      <c r="Q29" s="47"/>
      <c r="R29" s="48"/>
      <c r="S29" s="50"/>
      <c r="T29" s="63"/>
      <c r="U29" s="64"/>
      <c r="V29" s="64"/>
      <c r="W29" s="64"/>
      <c r="X29" s="63"/>
      <c r="Y29" s="64"/>
      <c r="Z29" s="64"/>
      <c r="AA29" s="64"/>
      <c r="AB29" s="64"/>
      <c r="AC29" s="24"/>
      <c r="AD29" s="44"/>
      <c r="AE29" s="22"/>
      <c r="AF29" s="70"/>
      <c r="AG29" s="70"/>
      <c r="AH29" s="22" t="s">
        <v>11</v>
      </c>
      <c r="AI29" s="22"/>
      <c r="AJ29" s="23"/>
      <c r="AK29" s="558">
        <f>AF28</f>
        <v>0.45</v>
      </c>
      <c r="AL29" s="559"/>
      <c r="AM29" s="559"/>
      <c r="AN29" s="559"/>
      <c r="AO29" s="560"/>
    </row>
    <row r="30" spans="1:41" ht="24" customHeight="1">
      <c r="A30" s="21"/>
      <c r="B30" s="22"/>
      <c r="C30" s="22"/>
      <c r="D30" s="22"/>
      <c r="E30" s="23"/>
      <c r="F30" s="24"/>
      <c r="G30" s="24"/>
      <c r="H30" s="45"/>
      <c r="I30" s="46"/>
      <c r="J30" s="47"/>
      <c r="K30" s="47"/>
      <c r="L30" s="47"/>
      <c r="M30" s="68"/>
      <c r="N30" s="69"/>
      <c r="O30" s="47"/>
      <c r="P30" s="47"/>
      <c r="Q30" s="47"/>
      <c r="R30" s="48"/>
      <c r="S30" s="50"/>
      <c r="T30" s="63"/>
      <c r="U30" s="64"/>
      <c r="V30" s="64"/>
      <c r="W30" s="64"/>
      <c r="X30" s="63"/>
      <c r="Y30" s="64"/>
      <c r="Z30" s="64"/>
      <c r="AA30" s="64"/>
      <c r="AB30" s="64"/>
      <c r="AC30" s="24"/>
      <c r="AD30" s="44"/>
      <c r="AE30" s="22"/>
      <c r="AF30" s="395"/>
      <c r="AG30" s="395"/>
      <c r="AH30" s="22"/>
      <c r="AI30" s="22"/>
      <c r="AJ30" s="23"/>
      <c r="AK30" s="396"/>
      <c r="AL30" s="395"/>
      <c r="AM30" s="395"/>
      <c r="AN30" s="395"/>
      <c r="AO30" s="397"/>
    </row>
    <row r="31" spans="1:41" ht="24" customHeight="1">
      <c r="A31" s="21"/>
      <c r="B31" s="22"/>
      <c r="C31" s="22"/>
      <c r="D31" s="22"/>
      <c r="E31" s="23"/>
      <c r="F31" s="24"/>
      <c r="G31" s="24"/>
      <c r="H31" s="45"/>
      <c r="I31" s="46"/>
      <c r="J31" s="47"/>
      <c r="K31" s="47"/>
      <c r="L31" s="47"/>
      <c r="M31" s="68"/>
      <c r="N31" s="69"/>
      <c r="O31" s="47"/>
      <c r="P31" s="47"/>
      <c r="Q31" s="47"/>
      <c r="R31" s="48"/>
      <c r="S31" s="50"/>
      <c r="T31" s="63"/>
      <c r="U31" s="64"/>
      <c r="V31" s="64"/>
      <c r="W31" s="64"/>
      <c r="X31" s="63"/>
      <c r="Y31" s="64"/>
      <c r="Z31" s="64"/>
      <c r="AA31" s="64"/>
      <c r="AB31" s="64"/>
      <c r="AC31" s="24"/>
      <c r="AD31" s="44"/>
      <c r="AE31" s="22"/>
      <c r="AF31" s="395"/>
      <c r="AG31" s="395"/>
      <c r="AH31" s="22"/>
      <c r="AI31" s="22"/>
      <c r="AJ31" s="23"/>
      <c r="AK31" s="396"/>
      <c r="AL31" s="395"/>
      <c r="AM31" s="395"/>
      <c r="AN31" s="395"/>
      <c r="AO31" s="397"/>
    </row>
    <row r="32" spans="1:41" ht="24" customHeight="1">
      <c r="A32" s="21"/>
      <c r="B32" s="22"/>
      <c r="C32" s="22"/>
      <c r="D32" s="22"/>
      <c r="E32" s="23"/>
      <c r="F32" s="24"/>
      <c r="G32" s="24"/>
      <c r="H32" s="45"/>
      <c r="I32" s="46"/>
      <c r="J32" s="47"/>
      <c r="K32" s="47"/>
      <c r="L32" s="47"/>
      <c r="M32" s="68"/>
      <c r="N32" s="69"/>
      <c r="O32" s="47"/>
      <c r="P32" s="47"/>
      <c r="Q32" s="47"/>
      <c r="R32" s="48"/>
      <c r="S32" s="50"/>
      <c r="T32" s="63"/>
      <c r="U32" s="64"/>
      <c r="V32" s="64"/>
      <c r="W32" s="64"/>
      <c r="X32" s="63"/>
      <c r="Y32" s="64"/>
      <c r="Z32" s="64"/>
      <c r="AA32" s="64"/>
      <c r="AB32" s="64"/>
      <c r="AC32" s="24"/>
      <c r="AD32" s="44"/>
      <c r="AE32" s="22"/>
      <c r="AF32" s="395"/>
      <c r="AG32" s="395"/>
      <c r="AH32" s="22"/>
      <c r="AI32" s="22"/>
      <c r="AJ32" s="23"/>
      <c r="AK32" s="396"/>
      <c r="AL32" s="395"/>
      <c r="AM32" s="395"/>
      <c r="AN32" s="395"/>
      <c r="AO32" s="397"/>
    </row>
    <row r="33" spans="1:43" ht="24" customHeight="1" thickBot="1">
      <c r="A33" s="312"/>
      <c r="B33" s="313"/>
      <c r="C33" s="313"/>
      <c r="D33" s="313"/>
      <c r="E33" s="314"/>
      <c r="F33" s="315"/>
      <c r="G33" s="315"/>
      <c r="H33" s="316"/>
      <c r="I33" s="317"/>
      <c r="J33" s="318"/>
      <c r="K33" s="318"/>
      <c r="L33" s="318"/>
      <c r="M33" s="319"/>
      <c r="N33" s="320"/>
      <c r="O33" s="318"/>
      <c r="P33" s="318"/>
      <c r="Q33" s="318"/>
      <c r="R33" s="321"/>
      <c r="S33" s="322"/>
      <c r="T33" s="323"/>
      <c r="U33" s="324"/>
      <c r="V33" s="324"/>
      <c r="W33" s="324"/>
      <c r="X33" s="323"/>
      <c r="Y33" s="324"/>
      <c r="Z33" s="324"/>
      <c r="AA33" s="324"/>
      <c r="AB33" s="324"/>
      <c r="AC33" s="315"/>
      <c r="AD33" s="325"/>
      <c r="AE33" s="313"/>
      <c r="AF33" s="326"/>
      <c r="AG33" s="326"/>
      <c r="AH33" s="313"/>
      <c r="AI33" s="313"/>
      <c r="AJ33" s="314"/>
      <c r="AK33" s="327"/>
      <c r="AL33" s="328"/>
      <c r="AM33" s="328"/>
      <c r="AN33" s="328"/>
      <c r="AO33" s="329"/>
    </row>
    <row r="34" spans="1:43" ht="24" hidden="1" customHeight="1" thickBot="1">
      <c r="A34" s="565" t="s">
        <v>5</v>
      </c>
      <c r="B34" s="566"/>
      <c r="C34" s="566"/>
      <c r="D34" s="566"/>
      <c r="E34" s="567"/>
      <c r="F34" s="13" t="s">
        <v>1</v>
      </c>
      <c r="G34" s="13"/>
      <c r="H34" s="13"/>
      <c r="I34" s="13"/>
      <c r="J34" s="13"/>
      <c r="K34" s="13"/>
      <c r="L34" s="13"/>
      <c r="M34" s="13"/>
      <c r="N34" s="13"/>
      <c r="O34" s="13"/>
      <c r="P34" s="566" t="s">
        <v>18</v>
      </c>
      <c r="Q34" s="566"/>
      <c r="R34" s="566"/>
      <c r="S34" s="566"/>
      <c r="T34" s="566"/>
      <c r="U34" s="566"/>
      <c r="V34" s="566"/>
      <c r="W34" s="566"/>
      <c r="X34" s="566"/>
      <c r="Y34" s="566"/>
      <c r="Z34" s="566"/>
      <c r="AA34" s="566"/>
      <c r="AB34" s="13"/>
      <c r="AC34" s="13"/>
      <c r="AD34" s="13"/>
      <c r="AE34" s="13"/>
      <c r="AF34" s="13"/>
      <c r="AG34" s="13"/>
      <c r="AH34" s="13"/>
      <c r="AI34" s="13"/>
      <c r="AJ34" s="14"/>
      <c r="AK34" s="568" t="s">
        <v>6</v>
      </c>
      <c r="AL34" s="566"/>
      <c r="AM34" s="566"/>
      <c r="AN34" s="566"/>
      <c r="AO34" s="569"/>
    </row>
    <row r="35" spans="1:43" ht="24" hidden="1" customHeight="1">
      <c r="A35" s="551" t="s">
        <v>107</v>
      </c>
      <c r="B35" s="552"/>
      <c r="C35" s="552"/>
      <c r="D35" s="552"/>
      <c r="E35" s="553"/>
      <c r="F35" s="43"/>
      <c r="G35" s="34"/>
      <c r="H35" s="24"/>
      <c r="I35" s="24"/>
      <c r="J35" s="24"/>
      <c r="K35" s="24"/>
      <c r="L35" s="24" t="s">
        <v>26</v>
      </c>
      <c r="M35" s="24"/>
      <c r="N35" s="24" t="s">
        <v>27</v>
      </c>
      <c r="O35" s="550"/>
      <c r="P35" s="550"/>
      <c r="Q35" s="550"/>
      <c r="R35" s="25" t="s">
        <v>28</v>
      </c>
      <c r="S35" s="50"/>
      <c r="T35" s="49"/>
      <c r="U35" s="35"/>
      <c r="V35" s="35"/>
      <c r="W35" s="35"/>
      <c r="X35" s="35"/>
      <c r="Y35" s="2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1"/>
      <c r="AK35" s="83"/>
      <c r="AL35" s="70"/>
      <c r="AM35" s="70"/>
      <c r="AN35" s="84"/>
      <c r="AO35" s="85"/>
    </row>
    <row r="36" spans="1:43" ht="24" hidden="1" customHeight="1">
      <c r="A36" s="547" t="s">
        <v>49</v>
      </c>
      <c r="B36" s="548"/>
      <c r="C36" s="548"/>
      <c r="D36" s="548"/>
      <c r="E36" s="549"/>
      <c r="F36" s="52"/>
      <c r="G36" s="24"/>
      <c r="H36" s="45"/>
      <c r="I36" s="46"/>
      <c r="J36" s="47"/>
      <c r="K36" s="47"/>
      <c r="L36" s="47"/>
      <c r="M36" s="68"/>
      <c r="N36" s="69"/>
      <c r="O36" s="47"/>
      <c r="P36" s="47"/>
      <c r="Q36" s="47"/>
      <c r="R36" s="48"/>
      <c r="S36" s="50"/>
      <c r="T36" s="63"/>
      <c r="U36" s="64"/>
      <c r="V36" s="64"/>
      <c r="W36" s="64"/>
      <c r="X36" s="63"/>
      <c r="Y36" s="64"/>
      <c r="Z36" s="64"/>
      <c r="AA36" s="64"/>
      <c r="AB36" s="64"/>
      <c r="AC36" s="24"/>
      <c r="AD36" s="44"/>
      <c r="AE36" s="29" t="s">
        <v>8</v>
      </c>
      <c r="AF36" s="554">
        <f>O35</f>
        <v>0</v>
      </c>
      <c r="AG36" s="554"/>
      <c r="AH36" s="554"/>
      <c r="AI36" s="554"/>
      <c r="AJ36" s="555"/>
      <c r="AK36" s="52"/>
      <c r="AL36" s="24"/>
      <c r="AM36" s="24"/>
      <c r="AN36" s="556" t="s">
        <v>70</v>
      </c>
      <c r="AO36" s="557"/>
      <c r="AP36" s="342" t="s">
        <v>139</v>
      </c>
      <c r="AQ36" s="342">
        <f>3.13/2.5</f>
        <v>1.252</v>
      </c>
    </row>
    <row r="37" spans="1:43" ht="24" hidden="1" customHeight="1">
      <c r="A37" s="28"/>
      <c r="B37" s="29"/>
      <c r="C37" s="29"/>
      <c r="D37" s="29"/>
      <c r="E37" s="30"/>
      <c r="F37" s="31"/>
      <c r="G37" s="31"/>
      <c r="H37" s="53"/>
      <c r="I37" s="54"/>
      <c r="J37" s="55"/>
      <c r="K37" s="55"/>
      <c r="L37" s="55"/>
      <c r="M37" s="56"/>
      <c r="N37" s="57"/>
      <c r="O37" s="55"/>
      <c r="P37" s="55"/>
      <c r="Q37" s="55"/>
      <c r="R37" s="58"/>
      <c r="S37" s="59"/>
      <c r="T37" s="60"/>
      <c r="U37" s="61"/>
      <c r="V37" s="61"/>
      <c r="W37" s="61"/>
      <c r="X37" s="60"/>
      <c r="Y37" s="61"/>
      <c r="Z37" s="61"/>
      <c r="AA37" s="61"/>
      <c r="AB37" s="61"/>
      <c r="AC37" s="31"/>
      <c r="AD37" s="62"/>
      <c r="AE37" s="29"/>
      <c r="AF37" s="51"/>
      <c r="AG37" s="51"/>
      <c r="AH37" s="29" t="s">
        <v>11</v>
      </c>
      <c r="AI37" s="29"/>
      <c r="AJ37" s="30"/>
      <c r="AK37" s="584">
        <f>AF36</f>
        <v>0</v>
      </c>
      <c r="AL37" s="554"/>
      <c r="AM37" s="554"/>
      <c r="AN37" s="554"/>
      <c r="AO37" s="585"/>
    </row>
    <row r="38" spans="1:43" ht="24" customHeight="1">
      <c r="A38" s="551"/>
      <c r="B38" s="552"/>
      <c r="C38" s="552"/>
      <c r="D38" s="552"/>
      <c r="E38" s="553"/>
      <c r="F38" s="43"/>
      <c r="G38" s="34"/>
      <c r="H38" s="24"/>
      <c r="I38" s="24"/>
      <c r="J38" s="24"/>
      <c r="K38" s="24"/>
      <c r="L38" s="24"/>
      <c r="M38" s="24"/>
      <c r="N38" s="24"/>
      <c r="O38" s="550"/>
      <c r="P38" s="550"/>
      <c r="Q38" s="550"/>
      <c r="R38" s="25"/>
      <c r="S38" s="50"/>
      <c r="T38" s="49"/>
      <c r="U38" s="35"/>
      <c r="V38" s="35"/>
      <c r="W38" s="35"/>
      <c r="X38" s="35"/>
      <c r="Y38" s="2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1"/>
      <c r="AK38" s="83"/>
      <c r="AL38" s="70"/>
      <c r="AM38" s="70"/>
      <c r="AN38" s="84"/>
      <c r="AO38" s="85"/>
    </row>
    <row r="39" spans="1:43" ht="24" customHeight="1">
      <c r="A39" s="547"/>
      <c r="B39" s="548"/>
      <c r="C39" s="548"/>
      <c r="D39" s="548"/>
      <c r="E39" s="549"/>
      <c r="F39" s="52"/>
      <c r="G39" s="24"/>
      <c r="H39" s="45"/>
      <c r="I39" s="46"/>
      <c r="J39" s="47"/>
      <c r="K39" s="47"/>
      <c r="L39" s="47"/>
      <c r="M39" s="68"/>
      <c r="N39" s="69"/>
      <c r="O39" s="47"/>
      <c r="P39" s="47"/>
      <c r="Q39" s="47"/>
      <c r="R39" s="48"/>
      <c r="S39" s="50"/>
      <c r="T39" s="63"/>
      <c r="U39" s="64"/>
      <c r="V39" s="64"/>
      <c r="W39" s="64"/>
      <c r="X39" s="63"/>
      <c r="Y39" s="64"/>
      <c r="Z39" s="64"/>
      <c r="AA39" s="64"/>
      <c r="AB39" s="64"/>
      <c r="AC39" s="24"/>
      <c r="AD39" s="44"/>
      <c r="AE39" s="22"/>
      <c r="AF39" s="559"/>
      <c r="AG39" s="559"/>
      <c r="AH39" s="559"/>
      <c r="AI39" s="559"/>
      <c r="AJ39" s="578"/>
      <c r="AK39" s="52"/>
      <c r="AL39" s="24"/>
      <c r="AM39" s="24"/>
      <c r="AN39" s="556"/>
      <c r="AO39" s="557"/>
    </row>
    <row r="40" spans="1:43" ht="24" customHeight="1">
      <c r="A40" s="21"/>
      <c r="B40" s="22"/>
      <c r="C40" s="22"/>
      <c r="D40" s="22"/>
      <c r="E40" s="23"/>
      <c r="F40" s="24"/>
      <c r="G40" s="24"/>
      <c r="H40" s="45"/>
      <c r="I40" s="46"/>
      <c r="J40" s="47"/>
      <c r="K40" s="47"/>
      <c r="L40" s="47"/>
      <c r="M40" s="68"/>
      <c r="N40" s="69"/>
      <c r="O40" s="47"/>
      <c r="P40" s="47"/>
      <c r="Q40" s="47"/>
      <c r="R40" s="48"/>
      <c r="S40" s="50"/>
      <c r="T40" s="63"/>
      <c r="U40" s="64"/>
      <c r="V40" s="64"/>
      <c r="W40" s="64"/>
      <c r="X40" s="63"/>
      <c r="Y40" s="64"/>
      <c r="Z40" s="64"/>
      <c r="AA40" s="64"/>
      <c r="AB40" s="64"/>
      <c r="AC40" s="24"/>
      <c r="AD40" s="44"/>
      <c r="AE40" s="22"/>
      <c r="AF40" s="70"/>
      <c r="AG40" s="70"/>
      <c r="AH40" s="22"/>
      <c r="AI40" s="22"/>
      <c r="AJ40" s="23"/>
      <c r="AK40" s="575"/>
      <c r="AL40" s="576"/>
      <c r="AM40" s="576"/>
      <c r="AN40" s="576"/>
      <c r="AO40" s="577"/>
    </row>
    <row r="41" spans="1:43" ht="24" customHeight="1">
      <c r="A41" s="551"/>
      <c r="B41" s="552"/>
      <c r="C41" s="552"/>
      <c r="D41" s="552"/>
      <c r="E41" s="553"/>
      <c r="F41" s="331"/>
      <c r="G41" s="34"/>
      <c r="H41" s="24"/>
      <c r="I41" s="24"/>
      <c r="J41" s="24"/>
      <c r="K41" s="24"/>
      <c r="L41" s="24"/>
      <c r="M41" s="24"/>
      <c r="N41" s="24"/>
      <c r="O41" s="550"/>
      <c r="P41" s="550"/>
      <c r="Q41" s="550"/>
      <c r="R41" s="307"/>
      <c r="S41" s="50"/>
      <c r="T41" s="49"/>
      <c r="U41" s="306"/>
      <c r="V41" s="306"/>
      <c r="W41" s="306"/>
      <c r="X41" s="306"/>
      <c r="Y41" s="2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1"/>
      <c r="AK41" s="332"/>
      <c r="AL41" s="70"/>
      <c r="AM41" s="70"/>
      <c r="AN41" s="84"/>
      <c r="AO41" s="85"/>
    </row>
    <row r="42" spans="1:43" ht="24" customHeight="1">
      <c r="A42" s="547"/>
      <c r="B42" s="548"/>
      <c r="C42" s="548"/>
      <c r="D42" s="548"/>
      <c r="E42" s="549"/>
      <c r="F42" s="52"/>
      <c r="G42" s="24"/>
      <c r="H42" s="45"/>
      <c r="I42" s="46"/>
      <c r="J42" s="47"/>
      <c r="K42" s="47"/>
      <c r="L42" s="47"/>
      <c r="M42" s="68"/>
      <c r="N42" s="69"/>
      <c r="O42" s="47"/>
      <c r="P42" s="47"/>
      <c r="Q42" s="47"/>
      <c r="R42" s="48"/>
      <c r="S42" s="50"/>
      <c r="T42" s="63"/>
      <c r="U42" s="64"/>
      <c r="V42" s="64"/>
      <c r="W42" s="64"/>
      <c r="X42" s="63"/>
      <c r="Y42" s="64"/>
      <c r="Z42" s="64"/>
      <c r="AA42" s="64"/>
      <c r="AB42" s="64"/>
      <c r="AC42" s="24"/>
      <c r="AD42" s="44"/>
      <c r="AE42" s="22"/>
      <c r="AF42" s="559"/>
      <c r="AG42" s="559"/>
      <c r="AH42" s="559"/>
      <c r="AI42" s="559"/>
      <c r="AJ42" s="578"/>
      <c r="AK42" s="52"/>
      <c r="AL42" s="24"/>
      <c r="AM42" s="24"/>
      <c r="AN42" s="556"/>
      <c r="AO42" s="557"/>
    </row>
    <row r="43" spans="1:43" ht="24" customHeight="1">
      <c r="A43" s="21"/>
      <c r="B43" s="22"/>
      <c r="C43" s="22"/>
      <c r="D43" s="22"/>
      <c r="E43" s="23"/>
      <c r="F43" s="24"/>
      <c r="G43" s="24"/>
      <c r="H43" s="45"/>
      <c r="I43" s="46"/>
      <c r="J43" s="47"/>
      <c r="K43" s="47"/>
      <c r="L43" s="47"/>
      <c r="M43" s="68"/>
      <c r="N43" s="69"/>
      <c r="O43" s="47"/>
      <c r="P43" s="47"/>
      <c r="Q43" s="47"/>
      <c r="R43" s="48"/>
      <c r="S43" s="50"/>
      <c r="T43" s="63"/>
      <c r="U43" s="64"/>
      <c r="V43" s="64"/>
      <c r="W43" s="64"/>
      <c r="X43" s="63"/>
      <c r="Y43" s="64"/>
      <c r="Z43" s="64"/>
      <c r="AA43" s="64"/>
      <c r="AB43" s="64"/>
      <c r="AC43" s="24"/>
      <c r="AD43" s="44"/>
      <c r="AE43" s="22"/>
      <c r="AF43" s="70"/>
      <c r="AG43" s="70"/>
      <c r="AH43" s="22"/>
      <c r="AI43" s="22"/>
      <c r="AJ43" s="23"/>
      <c r="AK43" s="575"/>
      <c r="AL43" s="576"/>
      <c r="AM43" s="576"/>
      <c r="AN43" s="576"/>
      <c r="AO43" s="577"/>
    </row>
    <row r="44" spans="1:43" ht="24" customHeight="1">
      <c r="A44" s="551"/>
      <c r="B44" s="552"/>
      <c r="C44" s="552"/>
      <c r="D44" s="552"/>
      <c r="E44" s="553"/>
      <c r="F44" s="331"/>
      <c r="G44" s="34"/>
      <c r="H44" s="24"/>
      <c r="I44" s="24"/>
      <c r="J44" s="24"/>
      <c r="K44" s="24"/>
      <c r="L44" s="24"/>
      <c r="M44" s="24"/>
      <c r="N44" s="24"/>
      <c r="O44" s="550"/>
      <c r="P44" s="550"/>
      <c r="Q44" s="550"/>
      <c r="R44" s="307"/>
      <c r="S44" s="50"/>
      <c r="T44" s="49"/>
      <c r="U44" s="306"/>
      <c r="V44" s="306"/>
      <c r="W44" s="306"/>
      <c r="X44" s="306"/>
      <c r="Y44" s="2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1"/>
      <c r="AK44" s="332"/>
      <c r="AL44" s="70"/>
      <c r="AM44" s="70"/>
      <c r="AN44" s="84"/>
      <c r="AO44" s="85"/>
    </row>
    <row r="45" spans="1:43" ht="24" customHeight="1">
      <c r="A45" s="547"/>
      <c r="B45" s="548"/>
      <c r="C45" s="548"/>
      <c r="D45" s="548"/>
      <c r="E45" s="549"/>
      <c r="F45" s="333"/>
      <c r="G45" s="24"/>
      <c r="H45" s="45"/>
      <c r="I45" s="46"/>
      <c r="J45" s="47"/>
      <c r="K45" s="47"/>
      <c r="L45" s="47"/>
      <c r="M45" s="68"/>
      <c r="N45" s="69"/>
      <c r="O45" s="47"/>
      <c r="P45" s="47"/>
      <c r="Q45" s="47"/>
      <c r="R45" s="48"/>
      <c r="S45" s="50"/>
      <c r="T45" s="63"/>
      <c r="U45" s="64"/>
      <c r="V45" s="64"/>
      <c r="W45" s="64"/>
      <c r="X45" s="63"/>
      <c r="Y45" s="64"/>
      <c r="Z45" s="64"/>
      <c r="AA45" s="64"/>
      <c r="AB45" s="64"/>
      <c r="AC45" s="24"/>
      <c r="AD45" s="44"/>
      <c r="AE45" s="22"/>
      <c r="AF45" s="559"/>
      <c r="AG45" s="559"/>
      <c r="AH45" s="559"/>
      <c r="AI45" s="559"/>
      <c r="AJ45" s="578"/>
      <c r="AK45" s="333"/>
      <c r="AL45" s="24"/>
      <c r="AM45" s="24"/>
      <c r="AN45" s="556"/>
      <c r="AO45" s="557"/>
    </row>
    <row r="46" spans="1:43" ht="24" customHeight="1">
      <c r="A46" s="21"/>
      <c r="B46" s="22"/>
      <c r="C46" s="22"/>
      <c r="D46" s="22"/>
      <c r="E46" s="23"/>
      <c r="F46" s="24"/>
      <c r="G46" s="24"/>
      <c r="H46" s="45"/>
      <c r="I46" s="46"/>
      <c r="J46" s="47"/>
      <c r="K46" s="47"/>
      <c r="L46" s="47"/>
      <c r="M46" s="68"/>
      <c r="N46" s="69"/>
      <c r="O46" s="47"/>
      <c r="P46" s="47"/>
      <c r="Q46" s="47"/>
      <c r="R46" s="48"/>
      <c r="S46" s="50"/>
      <c r="T46" s="63"/>
      <c r="U46" s="64"/>
      <c r="V46" s="64"/>
      <c r="W46" s="64"/>
      <c r="X46" s="63"/>
      <c r="Y46" s="64"/>
      <c r="Z46" s="64"/>
      <c r="AA46" s="64"/>
      <c r="AB46" s="64"/>
      <c r="AC46" s="24"/>
      <c r="AD46" s="44"/>
      <c r="AE46" s="22"/>
      <c r="AF46" s="70"/>
      <c r="AG46" s="70"/>
      <c r="AH46" s="22"/>
      <c r="AI46" s="22"/>
      <c r="AJ46" s="23"/>
      <c r="AK46" s="575"/>
      <c r="AL46" s="576"/>
      <c r="AM46" s="576"/>
      <c r="AN46" s="576"/>
      <c r="AO46" s="577"/>
    </row>
    <row r="47" spans="1:43" ht="24" customHeight="1">
      <c r="A47" s="40"/>
      <c r="B47" s="41"/>
      <c r="C47" s="41"/>
      <c r="D47" s="41"/>
      <c r="E47" s="42"/>
      <c r="F47" s="43"/>
      <c r="G47" s="44"/>
      <c r="H47" s="45"/>
      <c r="I47" s="46"/>
      <c r="J47" s="35"/>
      <c r="K47" s="35"/>
      <c r="L47" s="35"/>
      <c r="M47" s="48"/>
      <c r="N47" s="49"/>
      <c r="O47" s="35"/>
      <c r="P47" s="35"/>
      <c r="Q47" s="35"/>
      <c r="R47" s="48"/>
      <c r="S47" s="50"/>
      <c r="T47" s="49"/>
      <c r="U47" s="35"/>
      <c r="V47" s="35"/>
      <c r="W47" s="35"/>
      <c r="X47" s="35"/>
      <c r="Y47" s="24"/>
      <c r="Z47" s="44"/>
      <c r="AA47" s="44"/>
      <c r="AB47" s="44"/>
      <c r="AC47" s="44"/>
      <c r="AD47" s="44"/>
      <c r="AE47" s="24"/>
      <c r="AF47" s="24"/>
      <c r="AG47" s="24"/>
      <c r="AH47" s="24"/>
      <c r="AI47" s="24"/>
      <c r="AJ47" s="24"/>
      <c r="AK47" s="83"/>
      <c r="AL47" s="70"/>
      <c r="AM47" s="70"/>
      <c r="AN47" s="84"/>
      <c r="AO47" s="85"/>
    </row>
    <row r="48" spans="1:43" ht="24" customHeight="1">
      <c r="A48" s="40"/>
      <c r="B48" s="41"/>
      <c r="C48" s="41"/>
      <c r="D48" s="41"/>
      <c r="E48" s="42"/>
      <c r="F48" s="43"/>
      <c r="G48" s="44"/>
      <c r="H48" s="45"/>
      <c r="I48" s="46"/>
      <c r="J48" s="35"/>
      <c r="K48" s="35"/>
      <c r="L48" s="35"/>
      <c r="M48" s="48"/>
      <c r="N48" s="49"/>
      <c r="O48" s="35"/>
      <c r="P48" s="35"/>
      <c r="Q48" s="35"/>
      <c r="R48" s="48"/>
      <c r="S48" s="50"/>
      <c r="T48" s="49"/>
      <c r="U48" s="35"/>
      <c r="V48" s="35"/>
      <c r="W48" s="35"/>
      <c r="X48" s="35"/>
      <c r="Y48" s="24"/>
      <c r="Z48" s="44"/>
      <c r="AA48" s="44"/>
      <c r="AB48" s="44"/>
      <c r="AC48" s="44"/>
      <c r="AD48" s="44"/>
      <c r="AE48" s="24"/>
      <c r="AF48" s="24"/>
      <c r="AG48" s="24"/>
      <c r="AH48" s="24"/>
      <c r="AI48" s="24"/>
      <c r="AJ48" s="24"/>
      <c r="AK48" s="83"/>
      <c r="AL48" s="70"/>
      <c r="AM48" s="70"/>
      <c r="AN48" s="84"/>
      <c r="AO48" s="85"/>
    </row>
    <row r="49" spans="1:41" ht="24" customHeight="1">
      <c r="A49" s="40"/>
      <c r="B49" s="41"/>
      <c r="C49" s="41"/>
      <c r="D49" s="41"/>
      <c r="E49" s="42"/>
      <c r="F49" s="43"/>
      <c r="G49" s="44"/>
      <c r="H49" s="45"/>
      <c r="I49" s="46"/>
      <c r="J49" s="35"/>
      <c r="K49" s="35"/>
      <c r="L49" s="35"/>
      <c r="M49" s="48"/>
      <c r="N49" s="49"/>
      <c r="O49" s="35"/>
      <c r="P49" s="35"/>
      <c r="Q49" s="35"/>
      <c r="R49" s="48"/>
      <c r="S49" s="50"/>
      <c r="T49" s="49"/>
      <c r="U49" s="35"/>
      <c r="V49" s="35"/>
      <c r="W49" s="35"/>
      <c r="X49" s="35"/>
      <c r="Y49" s="24"/>
      <c r="Z49" s="44"/>
      <c r="AA49" s="44"/>
      <c r="AB49" s="44"/>
      <c r="AC49" s="44"/>
      <c r="AD49" s="44"/>
      <c r="AE49" s="24"/>
      <c r="AF49" s="24"/>
      <c r="AG49" s="24"/>
      <c r="AH49" s="24"/>
      <c r="AI49" s="24"/>
      <c r="AJ49" s="24"/>
      <c r="AK49" s="83"/>
      <c r="AL49" s="70"/>
      <c r="AM49" s="70"/>
      <c r="AN49" s="84"/>
      <c r="AO49" s="85"/>
    </row>
    <row r="50" spans="1:41" ht="24" customHeight="1">
      <c r="A50" s="40"/>
      <c r="B50" s="41"/>
      <c r="C50" s="41"/>
      <c r="D50" s="41"/>
      <c r="E50" s="42"/>
      <c r="F50" s="43"/>
      <c r="G50" s="44"/>
      <c r="H50" s="45"/>
      <c r="I50" s="46"/>
      <c r="J50" s="35"/>
      <c r="K50" s="35"/>
      <c r="L50" s="35"/>
      <c r="M50" s="48"/>
      <c r="N50" s="49"/>
      <c r="O50" s="35"/>
      <c r="P50" s="35"/>
      <c r="Q50" s="35"/>
      <c r="R50" s="48"/>
      <c r="S50" s="50"/>
      <c r="T50" s="49"/>
      <c r="U50" s="35"/>
      <c r="V50" s="35"/>
      <c r="W50" s="35"/>
      <c r="X50" s="35"/>
      <c r="Y50" s="24"/>
      <c r="Z50" s="44"/>
      <c r="AA50" s="44"/>
      <c r="AB50" s="44"/>
      <c r="AC50" s="44"/>
      <c r="AD50" s="44"/>
      <c r="AE50" s="24"/>
      <c r="AF50" s="24"/>
      <c r="AG50" s="24"/>
      <c r="AH50" s="24"/>
      <c r="AI50" s="24"/>
      <c r="AJ50" s="24"/>
      <c r="AK50" s="83"/>
      <c r="AL50" s="70"/>
      <c r="AM50" s="70"/>
      <c r="AN50" s="84"/>
      <c r="AO50" s="85"/>
    </row>
    <row r="51" spans="1:41" ht="24" customHeight="1">
      <c r="A51" s="21"/>
      <c r="B51" s="22"/>
      <c r="C51" s="22"/>
      <c r="D51" s="22"/>
      <c r="E51" s="23"/>
      <c r="F51" s="52"/>
      <c r="G51" s="24"/>
      <c r="H51" s="45"/>
      <c r="I51" s="46"/>
      <c r="J51" s="47"/>
      <c r="K51" s="47"/>
      <c r="L51" s="47"/>
      <c r="M51" s="68"/>
      <c r="N51" s="69"/>
      <c r="O51" s="47"/>
      <c r="P51" s="47"/>
      <c r="Q51" s="47"/>
      <c r="R51" s="48"/>
      <c r="S51" s="50"/>
      <c r="T51" s="63"/>
      <c r="U51" s="64"/>
      <c r="V51" s="64"/>
      <c r="W51" s="64"/>
      <c r="X51" s="63"/>
      <c r="Y51" s="64"/>
      <c r="Z51" s="64"/>
      <c r="AA51" s="64"/>
      <c r="AB51" s="64"/>
      <c r="AC51" s="24"/>
      <c r="AD51" s="44"/>
      <c r="AE51" s="22"/>
      <c r="AF51" s="70"/>
      <c r="AG51" s="70"/>
      <c r="AH51" s="22"/>
      <c r="AI51" s="22"/>
      <c r="AJ51" s="23"/>
      <c r="AK51" s="71"/>
      <c r="AL51" s="65"/>
      <c r="AM51" s="65"/>
      <c r="AN51" s="65"/>
      <c r="AO51" s="72"/>
    </row>
    <row r="52" spans="1:41" ht="24" customHeight="1">
      <c r="A52" s="21"/>
      <c r="B52" s="22"/>
      <c r="C52" s="22"/>
      <c r="D52" s="22"/>
      <c r="E52" s="23"/>
      <c r="F52" s="24"/>
      <c r="G52" s="24"/>
      <c r="H52" s="45"/>
      <c r="I52" s="46"/>
      <c r="J52" s="47"/>
      <c r="K52" s="47"/>
      <c r="L52" s="47"/>
      <c r="M52" s="68"/>
      <c r="N52" s="69"/>
      <c r="O52" s="47"/>
      <c r="P52" s="47"/>
      <c r="Q52" s="47"/>
      <c r="R52" s="48"/>
      <c r="S52" s="50"/>
      <c r="T52" s="63"/>
      <c r="U52" s="64"/>
      <c r="V52" s="64"/>
      <c r="W52" s="64"/>
      <c r="X52" s="63"/>
      <c r="Y52" s="64"/>
      <c r="Z52" s="64"/>
      <c r="AA52" s="64"/>
      <c r="AB52" s="64"/>
      <c r="AC52" s="24"/>
      <c r="AD52" s="44"/>
      <c r="AE52" s="22"/>
      <c r="AF52" s="70"/>
      <c r="AG52" s="70"/>
      <c r="AH52" s="22"/>
      <c r="AI52" s="22"/>
      <c r="AJ52" s="23"/>
      <c r="AK52" s="65"/>
      <c r="AL52" s="65"/>
      <c r="AM52" s="65"/>
      <c r="AN52" s="65"/>
      <c r="AO52" s="72"/>
    </row>
    <row r="53" spans="1:41" ht="24" customHeight="1">
      <c r="A53" s="86"/>
      <c r="B53" s="87"/>
      <c r="C53" s="87"/>
      <c r="D53" s="87"/>
      <c r="E53" s="88"/>
      <c r="H53" s="90"/>
      <c r="I53" s="91"/>
      <c r="J53" s="91"/>
      <c r="K53" s="91"/>
      <c r="L53" s="92"/>
      <c r="M53" s="91"/>
      <c r="N53" s="91"/>
      <c r="O53" s="91"/>
      <c r="P53" s="92"/>
      <c r="Q53" s="91"/>
      <c r="R53" s="91"/>
      <c r="S53" s="91"/>
      <c r="T53" s="93"/>
      <c r="U53" s="94"/>
      <c r="V53" s="95"/>
      <c r="W53" s="95"/>
      <c r="X53" s="95"/>
      <c r="Y53" s="95"/>
      <c r="Z53" s="89"/>
      <c r="AB53" s="96"/>
      <c r="AC53" s="97"/>
      <c r="AE53" s="98"/>
      <c r="AF53" s="99"/>
      <c r="AG53" s="99"/>
      <c r="AH53" s="99"/>
      <c r="AI53" s="99"/>
      <c r="AJ53" s="100"/>
      <c r="AK53" s="98"/>
      <c r="AL53" s="98"/>
      <c r="AM53" s="98"/>
      <c r="AN53" s="98"/>
      <c r="AO53" s="101"/>
    </row>
    <row r="54" spans="1:41" ht="24" customHeight="1">
      <c r="A54" s="102"/>
      <c r="E54" s="103"/>
      <c r="F54" s="104"/>
      <c r="H54" s="89"/>
      <c r="K54" s="98"/>
      <c r="L54" s="105"/>
      <c r="M54" s="105"/>
      <c r="N54" s="105"/>
      <c r="O54" s="98"/>
      <c r="P54" s="106"/>
      <c r="Q54" s="106"/>
      <c r="R54" s="106"/>
      <c r="S54" s="98"/>
      <c r="T54" s="96"/>
      <c r="U54" s="97"/>
      <c r="V54" s="89"/>
      <c r="W54" s="107"/>
      <c r="X54" s="89"/>
      <c r="Y54" s="89"/>
      <c r="Z54" s="89"/>
      <c r="AA54" s="89"/>
      <c r="AB54" s="89"/>
      <c r="AC54" s="89"/>
      <c r="AD54" s="89"/>
      <c r="AE54" s="98"/>
      <c r="AF54" s="107"/>
      <c r="AG54" s="98"/>
      <c r="AH54" s="98"/>
      <c r="AI54" s="98"/>
      <c r="AJ54" s="108"/>
      <c r="AK54" s="89"/>
      <c r="AL54" s="89"/>
      <c r="AM54" s="89"/>
      <c r="AN54" s="109"/>
      <c r="AO54" s="110"/>
    </row>
    <row r="55" spans="1:41" ht="24" customHeight="1">
      <c r="A55" s="102"/>
      <c r="E55" s="103"/>
      <c r="F55" s="104"/>
      <c r="H55" s="107"/>
      <c r="I55" s="107"/>
      <c r="J55" s="107"/>
      <c r="K55" s="98"/>
      <c r="L55" s="98"/>
      <c r="M55" s="107"/>
      <c r="N55" s="107"/>
      <c r="O55" s="107"/>
      <c r="P55" s="107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98"/>
      <c r="AF55" s="107"/>
      <c r="AG55" s="98"/>
      <c r="AH55" s="98"/>
      <c r="AI55" s="98"/>
      <c r="AJ55" s="108"/>
      <c r="AK55" s="111"/>
      <c r="AL55" s="99"/>
      <c r="AM55" s="99"/>
      <c r="AN55" s="99"/>
      <c r="AO55" s="112"/>
    </row>
    <row r="56" spans="1:41" ht="24" customHeight="1">
      <c r="A56" s="102"/>
      <c r="B56" s="92"/>
      <c r="C56" s="92"/>
      <c r="D56" s="92"/>
      <c r="E56" s="113"/>
      <c r="F56" s="104"/>
      <c r="H56" s="107"/>
      <c r="I56" s="107"/>
      <c r="J56" s="107"/>
      <c r="K56" s="98"/>
      <c r="L56" s="98"/>
      <c r="M56" s="107"/>
      <c r="N56" s="107"/>
      <c r="O56" s="107"/>
      <c r="P56" s="107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98"/>
      <c r="AF56" s="107"/>
      <c r="AG56" s="98"/>
      <c r="AH56" s="98"/>
      <c r="AI56" s="98"/>
      <c r="AJ56" s="108"/>
      <c r="AK56" s="99"/>
      <c r="AL56" s="99"/>
      <c r="AM56" s="99"/>
      <c r="AN56" s="99"/>
      <c r="AO56" s="112"/>
    </row>
    <row r="57" spans="1:41" ht="24" customHeight="1">
      <c r="A57" s="102"/>
      <c r="B57" s="92"/>
      <c r="C57" s="92"/>
      <c r="D57" s="92"/>
      <c r="E57" s="113"/>
      <c r="F57" s="104"/>
      <c r="H57" s="90"/>
      <c r="I57" s="106"/>
      <c r="J57" s="106"/>
      <c r="K57" s="106"/>
      <c r="L57" s="98"/>
      <c r="M57" s="106"/>
      <c r="N57" s="106"/>
      <c r="O57" s="106"/>
      <c r="P57" s="98"/>
      <c r="Q57" s="106"/>
      <c r="R57" s="106"/>
      <c r="S57" s="106"/>
      <c r="T57" s="98"/>
      <c r="U57" s="106"/>
      <c r="V57" s="106"/>
      <c r="W57" s="106"/>
      <c r="X57" s="114"/>
      <c r="Y57" s="98"/>
      <c r="Z57" s="95"/>
      <c r="AA57" s="95"/>
      <c r="AB57" s="95"/>
      <c r="AC57" s="95"/>
      <c r="AD57" s="89"/>
      <c r="AE57" s="98"/>
      <c r="AF57" s="99"/>
      <c r="AG57" s="99"/>
      <c r="AH57" s="99"/>
      <c r="AI57" s="99"/>
      <c r="AJ57" s="100"/>
      <c r="AK57" s="99"/>
      <c r="AL57" s="99"/>
      <c r="AM57" s="99"/>
      <c r="AN57" s="99"/>
      <c r="AO57" s="112"/>
    </row>
    <row r="58" spans="1:41" ht="24" customHeight="1">
      <c r="A58" s="102"/>
      <c r="E58" s="103"/>
      <c r="F58" s="104"/>
      <c r="H58" s="89"/>
      <c r="K58" s="98"/>
      <c r="L58" s="105"/>
      <c r="M58" s="105"/>
      <c r="N58" s="105"/>
      <c r="O58" s="89"/>
      <c r="P58" s="89"/>
      <c r="Q58" s="89"/>
      <c r="R58" s="89"/>
      <c r="S58" s="89"/>
      <c r="T58" s="89"/>
      <c r="U58" s="98"/>
      <c r="V58" s="115"/>
      <c r="W58" s="97"/>
      <c r="X58" s="89"/>
      <c r="Y58" s="89"/>
      <c r="Z58" s="89"/>
      <c r="AA58" s="89"/>
      <c r="AB58" s="89"/>
      <c r="AC58" s="89"/>
      <c r="AD58" s="89"/>
      <c r="AE58" s="98"/>
      <c r="AF58" s="107"/>
      <c r="AG58" s="98"/>
      <c r="AH58" s="98"/>
      <c r="AI58" s="98"/>
      <c r="AJ58" s="108"/>
      <c r="AK58" s="89"/>
      <c r="AL58" s="89"/>
      <c r="AM58" s="89"/>
      <c r="AN58" s="109"/>
      <c r="AO58" s="110"/>
    </row>
    <row r="59" spans="1:41" ht="24" customHeight="1" thickBot="1">
      <c r="A59" s="116"/>
      <c r="B59" s="117"/>
      <c r="C59" s="117"/>
      <c r="D59" s="117"/>
      <c r="E59" s="118"/>
      <c r="F59" s="119"/>
      <c r="G59" s="117"/>
      <c r="H59" s="120"/>
      <c r="I59" s="120"/>
      <c r="J59" s="120"/>
      <c r="K59" s="121"/>
      <c r="L59" s="121"/>
      <c r="M59" s="120"/>
      <c r="N59" s="120"/>
      <c r="O59" s="120"/>
      <c r="P59" s="120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21"/>
      <c r="AF59" s="120"/>
      <c r="AG59" s="121"/>
      <c r="AH59" s="121"/>
      <c r="AI59" s="121"/>
      <c r="AJ59" s="122"/>
      <c r="AK59" s="123"/>
      <c r="AL59" s="124"/>
      <c r="AM59" s="124"/>
      <c r="AN59" s="124"/>
      <c r="AO59" s="125"/>
    </row>
  </sheetData>
  <mergeCells count="55">
    <mergeCell ref="AF36:AJ36"/>
    <mergeCell ref="AN36:AO36"/>
    <mergeCell ref="AK37:AO37"/>
    <mergeCell ref="A39:E39"/>
    <mergeCell ref="AF39:AJ39"/>
    <mergeCell ref="AN39:AO39"/>
    <mergeCell ref="AF25:AJ25"/>
    <mergeCell ref="AN25:AO25"/>
    <mergeCell ref="AK29:AO29"/>
    <mergeCell ref="A34:E34"/>
    <mergeCell ref="P34:AA34"/>
    <mergeCell ref="AK34:AO34"/>
    <mergeCell ref="AK26:AO26"/>
    <mergeCell ref="A27:E27"/>
    <mergeCell ref="O27:Q27"/>
    <mergeCell ref="A28:E28"/>
    <mergeCell ref="AF28:AJ28"/>
    <mergeCell ref="AN28:AO28"/>
    <mergeCell ref="AK46:AO46"/>
    <mergeCell ref="AK43:AO43"/>
    <mergeCell ref="A44:E44"/>
    <mergeCell ref="O44:Q44"/>
    <mergeCell ref="A45:E45"/>
    <mergeCell ref="AK40:AO40"/>
    <mergeCell ref="A41:E41"/>
    <mergeCell ref="O41:Q41"/>
    <mergeCell ref="AF45:AJ45"/>
    <mergeCell ref="AN45:AO45"/>
    <mergeCell ref="AF42:AJ42"/>
    <mergeCell ref="AN42:AO42"/>
    <mergeCell ref="A42:E42"/>
    <mergeCell ref="A1:E1"/>
    <mergeCell ref="P1:AA1"/>
    <mergeCell ref="AK1:AO1"/>
    <mergeCell ref="AK18:AO18"/>
    <mergeCell ref="F2:N2"/>
    <mergeCell ref="P2:V2"/>
    <mergeCell ref="AF20:AJ20"/>
    <mergeCell ref="AN20:AO20"/>
    <mergeCell ref="AK21:AO21"/>
    <mergeCell ref="A24:E24"/>
    <mergeCell ref="S24:U24"/>
    <mergeCell ref="O22:Q22"/>
    <mergeCell ref="R22:S22"/>
    <mergeCell ref="AK23:AO23"/>
    <mergeCell ref="AN22:AO22"/>
    <mergeCell ref="O24:Q24"/>
    <mergeCell ref="A19:E19"/>
    <mergeCell ref="O19:Q19"/>
    <mergeCell ref="A38:E38"/>
    <mergeCell ref="O38:Q38"/>
    <mergeCell ref="A25:E25"/>
    <mergeCell ref="A35:E35"/>
    <mergeCell ref="O35:Q35"/>
    <mergeCell ref="A36:E36"/>
  </mergeCells>
  <phoneticPr fontId="6" type="noConversion"/>
  <printOptions horizontalCentered="1"/>
  <pageMargins left="0.35433070866141736" right="0.35433070866141736" top="0.78740157480314965" bottom="0.59055118110236227" header="0.51181102362204722" footer="0.51181102362204722"/>
  <pageSetup paperSize="9" orientation="portrait" blackAndWhite="1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0"/>
  <sheetViews>
    <sheetView view="pageBreakPreview" zoomScaleSheetLayoutView="100" workbookViewId="0">
      <selection activeCell="N13" sqref="N13"/>
    </sheetView>
  </sheetViews>
  <sheetFormatPr defaultRowHeight="13.5"/>
  <cols>
    <col min="1" max="1" width="9.625" style="203" customWidth="1"/>
    <col min="2" max="2" width="12.375" style="203" customWidth="1"/>
    <col min="3" max="3" width="12.75" style="203" customWidth="1"/>
    <col min="4" max="4" width="12.375" style="203" customWidth="1"/>
    <col min="5" max="6" width="12.75" style="203" customWidth="1"/>
    <col min="7" max="7" width="8.875" style="203" customWidth="1"/>
    <col min="8" max="8" width="10.125" style="203" bestFit="1" customWidth="1"/>
    <col min="9" max="16384" width="9" style="203"/>
  </cols>
  <sheetData>
    <row r="1" spans="1:9" s="199" customFormat="1" ht="24.95" customHeight="1">
      <c r="A1" s="434" t="s">
        <v>189</v>
      </c>
      <c r="B1" s="434"/>
      <c r="C1" s="434"/>
      <c r="D1" s="434"/>
      <c r="E1" s="434"/>
      <c r="F1" s="434"/>
      <c r="G1" s="434"/>
      <c r="H1" s="299"/>
    </row>
    <row r="2" spans="1:9" s="199" customFormat="1">
      <c r="H2" s="299"/>
    </row>
    <row r="3" spans="1:9" s="199" customFormat="1" ht="24.95" customHeight="1">
      <c r="A3" s="587" t="s">
        <v>52</v>
      </c>
      <c r="B3" s="592" t="s">
        <v>44</v>
      </c>
      <c r="C3" s="593"/>
      <c r="D3" s="593"/>
      <c r="E3" s="593"/>
      <c r="F3" s="597" t="s">
        <v>51</v>
      </c>
      <c r="G3" s="594" t="s">
        <v>45</v>
      </c>
      <c r="H3" s="242"/>
    </row>
    <row r="4" spans="1:9" s="199" customFormat="1" ht="24.95" customHeight="1">
      <c r="A4" s="588"/>
      <c r="B4" s="204" t="s">
        <v>46</v>
      </c>
      <c r="C4" s="201" t="s">
        <v>47</v>
      </c>
      <c r="D4" s="201" t="s">
        <v>46</v>
      </c>
      <c r="E4" s="200" t="s">
        <v>48</v>
      </c>
      <c r="F4" s="598"/>
      <c r="G4" s="595"/>
      <c r="H4" s="242"/>
    </row>
    <row r="5" spans="1:9" s="199" customFormat="1" ht="24.95" customHeight="1">
      <c r="A5" s="294">
        <v>1</v>
      </c>
      <c r="B5" s="399">
        <v>40</v>
      </c>
      <c r="C5" s="301">
        <v>1</v>
      </c>
      <c r="D5" s="402">
        <v>43</v>
      </c>
      <c r="E5" s="302">
        <v>1</v>
      </c>
      <c r="F5" s="292">
        <f t="shared" ref="F5:F8" si="0">(C5+E5)/2</f>
        <v>1</v>
      </c>
      <c r="G5" s="298" t="s">
        <v>190</v>
      </c>
      <c r="H5" s="406">
        <f>D5-B5</f>
        <v>3</v>
      </c>
      <c r="I5" s="407">
        <f>H5*F5</f>
        <v>3</v>
      </c>
    </row>
    <row r="6" spans="1:9" s="199" customFormat="1" ht="24.95" customHeight="1">
      <c r="A6" s="291">
        <v>2</v>
      </c>
      <c r="B6" s="399">
        <v>43</v>
      </c>
      <c r="C6" s="295">
        <v>1.5</v>
      </c>
      <c r="D6" s="403">
        <v>45</v>
      </c>
      <c r="E6" s="303">
        <v>1.5</v>
      </c>
      <c r="F6" s="292">
        <f t="shared" si="0"/>
        <v>1.5</v>
      </c>
      <c r="G6" s="297" t="s">
        <v>191</v>
      </c>
      <c r="H6" s="406">
        <f t="shared" ref="H6:H8" si="1">D6-B6</f>
        <v>2</v>
      </c>
      <c r="I6" s="407">
        <f>H6*F6</f>
        <v>3</v>
      </c>
    </row>
    <row r="7" spans="1:9" s="199" customFormat="1" ht="24.95" customHeight="1">
      <c r="A7" s="291">
        <v>3</v>
      </c>
      <c r="B7" s="399">
        <v>45</v>
      </c>
      <c r="C7" s="252">
        <v>2</v>
      </c>
      <c r="D7" s="402">
        <v>85</v>
      </c>
      <c r="E7" s="304">
        <v>2</v>
      </c>
      <c r="F7" s="292">
        <f t="shared" si="0"/>
        <v>2</v>
      </c>
      <c r="G7" s="297" t="s">
        <v>191</v>
      </c>
      <c r="H7" s="406">
        <f t="shared" si="1"/>
        <v>40</v>
      </c>
      <c r="I7" s="407">
        <f>H7*F7</f>
        <v>80</v>
      </c>
    </row>
    <row r="8" spans="1:9" s="199" customFormat="1" ht="24.95" customHeight="1">
      <c r="A8" s="291">
        <v>4</v>
      </c>
      <c r="B8" s="399">
        <v>85</v>
      </c>
      <c r="C8" s="252">
        <v>1.5</v>
      </c>
      <c r="D8" s="403">
        <v>102</v>
      </c>
      <c r="E8" s="304">
        <v>1.5</v>
      </c>
      <c r="F8" s="292">
        <f t="shared" si="0"/>
        <v>1.5</v>
      </c>
      <c r="G8" s="297" t="s">
        <v>191</v>
      </c>
      <c r="H8" s="406">
        <f t="shared" si="1"/>
        <v>17</v>
      </c>
      <c r="I8" s="407">
        <f>H8*F8</f>
        <v>25.5</v>
      </c>
    </row>
    <row r="9" spans="1:9" s="199" customFormat="1" ht="24.95" customHeight="1">
      <c r="A9" s="291"/>
      <c r="B9" s="400"/>
      <c r="C9" s="252"/>
      <c r="D9" s="404"/>
      <c r="E9" s="304"/>
      <c r="F9" s="292"/>
      <c r="G9" s="297"/>
      <c r="H9" s="406"/>
      <c r="I9" s="408"/>
    </row>
    <row r="10" spans="1:9" s="199" customFormat="1" ht="24.95" customHeight="1">
      <c r="A10" s="291"/>
      <c r="B10" s="400"/>
      <c r="C10" s="252"/>
      <c r="D10" s="404"/>
      <c r="E10" s="304"/>
      <c r="F10" s="292"/>
      <c r="G10" s="297"/>
      <c r="H10" s="406"/>
      <c r="I10" s="408"/>
    </row>
    <row r="11" spans="1:9" s="199" customFormat="1" ht="24.95" customHeight="1">
      <c r="A11" s="291"/>
      <c r="B11" s="400"/>
      <c r="C11" s="252"/>
      <c r="D11" s="404"/>
      <c r="E11" s="304"/>
      <c r="F11" s="292"/>
      <c r="G11" s="297"/>
      <c r="H11" s="406"/>
      <c r="I11" s="408"/>
    </row>
    <row r="12" spans="1:9" s="199" customFormat="1" ht="24.95" customHeight="1">
      <c r="A12" s="291"/>
      <c r="B12" s="400"/>
      <c r="C12" s="252"/>
      <c r="D12" s="404"/>
      <c r="E12" s="304"/>
      <c r="F12" s="292"/>
      <c r="G12" s="297"/>
      <c r="H12" s="406"/>
      <c r="I12" s="408"/>
    </row>
    <row r="13" spans="1:9" s="199" customFormat="1" ht="24.95" customHeight="1">
      <c r="A13" s="291"/>
      <c r="B13" s="400"/>
      <c r="C13" s="252"/>
      <c r="D13" s="404"/>
      <c r="E13" s="304"/>
      <c r="F13" s="292"/>
      <c r="G13" s="297"/>
      <c r="H13" s="406"/>
      <c r="I13" s="408"/>
    </row>
    <row r="14" spans="1:9" s="199" customFormat="1" ht="24.95" customHeight="1">
      <c r="A14" s="291"/>
      <c r="B14" s="400"/>
      <c r="C14" s="295"/>
      <c r="D14" s="404"/>
      <c r="E14" s="303"/>
      <c r="F14" s="292"/>
      <c r="G14" s="297"/>
      <c r="H14" s="406"/>
      <c r="I14" s="408"/>
    </row>
    <row r="15" spans="1:9" s="199" customFormat="1" ht="24.95" customHeight="1">
      <c r="A15" s="291"/>
      <c r="B15" s="400"/>
      <c r="C15" s="295"/>
      <c r="D15" s="404"/>
      <c r="E15" s="303"/>
      <c r="F15" s="292"/>
      <c r="G15" s="297"/>
      <c r="H15" s="406"/>
      <c r="I15" s="408"/>
    </row>
    <row r="16" spans="1:9" s="199" customFormat="1" ht="24.95" customHeight="1">
      <c r="A16" s="291"/>
      <c r="B16" s="400"/>
      <c r="C16" s="295"/>
      <c r="D16" s="404"/>
      <c r="E16" s="303"/>
      <c r="F16" s="292"/>
      <c r="G16" s="297"/>
      <c r="H16" s="406"/>
      <c r="I16" s="408"/>
    </row>
    <row r="17" spans="1:9" s="199" customFormat="1" ht="24.95" customHeight="1" thickBot="1">
      <c r="A17" s="210"/>
      <c r="B17" s="401"/>
      <c r="C17" s="208"/>
      <c r="D17" s="405"/>
      <c r="E17" s="212"/>
      <c r="F17" s="213"/>
      <c r="G17" s="296"/>
      <c r="H17" s="406"/>
      <c r="I17" s="408"/>
    </row>
    <row r="18" spans="1:9" s="199" customFormat="1" ht="24.95" customHeight="1" thickTop="1">
      <c r="A18" s="589" t="s">
        <v>53</v>
      </c>
      <c r="B18" s="590"/>
      <c r="C18" s="211">
        <f>H18</f>
        <v>62</v>
      </c>
      <c r="D18" s="591" t="s">
        <v>54</v>
      </c>
      <c r="E18" s="591"/>
      <c r="F18" s="240">
        <f>I18</f>
        <v>1.7983870967741935</v>
      </c>
      <c r="G18" s="209"/>
      <c r="H18" s="406">
        <f>SUM(H5:H17)</f>
        <v>62</v>
      </c>
      <c r="I18" s="408">
        <f>(I5+I6+I7+I8)/H18</f>
        <v>1.7983870967741935</v>
      </c>
    </row>
    <row r="19" spans="1:9" ht="18" customHeight="1">
      <c r="B19" s="202"/>
      <c r="C19" s="202"/>
      <c r="D19" s="202"/>
      <c r="E19" s="596"/>
      <c r="F19" s="596"/>
      <c r="G19" s="205"/>
    </row>
    <row r="20" spans="1:9" ht="18" customHeight="1">
      <c r="D20" s="586" t="s">
        <v>101</v>
      </c>
      <c r="E20" s="586"/>
      <c r="F20" s="300">
        <f>C18*F18</f>
        <v>111.5</v>
      </c>
      <c r="G20" s="206"/>
      <c r="I20" s="393">
        <f>SUM(I5:I8)</f>
        <v>111.5</v>
      </c>
    </row>
  </sheetData>
  <mergeCells count="9">
    <mergeCell ref="D20:E20"/>
    <mergeCell ref="A1:G1"/>
    <mergeCell ref="A3:A4"/>
    <mergeCell ref="A18:B18"/>
    <mergeCell ref="D18:E18"/>
    <mergeCell ref="B3:E3"/>
    <mergeCell ref="G3:G4"/>
    <mergeCell ref="E19:F19"/>
    <mergeCell ref="F3:F4"/>
  </mergeCells>
  <phoneticPr fontId="5" type="noConversion"/>
  <pageMargins left="0.55000000000000004" right="0.47" top="0.62992125984251968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V7"/>
  <sheetViews>
    <sheetView showGridLines="0" view="pageBreakPreview" zoomScale="130" zoomScaleSheetLayoutView="130" workbookViewId="0">
      <selection activeCell="M12" sqref="M12"/>
    </sheetView>
  </sheetViews>
  <sheetFormatPr defaultColWidth="10" defaultRowHeight="30" customHeight="1"/>
  <cols>
    <col min="1" max="8" width="3.125" style="126" customWidth="1"/>
    <col min="9" max="12" width="5.375" style="126" customWidth="1"/>
    <col min="13" max="30" width="3.125" style="126" customWidth="1"/>
    <col min="31" max="34" width="5.375" style="126" customWidth="1"/>
    <col min="35" max="52" width="3.125" style="126" customWidth="1"/>
    <col min="53" max="56" width="5.375" style="126" customWidth="1"/>
    <col min="57" max="66" width="3.125" style="126" customWidth="1"/>
    <col min="67" max="16384" width="10" style="126"/>
  </cols>
  <sheetData>
    <row r="1" spans="1:22" ht="30" customHeight="1" thickTop="1" thickBot="1">
      <c r="A1" s="195"/>
      <c r="B1" s="195"/>
      <c r="C1" s="195"/>
      <c r="D1" s="195"/>
      <c r="E1" s="195"/>
      <c r="F1" s="518" t="s">
        <v>102</v>
      </c>
      <c r="G1" s="519"/>
      <c r="H1" s="519"/>
      <c r="I1" s="519"/>
      <c r="J1" s="519"/>
      <c r="K1" s="519"/>
      <c r="L1" s="519"/>
      <c r="M1" s="519"/>
      <c r="N1" s="519"/>
      <c r="O1" s="519"/>
      <c r="P1" s="520"/>
      <c r="Q1" s="195"/>
      <c r="R1" s="195"/>
      <c r="S1" s="195"/>
      <c r="T1" s="195"/>
      <c r="U1" s="195"/>
      <c r="V1" s="195"/>
    </row>
    <row r="2" spans="1:22" ht="9.9499999999999993" customHeight="1" thickTop="1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1:22" ht="30" customHeight="1">
      <c r="A3" s="196"/>
      <c r="B3" s="196" t="s">
        <v>12</v>
      </c>
      <c r="C3" s="607" t="s">
        <v>31</v>
      </c>
      <c r="D3" s="607"/>
      <c r="E3" s="607"/>
      <c r="F3" s="607"/>
      <c r="G3" s="608">
        <f>블록현황!C18</f>
        <v>62</v>
      </c>
      <c r="H3" s="608"/>
      <c r="I3" s="608"/>
      <c r="J3" s="196" t="s">
        <v>3</v>
      </c>
      <c r="K3" s="612" t="s">
        <v>192</v>
      </c>
      <c r="L3" s="612"/>
      <c r="M3" s="612"/>
      <c r="N3" s="612"/>
      <c r="O3" s="343"/>
      <c r="P3" s="196"/>
      <c r="Q3" s="196"/>
      <c r="R3" s="196"/>
      <c r="S3" s="196"/>
      <c r="T3" s="196"/>
      <c r="U3" s="196"/>
      <c r="V3" s="196"/>
    </row>
    <row r="4" spans="1:22" s="197" customFormat="1" ht="30" customHeight="1">
      <c r="A4" s="601" t="s">
        <v>32</v>
      </c>
      <c r="B4" s="602"/>
      <c r="C4" s="603"/>
      <c r="D4" s="601" t="s">
        <v>0</v>
      </c>
      <c r="E4" s="602"/>
      <c r="F4" s="603"/>
      <c r="G4" s="601" t="s">
        <v>14</v>
      </c>
      <c r="H4" s="603"/>
      <c r="I4" s="507" t="s">
        <v>30</v>
      </c>
      <c r="J4" s="509"/>
      <c r="K4" s="507" t="s">
        <v>15</v>
      </c>
      <c r="L4" s="509"/>
      <c r="M4" s="609" t="s">
        <v>4</v>
      </c>
      <c r="N4" s="610"/>
      <c r="O4" s="610"/>
      <c r="P4" s="610"/>
      <c r="Q4" s="611"/>
      <c r="R4" s="601" t="s">
        <v>16</v>
      </c>
      <c r="S4" s="602"/>
      <c r="T4" s="602"/>
      <c r="U4" s="602"/>
      <c r="V4" s="603"/>
    </row>
    <row r="5" spans="1:22" s="197" customFormat="1" ht="30" customHeight="1" thickBot="1">
      <c r="A5" s="526"/>
      <c r="B5" s="527"/>
      <c r="C5" s="528"/>
      <c r="D5" s="526"/>
      <c r="E5" s="527"/>
      <c r="F5" s="528"/>
      <c r="G5" s="526"/>
      <c r="H5" s="528"/>
      <c r="I5" s="526" t="s">
        <v>17</v>
      </c>
      <c r="J5" s="527"/>
      <c r="K5" s="527"/>
      <c r="L5" s="528"/>
      <c r="M5" s="532"/>
      <c r="N5" s="533"/>
      <c r="O5" s="533"/>
      <c r="P5" s="533"/>
      <c r="Q5" s="534"/>
      <c r="R5" s="526"/>
      <c r="S5" s="527"/>
      <c r="T5" s="527"/>
      <c r="U5" s="527"/>
      <c r="V5" s="528"/>
    </row>
    <row r="6" spans="1:22" s="197" customFormat="1" ht="30" customHeight="1" thickTop="1">
      <c r="A6" s="604" t="s">
        <v>33</v>
      </c>
      <c r="B6" s="605"/>
      <c r="C6" s="606"/>
      <c r="D6" s="507" t="s">
        <v>43</v>
      </c>
      <c r="E6" s="508"/>
      <c r="F6" s="509"/>
      <c r="G6" s="507" t="s">
        <v>67</v>
      </c>
      <c r="H6" s="509"/>
      <c r="I6" s="510">
        <f>G3</f>
        <v>62</v>
      </c>
      <c r="J6" s="511"/>
      <c r="K6" s="599">
        <f>블록기초단위!AK25</f>
        <v>0.72599999999999998</v>
      </c>
      <c r="L6" s="600"/>
      <c r="M6" s="515">
        <f>I6*K6</f>
        <v>45.012</v>
      </c>
      <c r="N6" s="516"/>
      <c r="O6" s="516"/>
      <c r="P6" s="516"/>
      <c r="Q6" s="517"/>
      <c r="R6" s="507"/>
      <c r="S6" s="508"/>
      <c r="T6" s="508"/>
      <c r="U6" s="508"/>
      <c r="V6" s="509"/>
    </row>
    <row r="7" spans="1:22" s="197" customFormat="1" ht="30" customHeight="1">
      <c r="A7" s="507" t="s">
        <v>34</v>
      </c>
      <c r="B7" s="508"/>
      <c r="C7" s="509"/>
      <c r="D7" s="507" t="s">
        <v>35</v>
      </c>
      <c r="E7" s="508"/>
      <c r="F7" s="509"/>
      <c r="G7" s="507" t="s">
        <v>68</v>
      </c>
      <c r="H7" s="509"/>
      <c r="I7" s="510">
        <f>G3</f>
        <v>62</v>
      </c>
      <c r="J7" s="511"/>
      <c r="K7" s="599">
        <f>블록기초단위!AK30</f>
        <v>1.452</v>
      </c>
      <c r="L7" s="600"/>
      <c r="M7" s="515">
        <f>I7*K7</f>
        <v>90.024000000000001</v>
      </c>
      <c r="N7" s="516"/>
      <c r="O7" s="516"/>
      <c r="P7" s="516"/>
      <c r="Q7" s="517"/>
      <c r="R7" s="507"/>
      <c r="S7" s="508"/>
      <c r="T7" s="508"/>
      <c r="U7" s="508"/>
      <c r="V7" s="509"/>
    </row>
  </sheetData>
  <mergeCells count="26">
    <mergeCell ref="F1:P1"/>
    <mergeCell ref="C3:F3"/>
    <mergeCell ref="G3:I3"/>
    <mergeCell ref="A4:C5"/>
    <mergeCell ref="D4:F5"/>
    <mergeCell ref="G4:H5"/>
    <mergeCell ref="I4:J4"/>
    <mergeCell ref="K4:L4"/>
    <mergeCell ref="M4:Q5"/>
    <mergeCell ref="K3:N3"/>
    <mergeCell ref="R4:V5"/>
    <mergeCell ref="I5:L5"/>
    <mergeCell ref="A6:C6"/>
    <mergeCell ref="D6:F6"/>
    <mergeCell ref="G6:H6"/>
    <mergeCell ref="I6:J6"/>
    <mergeCell ref="K6:L6"/>
    <mergeCell ref="M6:Q6"/>
    <mergeCell ref="R6:V6"/>
    <mergeCell ref="R7:V7"/>
    <mergeCell ref="A7:C7"/>
    <mergeCell ref="D7:F7"/>
    <mergeCell ref="G7:H7"/>
    <mergeCell ref="I7:J7"/>
    <mergeCell ref="K7:L7"/>
    <mergeCell ref="M7:Q7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Q30"/>
  <sheetViews>
    <sheetView showZeros="0" view="pageBreakPreview" zoomScaleSheetLayoutView="100" workbookViewId="0">
      <selection activeCell="AQ21" sqref="AQ21"/>
    </sheetView>
  </sheetViews>
  <sheetFormatPr defaultColWidth="2.125" defaultRowHeight="24" customHeight="1"/>
  <cols>
    <col min="1" max="1" width="2.125" style="137" customWidth="1"/>
    <col min="2" max="7" width="2.125" style="136" customWidth="1"/>
    <col min="8" max="8" width="2.125" style="137" customWidth="1"/>
    <col min="9" max="11" width="2.125" style="136" customWidth="1"/>
    <col min="12" max="42" width="2.125" style="147"/>
    <col min="43" max="43" width="15.375" style="398" customWidth="1"/>
    <col min="44" max="16384" width="2.125" style="147"/>
  </cols>
  <sheetData>
    <row r="1" spans="1:41" ht="24" customHeight="1" thickBot="1">
      <c r="A1" s="615" t="s">
        <v>5</v>
      </c>
      <c r="B1" s="616"/>
      <c r="C1" s="616"/>
      <c r="D1" s="616"/>
      <c r="E1" s="617"/>
      <c r="F1" s="193" t="s">
        <v>1</v>
      </c>
      <c r="G1" s="193"/>
      <c r="H1" s="193"/>
      <c r="I1" s="193"/>
      <c r="J1" s="193"/>
      <c r="K1" s="193"/>
      <c r="L1" s="193"/>
      <c r="M1" s="193"/>
      <c r="N1" s="193"/>
      <c r="O1" s="193"/>
      <c r="P1" s="616" t="s">
        <v>29</v>
      </c>
      <c r="Q1" s="616"/>
      <c r="R1" s="616"/>
      <c r="S1" s="616"/>
      <c r="T1" s="616"/>
      <c r="U1" s="616"/>
      <c r="V1" s="616"/>
      <c r="W1" s="616"/>
      <c r="X1" s="616"/>
      <c r="Y1" s="616"/>
      <c r="Z1" s="616"/>
      <c r="AA1" s="616"/>
      <c r="AB1" s="193"/>
      <c r="AC1" s="193"/>
      <c r="AD1" s="193"/>
      <c r="AE1" s="193"/>
      <c r="AF1" s="193"/>
      <c r="AG1" s="193"/>
      <c r="AH1" s="193"/>
      <c r="AI1" s="193"/>
      <c r="AJ1" s="194"/>
      <c r="AK1" s="618" t="s">
        <v>6</v>
      </c>
      <c r="AL1" s="616"/>
      <c r="AM1" s="616"/>
      <c r="AN1" s="616"/>
      <c r="AO1" s="619"/>
    </row>
    <row r="2" spans="1:41" ht="24" customHeight="1">
      <c r="A2" s="127"/>
      <c r="B2" s="128"/>
      <c r="C2" s="128"/>
      <c r="D2" s="128"/>
      <c r="E2" s="128"/>
      <c r="F2" s="129" t="s">
        <v>100</v>
      </c>
      <c r="G2" s="129"/>
      <c r="H2" s="129"/>
      <c r="I2" s="129"/>
      <c r="J2" s="129"/>
      <c r="K2" s="129"/>
      <c r="L2" s="129"/>
      <c r="M2" s="129"/>
      <c r="N2" s="129"/>
      <c r="O2" s="130"/>
      <c r="P2" s="620">
        <v>1</v>
      </c>
      <c r="Q2" s="620"/>
      <c r="R2" s="620"/>
      <c r="S2" s="620"/>
      <c r="T2" s="130" t="s">
        <v>21</v>
      </c>
      <c r="U2" s="130" t="s">
        <v>36</v>
      </c>
      <c r="V2" s="130"/>
      <c r="W2" s="130"/>
      <c r="X2" s="130"/>
      <c r="Y2" s="131"/>
      <c r="Z2" s="131"/>
      <c r="AA2" s="131"/>
      <c r="AB2" s="130"/>
      <c r="AC2" s="130"/>
      <c r="AD2" s="130"/>
      <c r="AE2" s="130"/>
      <c r="AF2" s="130"/>
      <c r="AG2" s="130"/>
      <c r="AH2" s="130"/>
      <c r="AI2" s="130"/>
      <c r="AJ2" s="130"/>
      <c r="AK2" s="131"/>
      <c r="AL2" s="131"/>
      <c r="AM2" s="131"/>
      <c r="AN2" s="131"/>
      <c r="AO2" s="132"/>
    </row>
    <row r="3" spans="1:41" ht="24" customHeight="1">
      <c r="A3" s="632"/>
      <c r="B3" s="633"/>
      <c r="C3" s="633"/>
      <c r="D3" s="633"/>
      <c r="E3" s="634"/>
      <c r="H3" s="136"/>
      <c r="L3" s="136"/>
      <c r="M3" s="136"/>
      <c r="N3" s="136"/>
      <c r="O3" s="136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6"/>
      <c r="AC3" s="136"/>
      <c r="AD3" s="136"/>
      <c r="AE3" s="136"/>
      <c r="AF3" s="136"/>
      <c r="AG3" s="136"/>
      <c r="AH3" s="136"/>
      <c r="AI3" s="136"/>
      <c r="AJ3" s="138"/>
      <c r="AK3" s="137"/>
      <c r="AL3" s="137"/>
      <c r="AM3" s="137"/>
      <c r="AN3" s="137"/>
      <c r="AO3" s="139"/>
    </row>
    <row r="4" spans="1:41" ht="24" customHeight="1">
      <c r="A4" s="133"/>
      <c r="B4" s="134"/>
      <c r="C4" s="134"/>
      <c r="D4" s="134"/>
      <c r="E4" s="135"/>
      <c r="H4" s="136"/>
      <c r="L4" s="136"/>
      <c r="M4" s="136"/>
      <c r="N4" s="136"/>
      <c r="O4" s="136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6"/>
      <c r="AC4" s="136"/>
      <c r="AD4" s="136"/>
      <c r="AE4" s="136"/>
      <c r="AF4" s="136"/>
      <c r="AG4" s="136"/>
      <c r="AH4" s="136"/>
      <c r="AI4" s="136"/>
      <c r="AJ4" s="138"/>
      <c r="AK4" s="137"/>
      <c r="AL4" s="137"/>
      <c r="AM4" s="137"/>
      <c r="AN4" s="137"/>
      <c r="AO4" s="139"/>
    </row>
    <row r="5" spans="1:41" ht="24" customHeight="1">
      <c r="A5" s="133"/>
      <c r="B5" s="134"/>
      <c r="C5" s="134"/>
      <c r="D5" s="134"/>
      <c r="E5" s="135"/>
      <c r="H5" s="136"/>
      <c r="L5" s="136"/>
      <c r="M5" s="136"/>
      <c r="N5" s="136"/>
      <c r="O5" s="136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6"/>
      <c r="AC5" s="136"/>
      <c r="AD5" s="136"/>
      <c r="AE5" s="136"/>
      <c r="AF5" s="136"/>
      <c r="AG5" s="136"/>
      <c r="AH5" s="136"/>
      <c r="AI5" s="136"/>
      <c r="AJ5" s="138"/>
      <c r="AK5" s="137"/>
      <c r="AL5" s="137"/>
      <c r="AM5" s="137"/>
      <c r="AN5" s="137"/>
      <c r="AO5" s="139"/>
    </row>
    <row r="6" spans="1:41" ht="24" customHeight="1">
      <c r="A6" s="133"/>
      <c r="B6" s="134"/>
      <c r="C6" s="134"/>
      <c r="D6" s="134"/>
      <c r="E6" s="135"/>
      <c r="H6" s="136"/>
      <c r="L6" s="136"/>
      <c r="M6" s="136"/>
      <c r="N6" s="136"/>
      <c r="O6" s="136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6"/>
      <c r="AC6" s="136"/>
      <c r="AD6" s="136"/>
      <c r="AE6" s="136"/>
      <c r="AF6" s="136"/>
      <c r="AG6" s="136"/>
      <c r="AH6" s="136"/>
      <c r="AI6" s="136"/>
      <c r="AJ6" s="138"/>
      <c r="AK6" s="137"/>
      <c r="AL6" s="137"/>
      <c r="AM6" s="137"/>
      <c r="AN6" s="137"/>
      <c r="AO6" s="139"/>
    </row>
    <row r="7" spans="1:41" ht="24" customHeight="1">
      <c r="A7" s="133"/>
      <c r="B7" s="134"/>
      <c r="C7" s="134"/>
      <c r="D7" s="134"/>
      <c r="E7" s="135"/>
      <c r="H7" s="136"/>
      <c r="L7" s="136"/>
      <c r="M7" s="136"/>
      <c r="N7" s="136"/>
      <c r="O7" s="136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6"/>
      <c r="AC7" s="136"/>
      <c r="AD7" s="136"/>
      <c r="AE7" s="136"/>
      <c r="AF7" s="136"/>
      <c r="AG7" s="136"/>
      <c r="AH7" s="136"/>
      <c r="AI7" s="136"/>
      <c r="AJ7" s="138"/>
      <c r="AK7" s="137"/>
      <c r="AL7" s="137"/>
      <c r="AM7" s="137"/>
      <c r="AN7" s="137"/>
      <c r="AO7" s="139"/>
    </row>
    <row r="8" spans="1:41" ht="24" customHeight="1">
      <c r="A8" s="133"/>
      <c r="B8" s="134"/>
      <c r="C8" s="134"/>
      <c r="D8" s="134"/>
      <c r="E8" s="135"/>
      <c r="H8" s="136"/>
      <c r="L8" s="136"/>
      <c r="M8" s="136"/>
      <c r="N8" s="136"/>
      <c r="O8" s="136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6"/>
      <c r="AC8" s="136"/>
      <c r="AD8" s="136"/>
      <c r="AE8" s="136"/>
      <c r="AF8" s="136"/>
      <c r="AG8" s="136"/>
      <c r="AH8" s="136"/>
      <c r="AI8" s="136"/>
      <c r="AJ8" s="138"/>
      <c r="AK8" s="137"/>
      <c r="AL8" s="137"/>
      <c r="AM8" s="137"/>
      <c r="AN8" s="137"/>
      <c r="AO8" s="139"/>
    </row>
    <row r="9" spans="1:41" ht="24" customHeight="1">
      <c r="A9" s="133"/>
      <c r="B9" s="134"/>
      <c r="C9" s="134"/>
      <c r="D9" s="134"/>
      <c r="E9" s="135"/>
      <c r="H9" s="136"/>
      <c r="L9" s="136"/>
      <c r="M9" s="136"/>
      <c r="N9" s="136"/>
      <c r="O9" s="136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6"/>
      <c r="AC9" s="136"/>
      <c r="AD9" s="136"/>
      <c r="AE9" s="136"/>
      <c r="AF9" s="136"/>
      <c r="AG9" s="136"/>
      <c r="AH9" s="136"/>
      <c r="AI9" s="136"/>
      <c r="AJ9" s="138"/>
      <c r="AK9" s="137"/>
      <c r="AL9" s="137"/>
      <c r="AM9" s="137"/>
      <c r="AN9" s="137"/>
      <c r="AO9" s="139"/>
    </row>
    <row r="10" spans="1:41" ht="24" customHeight="1">
      <c r="A10" s="133"/>
      <c r="B10" s="134"/>
      <c r="C10" s="134"/>
      <c r="D10" s="134"/>
      <c r="E10" s="135"/>
      <c r="H10" s="136"/>
      <c r="L10" s="136"/>
      <c r="M10" s="136"/>
      <c r="N10" s="136"/>
      <c r="O10" s="136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6"/>
      <c r="AC10" s="136"/>
      <c r="AD10" s="136"/>
      <c r="AE10" s="136"/>
      <c r="AF10" s="136"/>
      <c r="AG10" s="136"/>
      <c r="AH10" s="136"/>
      <c r="AI10" s="136"/>
      <c r="AJ10" s="138"/>
      <c r="AK10" s="137"/>
      <c r="AL10" s="137"/>
      <c r="AM10" s="137"/>
      <c r="AN10" s="137"/>
      <c r="AO10" s="139"/>
    </row>
    <row r="11" spans="1:41" ht="24" customHeight="1">
      <c r="A11" s="133"/>
      <c r="B11" s="134"/>
      <c r="C11" s="134"/>
      <c r="D11" s="134"/>
      <c r="E11" s="135"/>
      <c r="H11" s="136"/>
      <c r="L11" s="136"/>
      <c r="M11" s="136"/>
      <c r="N11" s="136"/>
      <c r="O11" s="136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6"/>
      <c r="AC11" s="136"/>
      <c r="AD11" s="136"/>
      <c r="AE11" s="136"/>
      <c r="AF11" s="136"/>
      <c r="AG11" s="136"/>
      <c r="AH11" s="136"/>
      <c r="AI11" s="136"/>
      <c r="AJ11" s="138"/>
      <c r="AK11" s="137"/>
      <c r="AL11" s="137"/>
      <c r="AM11" s="137"/>
      <c r="AN11" s="137"/>
      <c r="AO11" s="139"/>
    </row>
    <row r="12" spans="1:41" ht="24" customHeight="1">
      <c r="A12" s="133"/>
      <c r="B12" s="134"/>
      <c r="C12" s="134"/>
      <c r="D12" s="134"/>
      <c r="E12" s="135"/>
      <c r="H12" s="136"/>
      <c r="L12" s="136"/>
      <c r="M12" s="136"/>
      <c r="N12" s="136"/>
      <c r="O12" s="136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6"/>
      <c r="AC12" s="136"/>
      <c r="AD12" s="136"/>
      <c r="AE12" s="136"/>
      <c r="AF12" s="136"/>
      <c r="AG12" s="136"/>
      <c r="AH12" s="136"/>
      <c r="AI12" s="136"/>
      <c r="AJ12" s="138"/>
      <c r="AK12" s="137"/>
      <c r="AL12" s="137"/>
      <c r="AM12" s="137"/>
      <c r="AN12" s="137"/>
      <c r="AO12" s="139"/>
    </row>
    <row r="13" spans="1:41" ht="24" customHeight="1">
      <c r="A13" s="133"/>
      <c r="B13" s="134"/>
      <c r="C13" s="134"/>
      <c r="D13" s="134"/>
      <c r="E13" s="135"/>
      <c r="H13" s="136"/>
      <c r="L13" s="136"/>
      <c r="M13" s="136"/>
      <c r="N13" s="136"/>
      <c r="O13" s="136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6"/>
      <c r="AC13" s="136"/>
      <c r="AD13" s="136"/>
      <c r="AE13" s="136"/>
      <c r="AF13" s="136"/>
      <c r="AG13" s="136"/>
      <c r="AH13" s="136"/>
      <c r="AI13" s="136"/>
      <c r="AJ13" s="138"/>
      <c r="AK13" s="137"/>
      <c r="AL13" s="137"/>
      <c r="AM13" s="137"/>
      <c r="AN13" s="137"/>
      <c r="AO13" s="139"/>
    </row>
    <row r="14" spans="1:41" ht="24" customHeight="1">
      <c r="A14" s="133"/>
      <c r="B14" s="134"/>
      <c r="C14" s="134"/>
      <c r="D14" s="134"/>
      <c r="E14" s="135"/>
      <c r="H14" s="136"/>
      <c r="L14" s="136"/>
      <c r="M14" s="136"/>
      <c r="N14" s="136"/>
      <c r="O14" s="136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6"/>
      <c r="AC14" s="136"/>
      <c r="AD14" s="136"/>
      <c r="AE14" s="136"/>
      <c r="AF14" s="136"/>
      <c r="AG14" s="136"/>
      <c r="AH14" s="136"/>
      <c r="AI14" s="136"/>
      <c r="AJ14" s="138"/>
      <c r="AK14" s="137"/>
      <c r="AL14" s="137"/>
      <c r="AM14" s="137"/>
      <c r="AN14" s="137"/>
      <c r="AO14" s="139"/>
    </row>
    <row r="15" spans="1:41" ht="24" customHeight="1">
      <c r="A15" s="133"/>
      <c r="B15" s="134"/>
      <c r="C15" s="134"/>
      <c r="D15" s="134"/>
      <c r="E15" s="135"/>
      <c r="H15" s="136"/>
      <c r="L15" s="136"/>
      <c r="M15" s="136"/>
      <c r="N15" s="136"/>
      <c r="O15" s="136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6"/>
      <c r="AC15" s="136"/>
      <c r="AD15" s="136"/>
      <c r="AE15" s="136"/>
      <c r="AF15" s="136"/>
      <c r="AG15" s="136"/>
      <c r="AH15" s="136"/>
      <c r="AI15" s="136"/>
      <c r="AJ15" s="138"/>
      <c r="AK15" s="137"/>
      <c r="AL15" s="137"/>
      <c r="AM15" s="137"/>
      <c r="AN15" s="137"/>
      <c r="AO15" s="139"/>
    </row>
    <row r="16" spans="1:41" ht="24" customHeight="1">
      <c r="A16" s="133"/>
      <c r="B16" s="134"/>
      <c r="C16" s="134"/>
      <c r="D16" s="134"/>
      <c r="E16" s="135"/>
      <c r="H16" s="136"/>
      <c r="L16" s="136"/>
      <c r="M16" s="136"/>
      <c r="N16" s="136"/>
      <c r="O16" s="136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6"/>
      <c r="AC16" s="136"/>
      <c r="AD16" s="136"/>
      <c r="AE16" s="136"/>
      <c r="AF16" s="136"/>
      <c r="AG16" s="136"/>
      <c r="AH16" s="136"/>
      <c r="AI16" s="136"/>
      <c r="AJ16" s="138"/>
      <c r="AK16" s="137"/>
      <c r="AL16" s="137"/>
      <c r="AM16" s="137"/>
      <c r="AN16" s="137"/>
      <c r="AO16" s="139"/>
    </row>
    <row r="17" spans="1:43" ht="24" customHeight="1">
      <c r="A17" s="133"/>
      <c r="B17" s="134"/>
      <c r="C17" s="134"/>
      <c r="D17" s="134"/>
      <c r="E17" s="135"/>
      <c r="H17" s="136"/>
      <c r="L17" s="136"/>
      <c r="M17" s="136"/>
      <c r="N17" s="136"/>
      <c r="O17" s="136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6"/>
      <c r="AC17" s="136"/>
      <c r="AD17" s="136"/>
      <c r="AE17" s="136"/>
      <c r="AF17" s="136"/>
      <c r="AG17" s="136"/>
      <c r="AH17" s="136"/>
      <c r="AI17" s="136"/>
      <c r="AJ17" s="138"/>
      <c r="AK17" s="137"/>
      <c r="AL17" s="137"/>
      <c r="AM17" s="137"/>
      <c r="AN17" s="137"/>
      <c r="AO17" s="139"/>
    </row>
    <row r="18" spans="1:43" ht="24" customHeight="1">
      <c r="A18" s="133"/>
      <c r="B18" s="134"/>
      <c r="C18" s="134"/>
      <c r="D18" s="134"/>
      <c r="E18" s="135"/>
      <c r="H18" s="136"/>
      <c r="L18" s="136"/>
      <c r="M18" s="136"/>
      <c r="N18" s="136"/>
      <c r="O18" s="136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6"/>
      <c r="AC18" s="136"/>
      <c r="AD18" s="136"/>
      <c r="AE18" s="136"/>
      <c r="AF18" s="136"/>
      <c r="AG18" s="136"/>
      <c r="AH18" s="136"/>
      <c r="AI18" s="136"/>
      <c r="AJ18" s="138"/>
      <c r="AK18" s="137"/>
      <c r="AL18" s="137"/>
      <c r="AM18" s="137"/>
      <c r="AN18" s="137"/>
      <c r="AO18" s="139"/>
    </row>
    <row r="19" spans="1:43" ht="24" customHeight="1">
      <c r="A19" s="140"/>
      <c r="B19" s="141"/>
      <c r="C19" s="141"/>
      <c r="D19" s="141"/>
      <c r="E19" s="142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3"/>
      <c r="AC19" s="143"/>
      <c r="AD19" s="143"/>
      <c r="AE19" s="143"/>
      <c r="AF19" s="143"/>
      <c r="AG19" s="143"/>
      <c r="AH19" s="143"/>
      <c r="AI19" s="143"/>
      <c r="AJ19" s="145"/>
      <c r="AK19" s="621" t="s">
        <v>22</v>
      </c>
      <c r="AL19" s="622"/>
      <c r="AM19" s="622"/>
      <c r="AN19" s="622"/>
      <c r="AO19" s="623"/>
    </row>
    <row r="20" spans="1:43" ht="24" customHeight="1">
      <c r="A20" s="624" t="s">
        <v>37</v>
      </c>
      <c r="B20" s="625"/>
      <c r="C20" s="625"/>
      <c r="D20" s="625"/>
      <c r="E20" s="626"/>
      <c r="G20" s="146" t="s">
        <v>38</v>
      </c>
      <c r="H20" s="147"/>
      <c r="I20" s="147"/>
      <c r="J20" s="136" t="s">
        <v>19</v>
      </c>
      <c r="K20" s="136" t="s">
        <v>39</v>
      </c>
      <c r="L20" s="136"/>
      <c r="M20" s="136" t="s">
        <v>20</v>
      </c>
      <c r="N20" s="627">
        <f>0.85*AQ21</f>
        <v>0.15554999999999999</v>
      </c>
      <c r="O20" s="627"/>
      <c r="P20" s="627"/>
      <c r="Q20" s="137" t="s">
        <v>25</v>
      </c>
      <c r="S20" s="635" t="s">
        <v>163</v>
      </c>
      <c r="T20" s="635"/>
      <c r="U20" s="635"/>
      <c r="V20" s="635"/>
      <c r="W20" s="635"/>
      <c r="X20" s="635"/>
      <c r="AK20" s="148"/>
      <c r="AL20" s="136"/>
      <c r="AM20" s="136"/>
      <c r="AN20" s="136"/>
      <c r="AO20" s="149"/>
      <c r="AQ20" s="398" t="s">
        <v>162</v>
      </c>
    </row>
    <row r="21" spans="1:43" ht="24" customHeight="1">
      <c r="A21" s="624" t="s">
        <v>120</v>
      </c>
      <c r="B21" s="625"/>
      <c r="C21" s="625"/>
      <c r="D21" s="625"/>
      <c r="E21" s="626"/>
      <c r="F21" s="148"/>
      <c r="H21" s="150"/>
      <c r="I21" s="151"/>
      <c r="J21" s="151"/>
      <c r="K21" s="151"/>
      <c r="L21" s="137"/>
      <c r="M21" s="151"/>
      <c r="N21" s="151"/>
      <c r="O21" s="151"/>
      <c r="P21" s="152"/>
      <c r="Q21" s="134"/>
      <c r="R21" s="134"/>
      <c r="S21" s="134"/>
      <c r="T21" s="151"/>
      <c r="U21" s="151"/>
      <c r="V21" s="151"/>
      <c r="W21" s="134"/>
      <c r="X21" s="153"/>
      <c r="Y21" s="153"/>
      <c r="Z21" s="153"/>
      <c r="AA21" s="153"/>
      <c r="AB21" s="136"/>
      <c r="AC21" s="136"/>
      <c r="AD21" s="136"/>
      <c r="AE21" s="141" t="s">
        <v>8</v>
      </c>
      <c r="AF21" s="628">
        <f>N20</f>
        <v>0.15554999999999999</v>
      </c>
      <c r="AG21" s="628"/>
      <c r="AH21" s="628"/>
      <c r="AI21" s="628"/>
      <c r="AJ21" s="629"/>
      <c r="AK21" s="148"/>
      <c r="AL21" s="136"/>
      <c r="AM21" s="136"/>
      <c r="AN21" s="136"/>
      <c r="AO21" s="149"/>
      <c r="AQ21" s="409">
        <f>ROUND(11.32/62,3)</f>
        <v>0.183</v>
      </c>
    </row>
    <row r="22" spans="1:43" ht="24" customHeight="1">
      <c r="A22" s="154"/>
      <c r="B22" s="155"/>
      <c r="C22" s="155"/>
      <c r="D22" s="155"/>
      <c r="E22" s="156"/>
      <c r="F22" s="157"/>
      <c r="G22" s="146" t="s">
        <v>40</v>
      </c>
      <c r="H22" s="158"/>
      <c r="I22" s="159"/>
      <c r="J22" s="136" t="s">
        <v>19</v>
      </c>
      <c r="K22" s="136" t="s">
        <v>39</v>
      </c>
      <c r="L22" s="136"/>
      <c r="M22" s="136" t="s">
        <v>20</v>
      </c>
      <c r="N22" s="627">
        <f>1.05*AQ23</f>
        <v>0.57015000000000005</v>
      </c>
      <c r="O22" s="627"/>
      <c r="P22" s="627"/>
      <c r="Q22" s="137" t="s">
        <v>25</v>
      </c>
      <c r="R22" s="160"/>
      <c r="S22" s="636" t="s">
        <v>163</v>
      </c>
      <c r="T22" s="636"/>
      <c r="U22" s="636"/>
      <c r="V22" s="636"/>
      <c r="W22" s="636"/>
      <c r="X22" s="636"/>
      <c r="Y22" s="136"/>
      <c r="Z22" s="157"/>
      <c r="AA22" s="157"/>
      <c r="AB22" s="157"/>
      <c r="AC22" s="157"/>
      <c r="AD22" s="157"/>
      <c r="AE22" s="136"/>
      <c r="AF22" s="136"/>
      <c r="AG22" s="136"/>
      <c r="AH22" s="136"/>
      <c r="AI22" s="136"/>
      <c r="AJ22" s="136"/>
      <c r="AK22" s="162"/>
      <c r="AL22" s="163"/>
      <c r="AM22" s="163"/>
      <c r="AN22" s="164"/>
      <c r="AO22" s="165"/>
    </row>
    <row r="23" spans="1:43" ht="24" customHeight="1">
      <c r="A23" s="133"/>
      <c r="B23" s="134"/>
      <c r="C23" s="134"/>
      <c r="D23" s="134"/>
      <c r="E23" s="135"/>
      <c r="G23" s="157"/>
      <c r="H23" s="150"/>
      <c r="I23" s="151"/>
      <c r="J23" s="151"/>
      <c r="K23" s="151"/>
      <c r="L23" s="134"/>
      <c r="M23" s="151"/>
      <c r="N23" s="151"/>
      <c r="O23" s="151"/>
      <c r="P23" s="152"/>
      <c r="Q23" s="137"/>
      <c r="R23" s="150"/>
      <c r="S23" s="151"/>
      <c r="T23" s="151"/>
      <c r="U23" s="151"/>
      <c r="V23" s="137"/>
      <c r="W23" s="151"/>
      <c r="X23" s="151"/>
      <c r="Y23" s="151"/>
      <c r="Z23" s="152"/>
      <c r="AA23" s="134"/>
      <c r="AB23" s="134"/>
      <c r="AC23" s="134"/>
      <c r="AD23" s="151"/>
      <c r="AE23" s="141" t="s">
        <v>8</v>
      </c>
      <c r="AF23" s="628">
        <f>N22</f>
        <v>0.57015000000000005</v>
      </c>
      <c r="AG23" s="628"/>
      <c r="AH23" s="628"/>
      <c r="AI23" s="628"/>
      <c r="AJ23" s="629"/>
      <c r="AK23" s="166"/>
      <c r="AL23" s="137"/>
      <c r="AM23" s="137"/>
      <c r="AN23" s="137"/>
      <c r="AO23" s="139"/>
      <c r="AQ23" s="409">
        <f>ROUND(33.66/62,3)</f>
        <v>0.54300000000000004</v>
      </c>
    </row>
    <row r="24" spans="1:43" ht="12.75" customHeight="1">
      <c r="A24" s="133"/>
      <c r="B24" s="134"/>
      <c r="C24" s="134"/>
      <c r="D24" s="134"/>
      <c r="E24" s="135"/>
      <c r="G24" s="146"/>
      <c r="H24" s="136"/>
      <c r="L24" s="136"/>
      <c r="M24" s="136"/>
      <c r="N24" s="136"/>
      <c r="O24" s="136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6"/>
      <c r="AC24" s="136"/>
      <c r="AD24" s="136"/>
      <c r="AE24" s="167"/>
      <c r="AF24" s="630"/>
      <c r="AG24" s="630"/>
      <c r="AH24" s="630"/>
      <c r="AI24" s="630"/>
      <c r="AJ24" s="631"/>
      <c r="AK24" s="166"/>
      <c r="AL24" s="137"/>
      <c r="AM24" s="137"/>
      <c r="AN24" s="613" t="s">
        <v>71</v>
      </c>
      <c r="AO24" s="614"/>
    </row>
    <row r="25" spans="1:43" ht="24" customHeight="1">
      <c r="A25" s="133"/>
      <c r="B25" s="134"/>
      <c r="C25" s="134"/>
      <c r="D25" s="134"/>
      <c r="E25" s="135"/>
      <c r="H25" s="158"/>
      <c r="I25" s="159"/>
      <c r="J25" s="168"/>
      <c r="K25" s="168"/>
      <c r="L25" s="168"/>
      <c r="M25" s="169"/>
      <c r="N25" s="170"/>
      <c r="O25" s="168"/>
      <c r="P25" s="168"/>
      <c r="Q25" s="168"/>
      <c r="R25" s="160"/>
      <c r="S25" s="161"/>
      <c r="T25" s="134"/>
      <c r="U25" s="153"/>
      <c r="V25" s="153"/>
      <c r="W25" s="153"/>
      <c r="X25" s="134"/>
      <c r="Y25" s="153"/>
      <c r="Z25" s="153"/>
      <c r="AA25" s="153"/>
      <c r="AB25" s="153"/>
      <c r="AC25" s="136"/>
      <c r="AD25" s="157"/>
      <c r="AE25" s="134"/>
      <c r="AF25" s="163"/>
      <c r="AG25" s="163"/>
      <c r="AH25" s="134" t="s">
        <v>11</v>
      </c>
      <c r="AI25" s="134"/>
      <c r="AJ25" s="135"/>
      <c r="AK25" s="640">
        <f>ROUND(AF21+AF23+AF24,3)</f>
        <v>0.72599999999999998</v>
      </c>
      <c r="AL25" s="641"/>
      <c r="AM25" s="641"/>
      <c r="AN25" s="641"/>
      <c r="AO25" s="642"/>
    </row>
    <row r="26" spans="1:43" ht="24" customHeight="1">
      <c r="A26" s="632" t="s">
        <v>41</v>
      </c>
      <c r="B26" s="633"/>
      <c r="C26" s="633"/>
      <c r="D26" s="633"/>
      <c r="E26" s="634"/>
      <c r="F26" s="172"/>
      <c r="G26" s="173" t="s">
        <v>38</v>
      </c>
      <c r="H26" s="172"/>
      <c r="I26" s="172"/>
      <c r="J26" s="172" t="s">
        <v>19</v>
      </c>
      <c r="K26" s="172" t="s">
        <v>39</v>
      </c>
      <c r="L26" s="172"/>
      <c r="M26" s="172" t="s">
        <v>20</v>
      </c>
      <c r="N26" s="643">
        <f>AQ21*2</f>
        <v>0.36599999999999999</v>
      </c>
      <c r="O26" s="643"/>
      <c r="P26" s="643"/>
      <c r="Q26" s="171" t="s">
        <v>24</v>
      </c>
      <c r="R26" s="174"/>
      <c r="S26" s="171"/>
      <c r="T26" s="171"/>
      <c r="U26" s="171"/>
      <c r="V26" s="171"/>
      <c r="W26" s="171"/>
      <c r="X26" s="171"/>
      <c r="Y26" s="171"/>
      <c r="Z26" s="171"/>
      <c r="AA26" s="171"/>
      <c r="AB26" s="172"/>
      <c r="AC26" s="172"/>
      <c r="AD26" s="172"/>
      <c r="AE26" s="172"/>
      <c r="AF26" s="172"/>
      <c r="AG26" s="172"/>
      <c r="AH26" s="172"/>
      <c r="AI26" s="172"/>
      <c r="AJ26" s="175"/>
      <c r="AK26" s="176"/>
      <c r="AL26" s="171"/>
      <c r="AM26" s="171"/>
      <c r="AN26" s="171"/>
      <c r="AO26" s="177"/>
    </row>
    <row r="27" spans="1:43" ht="24" customHeight="1">
      <c r="A27" s="624" t="s">
        <v>42</v>
      </c>
      <c r="B27" s="625"/>
      <c r="C27" s="625"/>
      <c r="D27" s="625"/>
      <c r="E27" s="626"/>
      <c r="H27" s="158"/>
      <c r="I27" s="159"/>
      <c r="J27" s="168"/>
      <c r="K27" s="168"/>
      <c r="L27" s="168"/>
      <c r="M27" s="169"/>
      <c r="N27" s="170"/>
      <c r="O27" s="168"/>
      <c r="P27" s="168"/>
      <c r="Q27" s="168"/>
      <c r="R27" s="160"/>
      <c r="S27" s="161"/>
      <c r="T27" s="134"/>
      <c r="U27" s="153"/>
      <c r="V27" s="153"/>
      <c r="W27" s="153"/>
      <c r="X27" s="134"/>
      <c r="Y27" s="153"/>
      <c r="Z27" s="153"/>
      <c r="AA27" s="153"/>
      <c r="AB27" s="153"/>
      <c r="AC27" s="136"/>
      <c r="AD27" s="157"/>
      <c r="AE27" s="141" t="s">
        <v>8</v>
      </c>
      <c r="AF27" s="628">
        <f>N26</f>
        <v>0.36599999999999999</v>
      </c>
      <c r="AG27" s="628"/>
      <c r="AH27" s="628"/>
      <c r="AI27" s="628"/>
      <c r="AJ27" s="629"/>
      <c r="AK27" s="166"/>
      <c r="AL27" s="137"/>
      <c r="AM27" s="137"/>
      <c r="AN27" s="164"/>
      <c r="AO27" s="165"/>
    </row>
    <row r="28" spans="1:43" ht="24" customHeight="1">
      <c r="A28" s="133"/>
      <c r="B28" s="134"/>
      <c r="C28" s="134"/>
      <c r="D28" s="134"/>
      <c r="E28" s="135"/>
      <c r="G28" s="146" t="s">
        <v>40</v>
      </c>
      <c r="H28" s="136"/>
      <c r="J28" s="136" t="s">
        <v>19</v>
      </c>
      <c r="K28" s="136" t="s">
        <v>39</v>
      </c>
      <c r="L28" s="136"/>
      <c r="M28" s="136" t="s">
        <v>20</v>
      </c>
      <c r="N28" s="627">
        <f>AQ23*2</f>
        <v>1.0860000000000001</v>
      </c>
      <c r="O28" s="627"/>
      <c r="P28" s="627"/>
      <c r="Q28" s="137" t="s">
        <v>24</v>
      </c>
      <c r="R28" s="160"/>
      <c r="S28" s="161"/>
      <c r="T28" s="134"/>
      <c r="U28" s="153"/>
      <c r="V28" s="153"/>
      <c r="W28" s="153"/>
      <c r="X28" s="134"/>
      <c r="Y28" s="153"/>
      <c r="Z28" s="153"/>
      <c r="AA28" s="153"/>
      <c r="AB28" s="153"/>
      <c r="AC28" s="136"/>
      <c r="AD28" s="157"/>
      <c r="AE28" s="134"/>
      <c r="AF28" s="163"/>
      <c r="AG28" s="163"/>
      <c r="AH28" s="163"/>
      <c r="AI28" s="163"/>
      <c r="AJ28" s="178"/>
      <c r="AK28" s="166"/>
      <c r="AL28" s="137"/>
      <c r="AM28" s="137"/>
      <c r="AN28" s="164"/>
      <c r="AO28" s="165"/>
    </row>
    <row r="29" spans="1:43" ht="24" customHeight="1">
      <c r="A29" s="133"/>
      <c r="B29" s="134"/>
      <c r="C29" s="134"/>
      <c r="D29" s="134"/>
      <c r="E29" s="135"/>
      <c r="H29" s="158"/>
      <c r="I29" s="159"/>
      <c r="J29" s="168"/>
      <c r="K29" s="168"/>
      <c r="L29" s="168"/>
      <c r="M29" s="169"/>
      <c r="N29" s="170"/>
      <c r="O29" s="168"/>
      <c r="P29" s="168"/>
      <c r="Q29" s="168"/>
      <c r="R29" s="160"/>
      <c r="S29" s="161"/>
      <c r="T29" s="134"/>
      <c r="U29" s="153"/>
      <c r="V29" s="153"/>
      <c r="W29" s="153"/>
      <c r="X29" s="134"/>
      <c r="Y29" s="153"/>
      <c r="Z29" s="153"/>
      <c r="AA29" s="153"/>
      <c r="AB29" s="153"/>
      <c r="AC29" s="136"/>
      <c r="AD29" s="157"/>
      <c r="AE29" s="141" t="s">
        <v>8</v>
      </c>
      <c r="AF29" s="628">
        <f>N28</f>
        <v>1.0860000000000001</v>
      </c>
      <c r="AG29" s="628"/>
      <c r="AH29" s="628"/>
      <c r="AI29" s="628"/>
      <c r="AJ29" s="629"/>
      <c r="AK29" s="166"/>
      <c r="AL29" s="137"/>
      <c r="AM29" s="137"/>
      <c r="AN29" s="613" t="s">
        <v>72</v>
      </c>
      <c r="AO29" s="614"/>
    </row>
    <row r="30" spans="1:43" ht="24" customHeight="1" thickBot="1">
      <c r="A30" s="179"/>
      <c r="B30" s="180"/>
      <c r="C30" s="180"/>
      <c r="D30" s="180"/>
      <c r="E30" s="181"/>
      <c r="F30" s="182"/>
      <c r="G30" s="182"/>
      <c r="H30" s="183"/>
      <c r="I30" s="184"/>
      <c r="J30" s="185"/>
      <c r="K30" s="185"/>
      <c r="L30" s="185"/>
      <c r="M30" s="186"/>
      <c r="N30" s="187"/>
      <c r="O30" s="185"/>
      <c r="P30" s="185"/>
      <c r="Q30" s="185"/>
      <c r="R30" s="188"/>
      <c r="S30" s="189"/>
      <c r="T30" s="180"/>
      <c r="U30" s="190"/>
      <c r="V30" s="190"/>
      <c r="W30" s="190"/>
      <c r="X30" s="180"/>
      <c r="Y30" s="190"/>
      <c r="Z30" s="190"/>
      <c r="AA30" s="190"/>
      <c r="AB30" s="190"/>
      <c r="AC30" s="182"/>
      <c r="AD30" s="191"/>
      <c r="AE30" s="180"/>
      <c r="AF30" s="192"/>
      <c r="AG30" s="192"/>
      <c r="AH30" s="180" t="s">
        <v>11</v>
      </c>
      <c r="AI30" s="180"/>
      <c r="AJ30" s="181"/>
      <c r="AK30" s="637">
        <f>ROUND(AF27+AF29,3)</f>
        <v>1.452</v>
      </c>
      <c r="AL30" s="638"/>
      <c r="AM30" s="638"/>
      <c r="AN30" s="638"/>
      <c r="AO30" s="639"/>
    </row>
  </sheetData>
  <mergeCells count="25">
    <mergeCell ref="AF29:AJ29"/>
    <mergeCell ref="AN29:AO29"/>
    <mergeCell ref="AK30:AO30"/>
    <mergeCell ref="AK25:AO25"/>
    <mergeCell ref="A26:E26"/>
    <mergeCell ref="N26:P26"/>
    <mergeCell ref="A27:E27"/>
    <mergeCell ref="AF27:AJ27"/>
    <mergeCell ref="N28:P28"/>
    <mergeCell ref="AN24:AO24"/>
    <mergeCell ref="A1:E1"/>
    <mergeCell ref="P1:AA1"/>
    <mergeCell ref="AK1:AO1"/>
    <mergeCell ref="P2:S2"/>
    <mergeCell ref="AK19:AO19"/>
    <mergeCell ref="A20:E20"/>
    <mergeCell ref="N20:P20"/>
    <mergeCell ref="A21:E21"/>
    <mergeCell ref="AF21:AJ21"/>
    <mergeCell ref="N22:P22"/>
    <mergeCell ref="AF23:AJ23"/>
    <mergeCell ref="AF24:AJ24"/>
    <mergeCell ref="A3:E3"/>
    <mergeCell ref="S20:X20"/>
    <mergeCell ref="S22:X22"/>
  </mergeCells>
  <phoneticPr fontId="6" type="noConversion"/>
  <printOptions horizontalCentered="1"/>
  <pageMargins left="0.35433070866141736" right="0.35433070866141736" top="0.78740157480314965" bottom="0.59055118110236227" header="0.51181102362204722" footer="0.51181102362204722"/>
  <pageSetup paperSize="9" orientation="portrait" blackAndWhite="1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H38"/>
  <sheetViews>
    <sheetView showZeros="0" view="pageBreakPreview" zoomScale="115" zoomScaleSheetLayoutView="115" workbookViewId="0">
      <selection activeCell="I15" sqref="I15"/>
    </sheetView>
  </sheetViews>
  <sheetFormatPr defaultColWidth="8.75" defaultRowHeight="12"/>
  <cols>
    <col min="1" max="1" width="11.625" style="347" customWidth="1"/>
    <col min="2" max="6" width="11.625" style="348" customWidth="1"/>
    <col min="7" max="7" width="11.625" style="347" customWidth="1"/>
    <col min="8" max="16384" width="8.75" style="347"/>
  </cols>
  <sheetData>
    <row r="1" spans="1:8" ht="30" customHeight="1">
      <c r="A1" s="644" t="s">
        <v>142</v>
      </c>
      <c r="B1" s="644"/>
      <c r="C1" s="644"/>
      <c r="D1" s="644"/>
      <c r="E1" s="644"/>
      <c r="F1" s="644"/>
      <c r="G1" s="644"/>
    </row>
    <row r="2" spans="1:8" ht="15.95" customHeight="1">
      <c r="G2" s="349"/>
    </row>
    <row r="3" spans="1:8" ht="24.95" customHeight="1">
      <c r="A3" s="645" t="s">
        <v>143</v>
      </c>
      <c r="B3" s="350" t="s">
        <v>170</v>
      </c>
      <c r="C3" s="350" t="s">
        <v>144</v>
      </c>
      <c r="D3" s="350" t="s">
        <v>171</v>
      </c>
      <c r="E3" s="350" t="s">
        <v>173</v>
      </c>
      <c r="F3" s="350" t="s">
        <v>174</v>
      </c>
      <c r="G3" s="647" t="s">
        <v>145</v>
      </c>
      <c r="H3" s="351"/>
    </row>
    <row r="4" spans="1:8" ht="24.95" customHeight="1" thickBot="1">
      <c r="A4" s="646"/>
      <c r="B4" s="352" t="s">
        <v>172</v>
      </c>
      <c r="C4" s="352" t="s">
        <v>172</v>
      </c>
      <c r="D4" s="352" t="s">
        <v>172</v>
      </c>
      <c r="E4" s="352" t="s">
        <v>172</v>
      </c>
      <c r="F4" s="352" t="s">
        <v>175</v>
      </c>
      <c r="G4" s="648"/>
      <c r="H4" s="351"/>
    </row>
    <row r="5" spans="1:8" ht="30" customHeight="1" thickTop="1">
      <c r="A5" s="353" t="s">
        <v>146</v>
      </c>
      <c r="B5" s="354">
        <f>토공산출!D17</f>
        <v>235.5</v>
      </c>
      <c r="C5" s="354">
        <f>토공산출!F17</f>
        <v>41.1</v>
      </c>
      <c r="D5" s="354">
        <f>토공산출!H17</f>
        <v>194.4</v>
      </c>
      <c r="E5" s="354">
        <f>토공산출!J17</f>
        <v>121.4</v>
      </c>
      <c r="F5" s="354">
        <f>토공산출!L17</f>
        <v>176.5</v>
      </c>
      <c r="G5" s="355"/>
      <c r="H5" s="351"/>
    </row>
    <row r="6" spans="1:8" ht="30" customHeight="1">
      <c r="A6" s="356"/>
      <c r="B6" s="357"/>
      <c r="C6" s="357"/>
      <c r="D6" s="357"/>
      <c r="E6" s="357"/>
      <c r="F6" s="357"/>
      <c r="G6" s="358"/>
      <c r="H6" s="351"/>
    </row>
    <row r="7" spans="1:8" ht="30" customHeight="1">
      <c r="A7" s="359"/>
      <c r="B7" s="360"/>
      <c r="C7" s="360"/>
      <c r="D7" s="360"/>
      <c r="E7" s="360"/>
      <c r="F7" s="360"/>
      <c r="G7" s="361"/>
      <c r="H7" s="351"/>
    </row>
    <row r="8" spans="1:8" ht="30" customHeight="1">
      <c r="A8" s="359"/>
      <c r="B8" s="360"/>
      <c r="C8" s="360"/>
      <c r="D8" s="360"/>
      <c r="E8" s="360"/>
      <c r="F8" s="360"/>
      <c r="G8" s="358"/>
      <c r="H8" s="351"/>
    </row>
    <row r="9" spans="1:8" ht="30" customHeight="1">
      <c r="A9" s="359"/>
      <c r="B9" s="360"/>
      <c r="C9" s="360"/>
      <c r="D9" s="360"/>
      <c r="E9" s="360"/>
      <c r="F9" s="360"/>
      <c r="G9" s="358"/>
      <c r="H9" s="351"/>
    </row>
    <row r="10" spans="1:8" ht="30" customHeight="1">
      <c r="A10" s="362"/>
      <c r="B10" s="360"/>
      <c r="C10" s="360"/>
      <c r="D10" s="360"/>
      <c r="E10" s="360"/>
      <c r="F10" s="360"/>
      <c r="G10" s="358"/>
      <c r="H10" s="351"/>
    </row>
    <row r="11" spans="1:8" ht="30" customHeight="1">
      <c r="A11" s="362"/>
      <c r="B11" s="360"/>
      <c r="C11" s="360"/>
      <c r="D11" s="360"/>
      <c r="E11" s="360"/>
      <c r="F11" s="360"/>
      <c r="G11" s="358"/>
      <c r="H11" s="351"/>
    </row>
    <row r="12" spans="1:8" ht="30" customHeight="1">
      <c r="A12" s="362"/>
      <c r="B12" s="360"/>
      <c r="C12" s="360"/>
      <c r="D12" s="360"/>
      <c r="E12" s="360"/>
      <c r="F12" s="360"/>
      <c r="G12" s="358"/>
      <c r="H12" s="351"/>
    </row>
    <row r="13" spans="1:8" ht="30" customHeight="1">
      <c r="A13" s="362"/>
      <c r="B13" s="360"/>
      <c r="C13" s="360"/>
      <c r="D13" s="360"/>
      <c r="E13" s="360"/>
      <c r="F13" s="360"/>
      <c r="G13" s="358"/>
      <c r="H13" s="351"/>
    </row>
    <row r="14" spans="1:8" ht="30" customHeight="1">
      <c r="A14" s="363"/>
      <c r="B14" s="364"/>
      <c r="C14" s="364"/>
      <c r="D14" s="364"/>
      <c r="E14" s="364"/>
      <c r="F14" s="364"/>
      <c r="G14" s="365"/>
      <c r="H14" s="351"/>
    </row>
    <row r="15" spans="1:8" ht="30" customHeight="1">
      <c r="A15" s="366"/>
      <c r="B15" s="367"/>
      <c r="C15" s="367"/>
      <c r="D15" s="367"/>
      <c r="E15" s="367"/>
      <c r="F15" s="367"/>
      <c r="G15" s="368"/>
      <c r="H15" s="351"/>
    </row>
    <row r="16" spans="1:8" ht="30" customHeight="1">
      <c r="A16" s="369" t="s">
        <v>147</v>
      </c>
      <c r="B16" s="370">
        <f>SUM(B5:B15)</f>
        <v>235.5</v>
      </c>
      <c r="C16" s="370">
        <f>SUM(C5:C15)</f>
        <v>41.1</v>
      </c>
      <c r="D16" s="370">
        <f>SUM(D5:D15)</f>
        <v>194.4</v>
      </c>
      <c r="E16" s="370">
        <f>SUM(E5:E15)</f>
        <v>121.4</v>
      </c>
      <c r="F16" s="370">
        <f>SUM(F5:F15)</f>
        <v>176.5</v>
      </c>
      <c r="G16" s="371"/>
      <c r="H16" s="351"/>
    </row>
    <row r="17" spans="1:8" ht="19.899999999999999" customHeight="1">
      <c r="A17" s="372"/>
      <c r="B17" s="372" t="s">
        <v>179</v>
      </c>
      <c r="C17" s="372" t="s">
        <v>179</v>
      </c>
      <c r="D17" s="372" t="s">
        <v>179</v>
      </c>
      <c r="E17" s="372"/>
      <c r="F17" s="372"/>
      <c r="G17" s="372"/>
      <c r="H17" s="372"/>
    </row>
    <row r="18" spans="1:8" ht="19.899999999999999" hidden="1" customHeight="1">
      <c r="A18" s="373" t="str">
        <f>CONCATENATE("  잔토처리 : ",B16," m³")</f>
        <v xml:space="preserve">  잔토처리 : 235.5 m³</v>
      </c>
      <c r="B18" s="372"/>
      <c r="C18" s="372"/>
      <c r="D18" s="372"/>
      <c r="E18" s="372"/>
      <c r="F18" s="372"/>
      <c r="G18" s="372"/>
      <c r="H18" s="372"/>
    </row>
    <row r="19" spans="1:8" ht="19.899999999999999" hidden="1" customHeight="1">
      <c r="A19" s="374" t="e">
        <f>CONCATENATE("  잡석운반 = ",#REF!," ÷ ","0.81 X ","1.04 =",ROUND((#REF!/0.81*1.04),1)," M³ (현장암 유용)")</f>
        <v>#REF!</v>
      </c>
      <c r="B19" s="372"/>
      <c r="C19" s="372"/>
      <c r="D19" s="372"/>
      <c r="E19" s="372"/>
      <c r="F19" s="372"/>
      <c r="G19" s="372"/>
      <c r="H19" s="372"/>
    </row>
    <row r="20" spans="1:8" ht="19.899999999999999" customHeight="1">
      <c r="A20" s="372"/>
      <c r="B20" s="372"/>
      <c r="C20" s="372"/>
      <c r="D20" s="372"/>
      <c r="E20" s="372"/>
      <c r="F20" s="372"/>
      <c r="G20" s="372"/>
      <c r="H20" s="372"/>
    </row>
    <row r="21" spans="1:8" ht="19.899999999999999" customHeight="1">
      <c r="A21" s="372"/>
      <c r="B21" s="372"/>
      <c r="C21" s="372"/>
      <c r="D21" s="372"/>
      <c r="E21" s="372"/>
      <c r="F21" s="372"/>
      <c r="G21" s="372"/>
      <c r="H21" s="372"/>
    </row>
    <row r="22" spans="1:8" ht="19.899999999999999" customHeight="1">
      <c r="A22" s="372"/>
      <c r="B22" s="372"/>
      <c r="C22" s="372"/>
      <c r="D22" s="372"/>
      <c r="E22" s="372"/>
      <c r="F22" s="372"/>
      <c r="G22" s="372"/>
      <c r="H22" s="372"/>
    </row>
    <row r="23" spans="1:8" ht="19.899999999999999" customHeight="1">
      <c r="A23" s="372"/>
      <c r="B23" s="372"/>
      <c r="C23" s="372"/>
      <c r="D23" s="372"/>
      <c r="E23" s="372"/>
      <c r="F23" s="372"/>
      <c r="G23" s="372"/>
      <c r="H23" s="372"/>
    </row>
    <row r="24" spans="1:8" ht="19.899999999999999" customHeight="1">
      <c r="A24" s="372"/>
      <c r="B24" s="372"/>
      <c r="C24" s="372"/>
      <c r="D24" s="372"/>
      <c r="E24" s="372"/>
      <c r="F24" s="372"/>
      <c r="G24" s="372"/>
      <c r="H24" s="372"/>
    </row>
    <row r="25" spans="1:8" ht="19.899999999999999" customHeight="1">
      <c r="A25" s="372"/>
      <c r="B25" s="372"/>
      <c r="C25" s="372"/>
      <c r="D25" s="372"/>
      <c r="E25" s="372"/>
      <c r="F25" s="372"/>
      <c r="G25" s="372"/>
      <c r="H25" s="372"/>
    </row>
    <row r="26" spans="1:8" ht="19.899999999999999" customHeight="1">
      <c r="A26" s="372"/>
      <c r="B26" s="372"/>
      <c r="C26" s="372"/>
      <c r="D26" s="372"/>
      <c r="E26" s="372"/>
      <c r="F26" s="372"/>
      <c r="G26" s="372"/>
      <c r="H26" s="372"/>
    </row>
    <row r="27" spans="1:8" ht="19.899999999999999" customHeight="1">
      <c r="A27" s="372"/>
      <c r="B27" s="372"/>
      <c r="C27" s="372"/>
      <c r="D27" s="372"/>
      <c r="E27" s="372"/>
      <c r="F27" s="372"/>
      <c r="G27" s="372"/>
      <c r="H27" s="372"/>
    </row>
    <row r="28" spans="1:8" ht="19.899999999999999" customHeight="1">
      <c r="A28" s="372"/>
      <c r="B28" s="372"/>
      <c r="C28" s="372"/>
      <c r="D28" s="372"/>
      <c r="E28" s="372"/>
      <c r="F28" s="372"/>
      <c r="G28" s="372"/>
      <c r="H28" s="372"/>
    </row>
    <row r="29" spans="1:8" ht="19.899999999999999" customHeight="1">
      <c r="A29" s="372"/>
      <c r="B29" s="372"/>
      <c r="C29" s="372"/>
      <c r="D29" s="372"/>
      <c r="E29" s="372"/>
      <c r="F29" s="372"/>
      <c r="G29" s="372"/>
      <c r="H29" s="372"/>
    </row>
    <row r="30" spans="1:8" ht="19.899999999999999" customHeight="1">
      <c r="A30" s="372"/>
      <c r="B30" s="372"/>
      <c r="C30" s="372"/>
      <c r="D30" s="372"/>
      <c r="E30" s="372"/>
      <c r="F30" s="372"/>
      <c r="G30" s="372"/>
      <c r="H30" s="372"/>
    </row>
    <row r="31" spans="1:8" ht="19.899999999999999" customHeight="1"/>
    <row r="32" spans="1:8" ht="19.899999999999999" customHeight="1"/>
    <row r="33" ht="19.899999999999999" customHeight="1"/>
    <row r="34" ht="19.899999999999999" customHeight="1"/>
    <row r="35" ht="19.899999999999999" customHeight="1"/>
    <row r="36" ht="19.899999999999999" customHeight="1"/>
    <row r="37" ht="19.899999999999999" customHeight="1"/>
    <row r="38" ht="19.899999999999999" customHeight="1"/>
  </sheetData>
  <mergeCells count="3">
    <mergeCell ref="A1:G1"/>
    <mergeCell ref="A3:A4"/>
    <mergeCell ref="G3:G4"/>
  </mergeCells>
  <phoneticPr fontId="5" type="noConversion"/>
  <printOptions horizontalCentered="1" gridLinesSet="0"/>
  <pageMargins left="0.59" right="0.55118110236220474" top="0.9055118110236221" bottom="0.9055118110236221" header="0.74803149606299213" footer="0.6692913385826772"/>
  <pageSetup paperSize="9" orientation="portrait" blackAndWhite="1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9"/>
  <sheetViews>
    <sheetView view="pageBreakPreview" zoomScaleSheetLayoutView="100" workbookViewId="0">
      <selection activeCell="D16" sqref="D16"/>
    </sheetView>
  </sheetViews>
  <sheetFormatPr defaultRowHeight="13.5"/>
  <cols>
    <col min="1" max="1" width="9.875" style="203" customWidth="1"/>
    <col min="2" max="2" width="8.625" style="203" customWidth="1"/>
    <col min="3" max="12" width="9.625" style="203" customWidth="1"/>
    <col min="13" max="13" width="10.625" style="203" customWidth="1"/>
    <col min="14" max="16384" width="9" style="203"/>
  </cols>
  <sheetData>
    <row r="1" spans="1:14" s="199" customFormat="1" ht="24.95" customHeight="1">
      <c r="A1" s="434" t="s">
        <v>148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</row>
    <row r="2" spans="1:14" s="199" customFormat="1"/>
    <row r="3" spans="1:14" s="199" customFormat="1" ht="27.95" customHeight="1">
      <c r="A3" s="651" t="s">
        <v>149</v>
      </c>
      <c r="B3" s="652"/>
      <c r="C3" s="653" t="s">
        <v>158</v>
      </c>
      <c r="D3" s="653"/>
      <c r="E3" s="653" t="s">
        <v>150</v>
      </c>
      <c r="F3" s="652"/>
      <c r="G3" s="653" t="s">
        <v>166</v>
      </c>
      <c r="H3" s="652"/>
      <c r="I3" s="653" t="s">
        <v>160</v>
      </c>
      <c r="J3" s="652"/>
      <c r="K3" s="653" t="s">
        <v>161</v>
      </c>
      <c r="L3" s="653"/>
      <c r="M3" s="654" t="s">
        <v>151</v>
      </c>
    </row>
    <row r="4" spans="1:14" s="199" customFormat="1" ht="27.95" customHeight="1" thickBot="1">
      <c r="A4" s="390" t="s">
        <v>152</v>
      </c>
      <c r="B4" s="391" t="s">
        <v>153</v>
      </c>
      <c r="C4" s="392" t="s">
        <v>154</v>
      </c>
      <c r="D4" s="392" t="s">
        <v>155</v>
      </c>
      <c r="E4" s="392" t="s">
        <v>154</v>
      </c>
      <c r="F4" s="392" t="s">
        <v>155</v>
      </c>
      <c r="G4" s="392" t="s">
        <v>154</v>
      </c>
      <c r="H4" s="391" t="s">
        <v>155</v>
      </c>
      <c r="I4" s="392" t="s">
        <v>154</v>
      </c>
      <c r="J4" s="392" t="s">
        <v>155</v>
      </c>
      <c r="K4" s="392" t="s">
        <v>156</v>
      </c>
      <c r="L4" s="392" t="s">
        <v>154</v>
      </c>
      <c r="M4" s="655"/>
    </row>
    <row r="5" spans="1:14" s="199" customFormat="1" ht="27.95" customHeight="1" thickTop="1">
      <c r="A5" s="379">
        <v>40</v>
      </c>
      <c r="B5" s="386">
        <v>0</v>
      </c>
      <c r="C5" s="410">
        <v>3.1</v>
      </c>
      <c r="D5" s="387"/>
      <c r="E5" s="415">
        <v>0.7</v>
      </c>
      <c r="F5" s="388"/>
      <c r="G5" s="381">
        <f>C5-E5</f>
        <v>2.4000000000000004</v>
      </c>
      <c r="H5" s="388"/>
      <c r="I5" s="415">
        <v>1.1000000000000001</v>
      </c>
      <c r="J5" s="388"/>
      <c r="K5" s="381">
        <v>2</v>
      </c>
      <c r="L5" s="388"/>
      <c r="M5" s="389" t="s">
        <v>159</v>
      </c>
      <c r="N5" s="242" t="s">
        <v>167</v>
      </c>
    </row>
    <row r="6" spans="1:14" s="199" customFormat="1" ht="27.95" customHeight="1">
      <c r="A6" s="379">
        <v>50</v>
      </c>
      <c r="B6" s="380">
        <v>10</v>
      </c>
      <c r="C6" s="410">
        <v>4</v>
      </c>
      <c r="D6" s="376">
        <f t="shared" ref="D6:D10" si="0">(C6+C5)/2*B6</f>
        <v>35.5</v>
      </c>
      <c r="E6" s="415">
        <v>0.6</v>
      </c>
      <c r="F6" s="378">
        <f t="shared" ref="F6:F10" si="1">(E6+E5)/2*B6</f>
        <v>6.4999999999999991</v>
      </c>
      <c r="G6" s="381">
        <f>C6-E6</f>
        <v>3.4</v>
      </c>
      <c r="H6" s="378">
        <f t="shared" ref="H6:H10" si="2">(G6+G5)/2*B6</f>
        <v>29.000000000000004</v>
      </c>
      <c r="I6" s="415">
        <v>2.2999999999999998</v>
      </c>
      <c r="J6" s="378">
        <f t="shared" ref="J6:J12" si="3">(I6+I5)/2*B6</f>
        <v>17</v>
      </c>
      <c r="K6" s="381">
        <v>3.1</v>
      </c>
      <c r="L6" s="378">
        <f t="shared" ref="L6:L12" si="4">(K6+K5)/2*B6</f>
        <v>25.5</v>
      </c>
      <c r="M6" s="382"/>
      <c r="N6" s="242" t="s">
        <v>168</v>
      </c>
    </row>
    <row r="7" spans="1:14" s="199" customFormat="1" ht="27.95" customHeight="1">
      <c r="A7" s="379">
        <v>60</v>
      </c>
      <c r="B7" s="380">
        <v>10</v>
      </c>
      <c r="C7" s="411">
        <v>3.9</v>
      </c>
      <c r="D7" s="376">
        <f>(C7+C6)/2*B7</f>
        <v>39.5</v>
      </c>
      <c r="E7" s="416">
        <v>0.6</v>
      </c>
      <c r="F7" s="378">
        <f t="shared" si="1"/>
        <v>6</v>
      </c>
      <c r="G7" s="381">
        <f t="shared" ref="G7:G12" si="5">C7-E7</f>
        <v>3.3</v>
      </c>
      <c r="H7" s="378">
        <f t="shared" si="2"/>
        <v>33.5</v>
      </c>
      <c r="I7" s="416">
        <v>2.2999999999999998</v>
      </c>
      <c r="J7" s="378">
        <f t="shared" si="3"/>
        <v>23</v>
      </c>
      <c r="K7" s="377">
        <v>3.1</v>
      </c>
      <c r="L7" s="378">
        <f t="shared" si="4"/>
        <v>31</v>
      </c>
      <c r="M7" s="382"/>
      <c r="N7" s="242" t="s">
        <v>168</v>
      </c>
    </row>
    <row r="8" spans="1:14" s="199" customFormat="1" ht="27.95" customHeight="1">
      <c r="A8" s="379">
        <v>70</v>
      </c>
      <c r="B8" s="380">
        <v>10</v>
      </c>
      <c r="C8" s="411">
        <v>4.2</v>
      </c>
      <c r="D8" s="376">
        <f t="shared" si="0"/>
        <v>40.5</v>
      </c>
      <c r="E8" s="416">
        <v>0.7</v>
      </c>
      <c r="F8" s="378">
        <f t="shared" si="1"/>
        <v>6.4999999999999991</v>
      </c>
      <c r="G8" s="381">
        <f t="shared" si="5"/>
        <v>3.5</v>
      </c>
      <c r="H8" s="378">
        <f t="shared" si="2"/>
        <v>34</v>
      </c>
      <c r="I8" s="416">
        <v>2.2999999999999998</v>
      </c>
      <c r="J8" s="378">
        <f t="shared" si="3"/>
        <v>23</v>
      </c>
      <c r="K8" s="377">
        <v>3.1</v>
      </c>
      <c r="L8" s="378">
        <f t="shared" si="4"/>
        <v>31</v>
      </c>
      <c r="M8" s="382"/>
      <c r="N8" s="242" t="s">
        <v>168</v>
      </c>
    </row>
    <row r="9" spans="1:14" s="199" customFormat="1" ht="27.95" customHeight="1">
      <c r="A9" s="379">
        <v>80</v>
      </c>
      <c r="B9" s="380">
        <v>10</v>
      </c>
      <c r="C9" s="411">
        <v>4.2</v>
      </c>
      <c r="D9" s="376">
        <f t="shared" si="0"/>
        <v>42</v>
      </c>
      <c r="E9" s="416">
        <v>0.7</v>
      </c>
      <c r="F9" s="378">
        <f t="shared" si="1"/>
        <v>7</v>
      </c>
      <c r="G9" s="381">
        <f t="shared" si="5"/>
        <v>3.5</v>
      </c>
      <c r="H9" s="378">
        <f t="shared" si="2"/>
        <v>35</v>
      </c>
      <c r="I9" s="416">
        <v>1.9</v>
      </c>
      <c r="J9" s="378">
        <f t="shared" si="3"/>
        <v>20.999999999999996</v>
      </c>
      <c r="K9" s="377">
        <v>3.1</v>
      </c>
      <c r="L9" s="378">
        <f t="shared" si="4"/>
        <v>31</v>
      </c>
      <c r="M9" s="382"/>
      <c r="N9" s="242" t="s">
        <v>168</v>
      </c>
    </row>
    <row r="10" spans="1:14" s="199" customFormat="1" ht="27.95" customHeight="1">
      <c r="A10" s="379">
        <v>90</v>
      </c>
      <c r="B10" s="380">
        <v>10</v>
      </c>
      <c r="C10" s="410">
        <v>3</v>
      </c>
      <c r="D10" s="376">
        <f t="shared" si="0"/>
        <v>36</v>
      </c>
      <c r="E10" s="415">
        <v>0.5</v>
      </c>
      <c r="F10" s="378">
        <f t="shared" si="1"/>
        <v>6</v>
      </c>
      <c r="G10" s="381">
        <f t="shared" si="5"/>
        <v>2.5</v>
      </c>
      <c r="H10" s="378">
        <f t="shared" si="2"/>
        <v>30</v>
      </c>
      <c r="I10" s="415">
        <v>1.6</v>
      </c>
      <c r="J10" s="378">
        <f t="shared" si="3"/>
        <v>17.5</v>
      </c>
      <c r="K10" s="381">
        <v>2.5</v>
      </c>
      <c r="L10" s="378">
        <f t="shared" si="4"/>
        <v>28</v>
      </c>
      <c r="M10" s="382"/>
      <c r="N10" s="242" t="s">
        <v>169</v>
      </c>
    </row>
    <row r="11" spans="1:14" s="199" customFormat="1" ht="27.95" customHeight="1">
      <c r="A11" s="379">
        <v>100</v>
      </c>
      <c r="B11" s="380">
        <v>10</v>
      </c>
      <c r="C11" s="410">
        <v>3.8</v>
      </c>
      <c r="D11" s="376">
        <f t="shared" ref="D11:D12" si="6">(C11+C10)/2*B11</f>
        <v>34</v>
      </c>
      <c r="E11" s="415">
        <v>0.9</v>
      </c>
      <c r="F11" s="378">
        <f t="shared" ref="F11:F12" si="7">(E11+E10)/2*B11</f>
        <v>7</v>
      </c>
      <c r="G11" s="381">
        <f t="shared" si="5"/>
        <v>2.9</v>
      </c>
      <c r="H11" s="378">
        <f t="shared" ref="H11:H12" si="8">(G11+G10)/2*B11</f>
        <v>27</v>
      </c>
      <c r="I11" s="415">
        <v>1.7</v>
      </c>
      <c r="J11" s="378">
        <f t="shared" si="3"/>
        <v>16.5</v>
      </c>
      <c r="K11" s="381">
        <v>2.5</v>
      </c>
      <c r="L11" s="378">
        <f t="shared" si="4"/>
        <v>25</v>
      </c>
      <c r="M11" s="382"/>
      <c r="N11" s="242" t="s">
        <v>169</v>
      </c>
    </row>
    <row r="12" spans="1:14" s="199" customFormat="1" ht="27.95" customHeight="1">
      <c r="A12" s="379">
        <v>102</v>
      </c>
      <c r="B12" s="380">
        <v>2</v>
      </c>
      <c r="C12" s="383">
        <v>4.2</v>
      </c>
      <c r="D12" s="376">
        <f t="shared" si="6"/>
        <v>8</v>
      </c>
      <c r="E12" s="381">
        <v>1.2</v>
      </c>
      <c r="F12" s="378">
        <f t="shared" si="7"/>
        <v>2.1</v>
      </c>
      <c r="G12" s="381">
        <f t="shared" si="5"/>
        <v>3</v>
      </c>
      <c r="H12" s="378">
        <f t="shared" si="8"/>
        <v>5.9</v>
      </c>
      <c r="I12" s="381">
        <v>1.7</v>
      </c>
      <c r="J12" s="378">
        <f t="shared" si="3"/>
        <v>3.4</v>
      </c>
      <c r="K12" s="381">
        <v>2.5</v>
      </c>
      <c r="L12" s="378">
        <f t="shared" si="4"/>
        <v>5</v>
      </c>
      <c r="M12" s="382"/>
      <c r="N12" s="242" t="s">
        <v>169</v>
      </c>
    </row>
    <row r="13" spans="1:14" s="199" customFormat="1" ht="27.95" customHeight="1">
      <c r="A13" s="379"/>
      <c r="B13" s="380"/>
      <c r="C13" s="383"/>
      <c r="D13" s="376"/>
      <c r="E13" s="381"/>
      <c r="F13" s="378"/>
      <c r="G13" s="381"/>
      <c r="H13" s="378"/>
      <c r="I13" s="381"/>
      <c r="J13" s="378"/>
      <c r="K13" s="381"/>
      <c r="L13" s="378"/>
      <c r="M13" s="382"/>
    </row>
    <row r="14" spans="1:14" s="199" customFormat="1" ht="27.95" customHeight="1">
      <c r="A14" s="379"/>
      <c r="B14" s="380"/>
      <c r="C14" s="383"/>
      <c r="D14" s="376"/>
      <c r="E14" s="381"/>
      <c r="F14" s="378"/>
      <c r="G14" s="381"/>
      <c r="H14" s="378"/>
      <c r="I14" s="381"/>
      <c r="J14" s="378"/>
      <c r="K14" s="381"/>
      <c r="L14" s="378"/>
      <c r="M14" s="382"/>
    </row>
    <row r="15" spans="1:14" s="199" customFormat="1" ht="27.95" customHeight="1">
      <c r="A15" s="379"/>
      <c r="B15" s="380"/>
      <c r="C15" s="383"/>
      <c r="D15" s="376"/>
      <c r="E15" s="381"/>
      <c r="F15" s="378"/>
      <c r="G15" s="381"/>
      <c r="H15" s="378"/>
      <c r="I15" s="381"/>
      <c r="J15" s="378"/>
      <c r="K15" s="381"/>
      <c r="L15" s="378"/>
      <c r="M15" s="382"/>
    </row>
    <row r="16" spans="1:14" s="199" customFormat="1" ht="27.95" customHeight="1" thickBot="1">
      <c r="A16" s="379"/>
      <c r="B16" s="380"/>
      <c r="C16" s="375"/>
      <c r="D16" s="376"/>
      <c r="E16" s="377"/>
      <c r="F16" s="378"/>
      <c r="G16" s="381"/>
      <c r="H16" s="378"/>
      <c r="I16" s="377"/>
      <c r="J16" s="378"/>
      <c r="K16" s="377"/>
      <c r="L16" s="378"/>
      <c r="M16" s="382"/>
    </row>
    <row r="17" spans="1:13" s="199" customFormat="1" ht="27.95" customHeight="1" thickTop="1" thickBot="1">
      <c r="A17" s="649" t="s">
        <v>157</v>
      </c>
      <c r="B17" s="650"/>
      <c r="C17" s="394"/>
      <c r="D17" s="412">
        <f>SUM(D5:D16)</f>
        <v>235.5</v>
      </c>
      <c r="E17" s="384"/>
      <c r="F17" s="412">
        <f>SUM(F5:F16)</f>
        <v>41.1</v>
      </c>
      <c r="G17" s="384"/>
      <c r="H17" s="413">
        <f>SUM(H5:H16)</f>
        <v>194.4</v>
      </c>
      <c r="I17" s="384"/>
      <c r="J17" s="412">
        <f>SUM(J5:J16)</f>
        <v>121.4</v>
      </c>
      <c r="K17" s="384"/>
      <c r="L17" s="412">
        <f>SUM(L5:L16)</f>
        <v>176.5</v>
      </c>
      <c r="M17" s="385"/>
    </row>
    <row r="18" spans="1:13" ht="29.25" customHeight="1" thickTop="1">
      <c r="A18" s="202"/>
      <c r="B18" s="393">
        <f>SUM(B5:B16)</f>
        <v>62</v>
      </c>
      <c r="C18" s="242"/>
      <c r="D18" s="242"/>
      <c r="E18" s="242"/>
      <c r="F18" s="242"/>
      <c r="G18" s="242"/>
      <c r="H18" s="242"/>
      <c r="I18" s="242"/>
      <c r="J18" s="242"/>
      <c r="K18" s="414" t="s">
        <v>194</v>
      </c>
      <c r="L18" s="242"/>
      <c r="M18" s="202"/>
    </row>
    <row r="19" spans="1:13">
      <c r="B19" s="345"/>
      <c r="C19" s="345"/>
      <c r="D19" s="345"/>
      <c r="E19" s="345"/>
      <c r="F19" s="345"/>
      <c r="G19" s="345"/>
      <c r="H19" s="345"/>
      <c r="I19" s="346"/>
      <c r="J19" s="346"/>
      <c r="K19" s="345"/>
      <c r="L19" s="345"/>
    </row>
  </sheetData>
  <mergeCells count="9">
    <mergeCell ref="A17:B17"/>
    <mergeCell ref="A1:M1"/>
    <mergeCell ref="A3:B3"/>
    <mergeCell ref="C3:D3"/>
    <mergeCell ref="E3:F3"/>
    <mergeCell ref="G3:H3"/>
    <mergeCell ref="K3:L3"/>
    <mergeCell ref="M3:M4"/>
    <mergeCell ref="I3:J3"/>
  </mergeCells>
  <phoneticPr fontId="5" type="noConversion"/>
  <pageMargins left="0.6692913385826772" right="0.47244094488188981" top="0.62992125984251968" bottom="0.74803149606299213" header="0.31496062992125984" footer="0.31496062992125984"/>
  <pageSetup paperSize="9" orientation="landscape" r:id="rId1"/>
  <ignoredErrors>
    <ignoredError sqref="K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 지정된 범위</vt:lpstr>
      </vt:variant>
      <vt:variant>
        <vt:i4>11</vt:i4>
      </vt:variant>
    </vt:vector>
  </HeadingPairs>
  <TitlesOfParts>
    <vt:vector size="22" baseType="lpstr">
      <vt:lpstr>간지(옹벽블록)</vt:lpstr>
      <vt:lpstr>연결관현황</vt:lpstr>
      <vt:lpstr>블록자재</vt:lpstr>
      <vt:lpstr>옹벽블록공집계</vt:lpstr>
      <vt:lpstr>블록집계</vt:lpstr>
      <vt:lpstr>블록단위</vt:lpstr>
      <vt:lpstr>블록현황</vt:lpstr>
      <vt:lpstr>블록기초집계</vt:lpstr>
      <vt:lpstr>블록기초단위</vt:lpstr>
      <vt:lpstr>토공수량집계표</vt:lpstr>
      <vt:lpstr>토공산출</vt:lpstr>
      <vt:lpstr>블록기초단위!Print_Area</vt:lpstr>
      <vt:lpstr>블록기초집계!Print_Area</vt:lpstr>
      <vt:lpstr>블록단위!Print_Area</vt:lpstr>
      <vt:lpstr>블록자재!Print_Area</vt:lpstr>
      <vt:lpstr>블록집계!Print_Area</vt:lpstr>
      <vt:lpstr>블록현황!Print_Area</vt:lpstr>
      <vt:lpstr>연결관현황!Print_Area</vt:lpstr>
      <vt:lpstr>옹벽블록공집계!Print_Area</vt:lpstr>
      <vt:lpstr>토공산출!Print_Area</vt:lpstr>
      <vt:lpstr>토공수량집계표!Print_Area</vt:lpstr>
      <vt:lpstr>연결관현황!Print_Titles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2025-12-17T00:42:53Z</cp:lastPrinted>
  <dcterms:created xsi:type="dcterms:W3CDTF">2010-02-10T05:50:34Z</dcterms:created>
  <dcterms:modified xsi:type="dcterms:W3CDTF">2025-12-17T00:54:26Z</dcterms:modified>
</cp:coreProperties>
</file>