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우송정보대\"/>
    </mc:Choice>
  </mc:AlternateContent>
  <xr:revisionPtr revIDLastSave="0" documentId="8_{5DD7A8B3-79EF-4A4C-A8DE-A403CC8D420F}" xr6:coauthVersionLast="36" xr6:coauthVersionMax="36" xr10:uidLastSave="{00000000-0000-0000-0000-000000000000}"/>
  <bookViews>
    <workbookView xWindow="615" yWindow="345" windowWidth="15795" windowHeight="14400" xr2:uid="{00000000-000D-0000-FFFF-FFFF00000000}"/>
  </bookViews>
  <sheets>
    <sheet name="제1작업" sheetId="15" r:id="rId1"/>
  </sheets>
  <definedNames>
    <definedName name="공사기간">제1작업!$E$5:$E$12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5" l="1"/>
  <c r="J13" i="15"/>
  <c r="E14" i="15"/>
  <c r="J5" i="15"/>
  <c r="J7" i="15"/>
  <c r="J6" i="15"/>
  <c r="E13" i="15"/>
  <c r="J8" i="15"/>
  <c r="J9" i="15"/>
  <c r="J10" i="15"/>
  <c r="J11" i="15"/>
  <c r="J12" i="15"/>
  <c r="I6" i="15"/>
  <c r="I7" i="15"/>
  <c r="I8" i="15"/>
  <c r="I9" i="15"/>
  <c r="I10" i="15"/>
  <c r="I11" i="15"/>
  <c r="I12" i="15"/>
  <c r="I5" i="15"/>
</calcChain>
</file>

<file path=xl/sharedStrings.xml><?xml version="1.0" encoding="utf-8"?>
<sst xmlns="http://schemas.openxmlformats.org/spreadsheetml/2006/main" count="48" uniqueCount="36">
  <si>
    <t>구분</t>
    <phoneticPr fontId="2" type="noConversion"/>
  </si>
  <si>
    <t>`</t>
    <phoneticPr fontId="2" type="noConversion"/>
  </si>
  <si>
    <t>관리번호</t>
    <phoneticPr fontId="2" type="noConversion"/>
  </si>
  <si>
    <t>주택명</t>
    <phoneticPr fontId="2" type="noConversion"/>
  </si>
  <si>
    <t>지역</t>
    <phoneticPr fontId="2" type="noConversion"/>
  </si>
  <si>
    <t>공사기간
(일)</t>
    <phoneticPr fontId="2" type="noConversion"/>
  </si>
  <si>
    <t>총공사비</t>
    <phoneticPr fontId="2" type="noConversion"/>
  </si>
  <si>
    <t>공사시작일</t>
    <phoneticPr fontId="2" type="noConversion"/>
  </si>
  <si>
    <t>공사내용</t>
    <phoneticPr fontId="2" type="noConversion"/>
  </si>
  <si>
    <t>서울지역 총 공사건수</t>
    <phoneticPr fontId="2" type="noConversion"/>
  </si>
  <si>
    <t>욕실 총공사비 합계</t>
    <phoneticPr fontId="2" type="noConversion"/>
  </si>
  <si>
    <t>B2-001</t>
    <phoneticPr fontId="2" type="noConversion"/>
  </si>
  <si>
    <t>K1-001</t>
    <phoneticPr fontId="2" type="noConversion"/>
  </si>
  <si>
    <t>K3-002</t>
    <phoneticPr fontId="2" type="noConversion"/>
  </si>
  <si>
    <t>A1-001</t>
    <phoneticPr fontId="2" type="noConversion"/>
  </si>
  <si>
    <t>B1-002</t>
    <phoneticPr fontId="2" type="noConversion"/>
  </si>
  <si>
    <t>B3-003</t>
    <phoneticPr fontId="2" type="noConversion"/>
  </si>
  <si>
    <t>A2-002</t>
    <phoneticPr fontId="2" type="noConversion"/>
  </si>
  <si>
    <t>K2-003</t>
    <phoneticPr fontId="2" type="noConversion"/>
  </si>
  <si>
    <t>화이트빌</t>
    <phoneticPr fontId="2" type="noConversion"/>
  </si>
  <si>
    <t>시그마</t>
    <phoneticPr fontId="2" type="noConversion"/>
  </si>
  <si>
    <t>아이파크</t>
    <phoneticPr fontId="2" type="noConversion"/>
  </si>
  <si>
    <t>파크타운</t>
    <phoneticPr fontId="2" type="noConversion"/>
  </si>
  <si>
    <t>트레스벨</t>
    <phoneticPr fontId="2" type="noConversion"/>
  </si>
  <si>
    <t>그린빌</t>
    <phoneticPr fontId="2" type="noConversion"/>
  </si>
  <si>
    <t>한솔마을</t>
    <phoneticPr fontId="2" type="noConversion"/>
  </si>
  <si>
    <t>욕실</t>
    <phoneticPr fontId="2" type="noConversion"/>
  </si>
  <si>
    <t>주방</t>
    <phoneticPr fontId="2" type="noConversion"/>
  </si>
  <si>
    <t>전체</t>
    <phoneticPr fontId="2" type="noConversion"/>
  </si>
  <si>
    <t>경기</t>
    <phoneticPr fontId="2" type="noConversion"/>
  </si>
  <si>
    <t>서울</t>
    <phoneticPr fontId="2" type="noConversion"/>
  </si>
  <si>
    <t>인천</t>
    <phoneticPr fontId="2" type="noConversion"/>
  </si>
  <si>
    <t>가장 긴 공사기간(일)</t>
    <phoneticPr fontId="2" type="noConversion"/>
  </si>
  <si>
    <t>B2-001</t>
  </si>
  <si>
    <t>푸르지오</t>
    <phoneticPr fontId="2" type="noConversion"/>
  </si>
  <si>
    <t>선수금
(단위:원)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</si>
</sst>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_-* 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41" fontId="3" fillId="0" borderId="4" xfId="1" quotePrefix="1" applyFont="1" applyBorder="1" applyAlignment="1">
      <alignment vertical="center"/>
    </xf>
    <xf numFmtId="41" fontId="3" fillId="0" borderId="6" xfId="1" quotePrefix="1" applyFont="1" applyBorder="1" applyAlignment="1">
      <alignment vertical="center"/>
    </xf>
    <xf numFmtId="41" fontId="3" fillId="0" borderId="11" xfId="1" quotePrefix="1" applyFont="1" applyBorder="1" applyAlignment="1">
      <alignment vertical="center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77" fontId="3" fillId="0" borderId="0" xfId="0" applyNumberFormat="1" applyFo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6" fontId="3" fillId="0" borderId="18" xfId="1" quotePrefix="1" applyNumberFormat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right" vertical="center"/>
    </xf>
    <xf numFmtId="41" fontId="3" fillId="0" borderId="20" xfId="1" quotePrefix="1" applyFont="1" applyBorder="1" applyAlignment="1">
      <alignment horizontal="right" vertical="center"/>
    </xf>
    <xf numFmtId="41" fontId="3" fillId="0" borderId="11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0</xdr:row>
      <xdr:rowOff>88899</xdr:rowOff>
    </xdr:from>
    <xdr:to>
      <xdr:col>6</xdr:col>
      <xdr:colOff>647700</xdr:colOff>
      <xdr:row>2</xdr:row>
      <xdr:rowOff>206374</xdr:rowOff>
    </xdr:to>
    <xdr:sp macro="" textlink="">
      <xdr:nvSpPr>
        <xdr:cNvPr id="2" name="배지 1">
          <a:extLst>
            <a:ext uri="{FF2B5EF4-FFF2-40B4-BE49-F238E27FC236}">
              <a16:creationId xmlns:a16="http://schemas.microsoft.com/office/drawing/2014/main" id="{7DFE30BC-F46B-4AC9-8F65-CB90648A2189}"/>
            </a:ext>
          </a:extLst>
        </xdr:cNvPr>
        <xdr:cNvSpPr/>
      </xdr:nvSpPr>
      <xdr:spPr>
        <a:xfrm>
          <a:off x="152399" y="88899"/>
          <a:ext cx="5353051" cy="688975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우리 인테리어 공사현황보고</a:t>
          </a:r>
        </a:p>
      </xdr:txBody>
    </xdr:sp>
    <xdr:clientData/>
  </xdr:twoCellAnchor>
  <xdr:twoCellAnchor editAs="oneCell">
    <xdr:from>
      <xdr:col>7</xdr:col>
      <xdr:colOff>0</xdr:colOff>
      <xdr:row>0</xdr:row>
      <xdr:rowOff>63500</xdr:rowOff>
    </xdr:from>
    <xdr:to>
      <xdr:col>10</xdr:col>
      <xdr:colOff>0</xdr:colOff>
      <xdr:row>2</xdr:row>
      <xdr:rowOff>241300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80AF81E-38EE-4CFC-9FD4-CBB689A6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63500"/>
          <a:ext cx="2743200" cy="7493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workbookViewId="0">
      <selection activeCell="F17" sqref="F17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2.375" style="1" customWidth="1"/>
    <col min="6" max="6" width="13.875" style="1" customWidth="1"/>
    <col min="7" max="7" width="15" style="1" customWidth="1"/>
    <col min="8" max="8" width="11.375" style="1" customWidth="1"/>
    <col min="9" max="9" width="10.875" style="1" customWidth="1"/>
    <col min="10" max="10" width="13.75" style="1" customWidth="1"/>
    <col min="11" max="16384" width="9" style="1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7.75" thickBot="1" x14ac:dyDescent="0.35">
      <c r="B4" s="6" t="s">
        <v>2</v>
      </c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0</v>
      </c>
      <c r="J4" s="36" t="s">
        <v>35</v>
      </c>
    </row>
    <row r="5" spans="2:11" ht="19.5" customHeight="1" x14ac:dyDescent="0.3">
      <c r="B5" s="9" t="s">
        <v>11</v>
      </c>
      <c r="C5" s="10" t="s">
        <v>19</v>
      </c>
      <c r="D5" s="10" t="s">
        <v>29</v>
      </c>
      <c r="E5" s="12">
        <v>5</v>
      </c>
      <c r="F5" s="25">
        <v>8558000</v>
      </c>
      <c r="G5" s="29">
        <v>44963</v>
      </c>
      <c r="H5" s="19" t="s">
        <v>26</v>
      </c>
      <c r="I5" s="15" t="str">
        <f>CHOOSE(MID(B5,2,1),"아파트","빌라","오피스텔")</f>
        <v>빌라</v>
      </c>
      <c r="J5" s="22">
        <f>ROUND(IF(H5="전체",F5*30%,F5*20%),-5)</f>
        <v>1700000</v>
      </c>
    </row>
    <row r="6" spans="2:11" ht="19.5" customHeight="1" x14ac:dyDescent="0.3">
      <c r="B6" s="2" t="s">
        <v>12</v>
      </c>
      <c r="C6" s="18" t="s">
        <v>34</v>
      </c>
      <c r="D6" s="18" t="s">
        <v>30</v>
      </c>
      <c r="E6" s="13">
        <v>4</v>
      </c>
      <c r="F6" s="26">
        <v>10250000</v>
      </c>
      <c r="G6" s="30">
        <v>45005</v>
      </c>
      <c r="H6" s="20" t="s">
        <v>27</v>
      </c>
      <c r="I6" s="16" t="str">
        <f t="shared" ref="I6:I12" si="0">CHOOSE(MID(B6,2,1),"아파트","빌라","오피스텔")</f>
        <v>아파트</v>
      </c>
      <c r="J6" s="23">
        <f>ROUND(IF(H6="전체",F6*30%,F6*20%),-5)</f>
        <v>2100000</v>
      </c>
      <c r="K6" s="1" t="s">
        <v>1</v>
      </c>
    </row>
    <row r="7" spans="2:11" ht="19.5" customHeight="1" x14ac:dyDescent="0.3">
      <c r="B7" s="2" t="s">
        <v>13</v>
      </c>
      <c r="C7" s="18" t="s">
        <v>20</v>
      </c>
      <c r="D7" s="18" t="s">
        <v>29</v>
      </c>
      <c r="E7" s="13">
        <v>3</v>
      </c>
      <c r="F7" s="26">
        <v>7870000</v>
      </c>
      <c r="G7" s="30">
        <v>44956</v>
      </c>
      <c r="H7" s="20" t="s">
        <v>27</v>
      </c>
      <c r="I7" s="16" t="str">
        <f t="shared" si="0"/>
        <v>오피스텔</v>
      </c>
      <c r="J7" s="23">
        <f>ROUND(IF(H7="전체",F7*30%,F7*20%),-5)</f>
        <v>1600000</v>
      </c>
    </row>
    <row r="8" spans="2:11" ht="19.5" customHeight="1" x14ac:dyDescent="0.3">
      <c r="B8" s="2" t="s">
        <v>14</v>
      </c>
      <c r="C8" s="18" t="s">
        <v>21</v>
      </c>
      <c r="D8" s="18" t="s">
        <v>31</v>
      </c>
      <c r="E8" s="13">
        <v>13</v>
      </c>
      <c r="F8" s="26">
        <v>28850000</v>
      </c>
      <c r="G8" s="30">
        <v>44977</v>
      </c>
      <c r="H8" s="20" t="s">
        <v>28</v>
      </c>
      <c r="I8" s="16" t="str">
        <f t="shared" si="0"/>
        <v>아파트</v>
      </c>
      <c r="J8" s="23">
        <f t="shared" ref="J8:J12" si="1">ROUND(IF(H8="전체",F8*30%,F8*20%),-5)</f>
        <v>8700000</v>
      </c>
    </row>
    <row r="9" spans="2:11" ht="19.5" customHeight="1" x14ac:dyDescent="0.3">
      <c r="B9" s="2" t="s">
        <v>15</v>
      </c>
      <c r="C9" s="18" t="s">
        <v>22</v>
      </c>
      <c r="D9" s="18" t="s">
        <v>30</v>
      </c>
      <c r="E9" s="13">
        <v>5</v>
      </c>
      <c r="F9" s="26">
        <v>5778000</v>
      </c>
      <c r="G9" s="30">
        <v>44991</v>
      </c>
      <c r="H9" s="20" t="s">
        <v>26</v>
      </c>
      <c r="I9" s="16" t="str">
        <f t="shared" si="0"/>
        <v>아파트</v>
      </c>
      <c r="J9" s="23">
        <f t="shared" si="1"/>
        <v>1200000</v>
      </c>
    </row>
    <row r="10" spans="2:11" ht="19.5" customHeight="1" x14ac:dyDescent="0.3">
      <c r="B10" s="2" t="s">
        <v>16</v>
      </c>
      <c r="C10" s="18" t="s">
        <v>23</v>
      </c>
      <c r="D10" s="18" t="s">
        <v>29</v>
      </c>
      <c r="E10" s="13">
        <v>6</v>
      </c>
      <c r="F10" s="26">
        <v>9560000</v>
      </c>
      <c r="G10" s="30">
        <v>44970</v>
      </c>
      <c r="H10" s="20" t="s">
        <v>26</v>
      </c>
      <c r="I10" s="16" t="str">
        <f t="shared" si="0"/>
        <v>오피스텔</v>
      </c>
      <c r="J10" s="23">
        <f t="shared" si="1"/>
        <v>1900000</v>
      </c>
    </row>
    <row r="11" spans="2:11" ht="19.5" customHeight="1" x14ac:dyDescent="0.3">
      <c r="B11" s="2" t="s">
        <v>17</v>
      </c>
      <c r="C11" s="18" t="s">
        <v>24</v>
      </c>
      <c r="D11" s="18" t="s">
        <v>30</v>
      </c>
      <c r="E11" s="13">
        <v>17</v>
      </c>
      <c r="F11" s="26">
        <v>32170000</v>
      </c>
      <c r="G11" s="30">
        <v>44984</v>
      </c>
      <c r="H11" s="20" t="s">
        <v>28</v>
      </c>
      <c r="I11" s="16" t="str">
        <f t="shared" si="0"/>
        <v>빌라</v>
      </c>
      <c r="J11" s="23">
        <f t="shared" si="1"/>
        <v>9700000</v>
      </c>
    </row>
    <row r="12" spans="2:11" ht="19.5" customHeight="1" thickBot="1" x14ac:dyDescent="0.35">
      <c r="B12" s="11" t="s">
        <v>18</v>
      </c>
      <c r="C12" s="4" t="s">
        <v>25</v>
      </c>
      <c r="D12" s="4" t="s">
        <v>31</v>
      </c>
      <c r="E12" s="14">
        <v>4</v>
      </c>
      <c r="F12" s="27">
        <v>6768000</v>
      </c>
      <c r="G12" s="31">
        <v>44993</v>
      </c>
      <c r="H12" s="21" t="s">
        <v>27</v>
      </c>
      <c r="I12" s="17" t="str">
        <f t="shared" si="0"/>
        <v>빌라</v>
      </c>
      <c r="J12" s="24">
        <f t="shared" si="1"/>
        <v>1400000</v>
      </c>
    </row>
    <row r="13" spans="2:11" ht="19.5" customHeight="1" x14ac:dyDescent="0.3">
      <c r="B13" s="37" t="s">
        <v>9</v>
      </c>
      <c r="C13" s="38"/>
      <c r="D13" s="39"/>
      <c r="E13" s="32" t="str">
        <f>COUNTIF(D5:D12,"서울")&amp;"건"</f>
        <v>3건</v>
      </c>
      <c r="F13" s="40"/>
      <c r="G13" s="42" t="s">
        <v>32</v>
      </c>
      <c r="H13" s="38"/>
      <c r="I13" s="39"/>
      <c r="J13" s="34">
        <f>MAX(공사기간)</f>
        <v>17</v>
      </c>
    </row>
    <row r="14" spans="2:11" ht="19.5" customHeight="1" thickBot="1" x14ac:dyDescent="0.35">
      <c r="B14" s="43" t="s">
        <v>10</v>
      </c>
      <c r="C14" s="44"/>
      <c r="D14" s="45"/>
      <c r="E14" s="33">
        <f>DSUM(B4:H12,5,H4:H5)</f>
        <v>23896000</v>
      </c>
      <c r="F14" s="41"/>
      <c r="G14" s="3" t="s">
        <v>2</v>
      </c>
      <c r="H14" s="4" t="s">
        <v>33</v>
      </c>
      <c r="I14" s="5" t="s">
        <v>6</v>
      </c>
      <c r="J14" s="35">
        <f>VLOOKUP(H14,B5:H12,5,0)</f>
        <v>8558000</v>
      </c>
    </row>
    <row r="18" spans="6:7" x14ac:dyDescent="0.3">
      <c r="F18" s="28"/>
    </row>
    <row r="20" spans="6:7" ht="16.5" customHeight="1" x14ac:dyDescent="0.3">
      <c r="G20" s="28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0" priority="1">
      <formula>$F5&lt;=8000000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제1작업</vt:lpstr>
      <vt:lpstr>공사기간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2025-06-19T07:39:53Z</dcterms:modified>
</cp:coreProperties>
</file>