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chartsheets/sheet1.xml" ContentType="application/vnd.openxmlformats-officedocument.spreadsheetml.chart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tables/table1.xml" ContentType="application/vnd.openxmlformats-officedocument.spreadsheetml.table+xml"/>
  <Override PartName="/xl/pivotTables/pivotTable1.xml" ContentType="application/vnd.openxmlformats-officedocument.spreadsheetml.pivotTable+xml"/>
  <Override PartName="/xl/drawings/drawing3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4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hidePivotFieldList="1" defaultThemeVersion="166925"/>
  <mc:AlternateContent xmlns:mc="http://schemas.openxmlformats.org/markup-compatibility/2006">
    <mc:Choice Requires="x15">
      <x15ac:absPath xmlns:x15ac="http://schemas.microsoft.com/office/spreadsheetml/2010/11/ac" url="D:\sk\104_엑셀\"/>
    </mc:Choice>
  </mc:AlternateContent>
  <xr:revisionPtr revIDLastSave="0" documentId="13_ncr:1_{FF469D09-DA6C-4B24-A584-A142559DF8D0}" xr6:coauthVersionLast="47" xr6:coauthVersionMax="47" xr10:uidLastSave="{00000000-0000-0000-0000-000000000000}"/>
  <bookViews>
    <workbookView xWindow="-108" yWindow="-108" windowWidth="23256" windowHeight="12456" activeTab="3" xr2:uid="{00000000-000D-0000-FFFF-FFFF00000000}"/>
  </bookViews>
  <sheets>
    <sheet name="문제" sheetId="11" r:id="rId1"/>
    <sheet name="제1작업" sheetId="1" r:id="rId2"/>
    <sheet name="제2작업" sheetId="2" r:id="rId3"/>
    <sheet name="제3작업" sheetId="3" r:id="rId4"/>
    <sheet name="제4작업" sheetId="9" r:id="rId5"/>
  </sheets>
  <definedNames>
    <definedName name="_xlnm._FilterDatabase" localSheetId="2" hidden="1">제2작업!$B$2:$H$10</definedName>
    <definedName name="_xlnm.Criteria" localSheetId="2">제2작업!$B$14:$C$16</definedName>
    <definedName name="_xlnm.Extract" localSheetId="2">제2작업!$B$18:$E$18</definedName>
    <definedName name="할인율" localSheetId="0">문제!$H$5:$H$12</definedName>
    <definedName name="할인율">제1작업!$H$5:$H$12</definedName>
  </definedNames>
  <calcPr calcId="191029"/>
  <pivotCaches>
    <pivotCache cacheId="6" r:id="rId6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3" i="1" l="1"/>
  <c r="E14" i="1"/>
  <c r="J13" i="1"/>
  <c r="J14" i="1"/>
  <c r="I6" i="1"/>
  <c r="I7" i="1"/>
  <c r="I8" i="1"/>
  <c r="I9" i="1"/>
  <c r="I10" i="1"/>
  <c r="I11" i="1"/>
  <c r="I12" i="1"/>
  <c r="I5" i="1"/>
  <c r="J6" i="1"/>
  <c r="J7" i="1"/>
  <c r="J8" i="1"/>
  <c r="J9" i="1"/>
  <c r="J10" i="1"/>
  <c r="J11" i="1"/>
  <c r="J12" i="1"/>
  <c r="J5" i="1"/>
</calcChain>
</file>

<file path=xl/sharedStrings.xml><?xml version="1.0" encoding="utf-8"?>
<sst xmlns="http://schemas.openxmlformats.org/spreadsheetml/2006/main" count="168" uniqueCount="53">
  <si>
    <t>코드</t>
  </si>
  <si>
    <t>코드</t>
    <phoneticPr fontId="2" type="noConversion"/>
  </si>
  <si>
    <t>총합계</t>
  </si>
  <si>
    <t>**</t>
  </si>
  <si>
    <t>품목명</t>
    <phoneticPr fontId="2" type="noConversion"/>
  </si>
  <si>
    <t>종류</t>
  </si>
  <si>
    <t>종류</t>
    <phoneticPr fontId="2" type="noConversion"/>
  </si>
  <si>
    <t>장미</t>
    <phoneticPr fontId="2" type="noConversion"/>
  </si>
  <si>
    <t>조화</t>
  </si>
  <si>
    <t>조화</t>
    <phoneticPr fontId="2" type="noConversion"/>
  </si>
  <si>
    <t>꽃다발</t>
  </si>
  <si>
    <t>꽃다발</t>
    <phoneticPr fontId="2" type="noConversion"/>
  </si>
  <si>
    <t>화분</t>
  </si>
  <si>
    <t>화분</t>
    <phoneticPr fontId="2" type="noConversion"/>
  </si>
  <si>
    <t>수국</t>
    <phoneticPr fontId="2" type="noConversion"/>
  </si>
  <si>
    <t>버터플라이</t>
    <phoneticPr fontId="2" type="noConversion"/>
  </si>
  <si>
    <t>할인율
(단위:%)</t>
    <phoneticPr fontId="2" type="noConversion"/>
  </si>
  <si>
    <t>카네이션</t>
    <phoneticPr fontId="2" type="noConversion"/>
  </si>
  <si>
    <t>작약</t>
    <phoneticPr fontId="2" type="noConversion"/>
  </si>
  <si>
    <t>몬스테라</t>
    <phoneticPr fontId="2" type="noConversion"/>
  </si>
  <si>
    <t>행운목</t>
    <phoneticPr fontId="2" type="noConversion"/>
  </si>
  <si>
    <t>올리브나무</t>
    <phoneticPr fontId="2" type="noConversion"/>
  </si>
  <si>
    <t>판매일자</t>
  </si>
  <si>
    <t>판매일자</t>
    <phoneticPr fontId="2" type="noConversion"/>
  </si>
  <si>
    <t>적립금</t>
    <phoneticPr fontId="2" type="noConversion"/>
  </si>
  <si>
    <t>P2154</t>
    <phoneticPr fontId="2" type="noConversion"/>
  </si>
  <si>
    <t>H2161</t>
  </si>
  <si>
    <t>H2161</t>
    <phoneticPr fontId="2" type="noConversion"/>
  </si>
  <si>
    <t>B1192</t>
    <phoneticPr fontId="2" type="noConversion"/>
  </si>
  <si>
    <t>B2268</t>
    <phoneticPr fontId="2" type="noConversion"/>
  </si>
  <si>
    <t>B1114</t>
    <phoneticPr fontId="2" type="noConversion"/>
  </si>
  <si>
    <t>H2203</t>
    <phoneticPr fontId="2" type="noConversion"/>
  </si>
  <si>
    <t>P2136</t>
    <phoneticPr fontId="2" type="noConversion"/>
  </si>
  <si>
    <t>P3143</t>
    <phoneticPr fontId="2" type="noConversion"/>
  </si>
  <si>
    <t>꽃다발 적립금 평균</t>
    <phoneticPr fontId="2" type="noConversion"/>
  </si>
  <si>
    <t>H*</t>
    <phoneticPr fontId="2" type="noConversion"/>
  </si>
  <si>
    <t>&gt;=26</t>
    <phoneticPr fontId="2" type="noConversion"/>
  </si>
  <si>
    <t>6월</t>
  </si>
  <si>
    <t>7월</t>
  </si>
  <si>
    <t>8월</t>
  </si>
  <si>
    <t>판매금액
(단위:원)</t>
    <phoneticPr fontId="2" type="noConversion"/>
  </si>
  <si>
    <t>평균 : 판매금액(단위:원)</t>
  </si>
  <si>
    <t>(1)</t>
    <phoneticPr fontId="2" type="noConversion"/>
  </si>
  <si>
    <t>(2)</t>
    <phoneticPr fontId="2" type="noConversion"/>
  </si>
  <si>
    <t>(3)</t>
    <phoneticPr fontId="2" type="noConversion"/>
  </si>
  <si>
    <t>(4)</t>
    <phoneticPr fontId="2" type="noConversion"/>
  </si>
  <si>
    <t>(5)</t>
    <phoneticPr fontId="2" type="noConversion"/>
  </si>
  <si>
    <t>(6)</t>
    <phoneticPr fontId="2" type="noConversion"/>
  </si>
  <si>
    <t>최대 할인율(단위:%)</t>
    <phoneticPr fontId="2" type="noConversion"/>
  </si>
  <si>
    <t>조화 판매금액(단위:원) 합계</t>
    <phoneticPr fontId="2" type="noConversion"/>
  </si>
  <si>
    <t>순위</t>
    <phoneticPr fontId="2" type="noConversion"/>
  </si>
  <si>
    <t>결제방식</t>
    <phoneticPr fontId="2" type="noConversion"/>
  </si>
  <si>
    <t>개수 : 품목명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</si>
</sst>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-* #,##0_-;\-* #,##0_-;_-* &quot;-&quot;_-;_-@_-"/>
    <numFmt numFmtId="43" formatCode="_-* #,##0.00_-;\-* #,##0.00_-;_-* &quot;-&quot;??_-;_-@_-"/>
    <numFmt numFmtId="176" formatCode="0_ "/>
    <numFmt numFmtId="177" formatCode="#,##0_ "/>
    <numFmt numFmtId="178" formatCode="General&quot;원&quot;"/>
  </numFmts>
  <fonts count="4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굴림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</fills>
  <borders count="3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 diagonalUp="1" diagonalDown="1">
      <left style="thin">
        <color indexed="64"/>
      </left>
      <right style="thin">
        <color indexed="64"/>
      </right>
      <top/>
      <bottom style="medium">
        <color indexed="64"/>
      </bottom>
      <diagonal style="thin">
        <color indexed="64"/>
      </diagonal>
    </border>
    <border diagonalUp="1" diagonalDown="1">
      <left style="thin">
        <color indexed="64"/>
      </left>
      <right style="thin">
        <color indexed="64"/>
      </right>
      <top/>
      <bottom/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83">
    <xf numFmtId="0" fontId="0" fillId="0" borderId="0" xfId="0">
      <alignment vertical="center"/>
    </xf>
    <xf numFmtId="0" fontId="3" fillId="0" borderId="0" xfId="0" applyFont="1">
      <alignment vertical="center"/>
    </xf>
    <xf numFmtId="0" fontId="3" fillId="0" borderId="5" xfId="0" applyFont="1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41" fontId="3" fillId="0" borderId="10" xfId="1" applyFont="1" applyBorder="1" applyAlignment="1">
      <alignment horizontal="center" vertical="center"/>
    </xf>
    <xf numFmtId="41" fontId="3" fillId="0" borderId="20" xfId="1" applyFont="1" applyBorder="1" applyAlignment="1">
      <alignment horizontal="center" vertical="center"/>
    </xf>
    <xf numFmtId="0" fontId="3" fillId="0" borderId="3" xfId="1" applyNumberFormat="1" applyFont="1" applyBorder="1" applyAlignment="1">
      <alignment horizontal="center" vertical="center"/>
    </xf>
    <xf numFmtId="0" fontId="3" fillId="0" borderId="1" xfId="1" applyNumberFormat="1" applyFont="1" applyBorder="1" applyAlignment="1">
      <alignment horizontal="center" vertical="center"/>
    </xf>
    <xf numFmtId="0" fontId="3" fillId="0" borderId="10" xfId="1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14" fontId="3" fillId="0" borderId="3" xfId="0" applyNumberFormat="1" applyFont="1" applyBorder="1" applyAlignment="1">
      <alignment horizontal="center" vertical="center"/>
    </xf>
    <xf numFmtId="14" fontId="3" fillId="0" borderId="1" xfId="0" applyNumberFormat="1" applyFont="1" applyBorder="1" applyAlignment="1">
      <alignment horizontal="center" vertical="center"/>
    </xf>
    <xf numFmtId="14" fontId="3" fillId="0" borderId="10" xfId="0" applyNumberFormat="1" applyFont="1" applyBorder="1" applyAlignment="1">
      <alignment horizontal="center" vertical="center"/>
    </xf>
    <xf numFmtId="41" fontId="3" fillId="0" borderId="11" xfId="1" applyFont="1" applyBorder="1" applyAlignment="1">
      <alignment horizontal="center" vertical="center"/>
    </xf>
    <xf numFmtId="41" fontId="0" fillId="0" borderId="0" xfId="0" applyNumberFormat="1" applyAlignment="1">
      <alignment horizontal="center" vertical="center"/>
    </xf>
    <xf numFmtId="14" fontId="3" fillId="0" borderId="3" xfId="1" applyNumberFormat="1" applyFont="1" applyBorder="1" applyAlignment="1">
      <alignment horizontal="center" vertical="center"/>
    </xf>
    <xf numFmtId="14" fontId="3" fillId="0" borderId="1" xfId="1" applyNumberFormat="1" applyFont="1" applyBorder="1" applyAlignment="1">
      <alignment horizontal="center" vertical="center"/>
    </xf>
    <xf numFmtId="14" fontId="3" fillId="0" borderId="10" xfId="1" applyNumberFormat="1" applyFont="1" applyBorder="1" applyAlignment="1">
      <alignment horizontal="center" vertical="center"/>
    </xf>
    <xf numFmtId="43" fontId="3" fillId="0" borderId="0" xfId="0" applyNumberFormat="1" applyFont="1">
      <alignment vertical="center"/>
    </xf>
    <xf numFmtId="0" fontId="3" fillId="0" borderId="4" xfId="1" applyNumberFormat="1" applyFont="1" applyBorder="1" applyAlignment="1">
      <alignment horizontal="center" vertical="center"/>
    </xf>
    <xf numFmtId="0" fontId="3" fillId="0" borderId="6" xfId="1" applyNumberFormat="1" applyFont="1" applyBorder="1" applyAlignment="1">
      <alignment horizontal="center" vertical="center"/>
    </xf>
    <xf numFmtId="0" fontId="3" fillId="0" borderId="11" xfId="1" applyNumberFormat="1" applyFont="1" applyBorder="1" applyAlignment="1">
      <alignment horizontal="center" vertical="center"/>
    </xf>
    <xf numFmtId="176" fontId="3" fillId="0" borderId="3" xfId="1" applyNumberFormat="1" applyFont="1" applyBorder="1">
      <alignment vertical="center"/>
    </xf>
    <xf numFmtId="176" fontId="3" fillId="0" borderId="1" xfId="1" applyNumberFormat="1" applyFont="1" applyBorder="1">
      <alignment vertical="center"/>
    </xf>
    <xf numFmtId="176" fontId="3" fillId="0" borderId="10" xfId="1" applyNumberFormat="1" applyFont="1" applyBorder="1">
      <alignment vertical="center"/>
    </xf>
    <xf numFmtId="177" fontId="3" fillId="0" borderId="18" xfId="1" applyNumberFormat="1" applyFont="1" applyBorder="1" applyAlignment="1">
      <alignment horizontal="right" vertical="center"/>
    </xf>
    <xf numFmtId="0" fontId="3" fillId="0" borderId="25" xfId="0" applyFont="1" applyBorder="1" applyAlignment="1">
      <alignment horizontal="center" vertical="center"/>
    </xf>
    <xf numFmtId="0" fontId="3" fillId="0" borderId="26" xfId="0" applyFont="1" applyBorder="1" applyAlignment="1">
      <alignment horizontal="center" vertical="center"/>
    </xf>
    <xf numFmtId="176" fontId="3" fillId="0" borderId="27" xfId="1" applyNumberFormat="1" applyFont="1" applyFill="1" applyBorder="1">
      <alignment vertical="center"/>
    </xf>
    <xf numFmtId="176" fontId="3" fillId="0" borderId="28" xfId="1" applyNumberFormat="1" applyFont="1" applyFill="1" applyBorder="1">
      <alignment vertical="center"/>
    </xf>
    <xf numFmtId="0" fontId="3" fillId="0" borderId="29" xfId="0" applyFont="1" applyBorder="1" applyAlignment="1">
      <alignment horizontal="center" vertical="center"/>
    </xf>
    <xf numFmtId="0" fontId="3" fillId="0" borderId="30" xfId="0" applyFont="1" applyBorder="1" applyAlignment="1">
      <alignment horizontal="center" vertical="center"/>
    </xf>
    <xf numFmtId="0" fontId="3" fillId="0" borderId="30" xfId="0" applyFont="1" applyBorder="1" applyAlignment="1">
      <alignment horizontal="center" vertical="center" wrapText="1"/>
    </xf>
    <xf numFmtId="0" fontId="3" fillId="0" borderId="31" xfId="0" applyFont="1" applyBorder="1" applyAlignment="1">
      <alignment horizontal="center" vertical="center" wrapText="1"/>
    </xf>
    <xf numFmtId="0" fontId="3" fillId="0" borderId="32" xfId="0" applyFont="1" applyBorder="1" applyAlignment="1">
      <alignment horizontal="center" vertical="center"/>
    </xf>
    <xf numFmtId="14" fontId="3" fillId="0" borderId="24" xfId="0" applyNumberFormat="1" applyFont="1" applyBorder="1" applyAlignment="1">
      <alignment horizontal="center" vertical="center"/>
    </xf>
    <xf numFmtId="176" fontId="3" fillId="0" borderId="33" xfId="1" applyNumberFormat="1" applyFont="1" applyFill="1" applyBorder="1">
      <alignment vertical="center"/>
    </xf>
    <xf numFmtId="41" fontId="3" fillId="0" borderId="3" xfId="1" applyFont="1" applyBorder="1" applyAlignment="1">
      <alignment horizontal="right" vertical="center"/>
    </xf>
    <xf numFmtId="41" fontId="3" fillId="0" borderId="1" xfId="1" applyFont="1" applyBorder="1" applyAlignment="1">
      <alignment horizontal="right" vertical="center"/>
    </xf>
    <xf numFmtId="41" fontId="3" fillId="0" borderId="10" xfId="1" applyFont="1" applyBorder="1" applyAlignment="1">
      <alignment horizontal="right" vertical="center"/>
    </xf>
    <xf numFmtId="178" fontId="3" fillId="0" borderId="3" xfId="1" applyNumberFormat="1" applyFont="1" applyBorder="1">
      <alignment vertical="center"/>
    </xf>
    <xf numFmtId="178" fontId="3" fillId="0" borderId="1" xfId="1" applyNumberFormat="1" applyFont="1" applyBorder="1">
      <alignment vertical="center"/>
    </xf>
    <xf numFmtId="178" fontId="3" fillId="0" borderId="10" xfId="1" applyNumberFormat="1" applyFont="1" applyBorder="1">
      <alignment vertical="center"/>
    </xf>
    <xf numFmtId="41" fontId="3" fillId="0" borderId="3" xfId="1" applyFont="1" applyFill="1" applyBorder="1" applyAlignment="1">
      <alignment horizontal="right" vertical="center"/>
    </xf>
    <xf numFmtId="41" fontId="3" fillId="0" borderId="1" xfId="1" applyFont="1" applyFill="1" applyBorder="1" applyAlignment="1">
      <alignment horizontal="right" vertical="center"/>
    </xf>
    <xf numFmtId="41" fontId="3" fillId="0" borderId="24" xfId="1" applyFont="1" applyFill="1" applyBorder="1" applyAlignment="1">
      <alignment horizontal="right" vertical="center"/>
    </xf>
    <xf numFmtId="0" fontId="3" fillId="0" borderId="3" xfId="1" quotePrefix="1" applyNumberFormat="1" applyFont="1" applyBorder="1" applyAlignment="1">
      <alignment horizontal="center" vertical="center"/>
    </xf>
    <xf numFmtId="0" fontId="3" fillId="0" borderId="1" xfId="1" quotePrefix="1" applyNumberFormat="1" applyFont="1" applyBorder="1" applyAlignment="1">
      <alignment horizontal="center" vertical="center"/>
    </xf>
    <xf numFmtId="0" fontId="3" fillId="0" borderId="10" xfId="1" quotePrefix="1" applyNumberFormat="1" applyFont="1" applyBorder="1" applyAlignment="1">
      <alignment horizontal="center" vertical="center"/>
    </xf>
    <xf numFmtId="0" fontId="3" fillId="0" borderId="4" xfId="1" quotePrefix="1" applyNumberFormat="1" applyFont="1" applyBorder="1" applyAlignment="1">
      <alignment horizontal="center" vertical="center"/>
    </xf>
    <xf numFmtId="0" fontId="3" fillId="0" borderId="6" xfId="1" quotePrefix="1" applyNumberFormat="1" applyFont="1" applyBorder="1" applyAlignment="1">
      <alignment horizontal="center" vertical="center"/>
    </xf>
    <xf numFmtId="0" fontId="3" fillId="0" borderId="11" xfId="1" quotePrefix="1" applyNumberFormat="1" applyFont="1" applyBorder="1" applyAlignment="1">
      <alignment horizontal="center" vertical="center"/>
    </xf>
    <xf numFmtId="177" fontId="3" fillId="0" borderId="18" xfId="1" quotePrefix="1" applyNumberFormat="1" applyFont="1" applyBorder="1" applyAlignment="1">
      <alignment horizontal="center" vertical="center"/>
    </xf>
    <xf numFmtId="41" fontId="3" fillId="0" borderId="10" xfId="1" quotePrefix="1" applyFont="1" applyBorder="1" applyAlignment="1">
      <alignment horizontal="center" vertical="center"/>
    </xf>
    <xf numFmtId="41" fontId="3" fillId="0" borderId="20" xfId="1" quotePrefix="1" applyFont="1" applyBorder="1" applyAlignment="1">
      <alignment horizontal="center" vertical="center"/>
    </xf>
    <xf numFmtId="41" fontId="3" fillId="0" borderId="11" xfId="1" quotePrefix="1" applyFont="1" applyBorder="1" applyAlignment="1">
      <alignment horizontal="center" vertical="center"/>
    </xf>
    <xf numFmtId="41" fontId="3" fillId="0" borderId="3" xfId="1" applyFont="1" applyBorder="1">
      <alignment vertical="center"/>
    </xf>
    <xf numFmtId="41" fontId="3" fillId="0" borderId="1" xfId="1" applyFont="1" applyBorder="1">
      <alignment vertical="center"/>
    </xf>
    <xf numFmtId="41" fontId="3" fillId="0" borderId="10" xfId="1" applyFont="1" applyBorder="1">
      <alignment vertical="center"/>
    </xf>
    <xf numFmtId="0" fontId="0" fillId="0" borderId="0" xfId="0" applyAlignment="1">
      <alignment horizontal="left" vertical="center"/>
    </xf>
    <xf numFmtId="0" fontId="3" fillId="0" borderId="15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pivotButton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2">
    <cellStyle name="쉼표 [0]" xfId="1" builtinId="6"/>
    <cellStyle name="표준" xfId="0" builtinId="0"/>
  </cellStyles>
  <dxfs count="21">
    <dxf>
      <numFmt numFmtId="33" formatCode="_-* #,##0_-;\-* #,##0_-;_-* &quot;-&quot;_-;_-@_-"/>
    </dxf>
    <dxf>
      <alignment horizontal="center"/>
    </dxf>
    <dxf>
      <font>
        <b/>
        <i val="0"/>
        <color rgb="FF0070C0"/>
      </font>
    </dxf>
    <dxf>
      <font>
        <b/>
        <i val="0"/>
        <color rgb="FF0070C0"/>
      </font>
    </dxf>
    <dxf>
      <numFmt numFmtId="33" formatCode="_-* #,##0_-;\-* #,##0_-;_-* &quot;-&quot;_-;_-@_-"/>
    </dxf>
    <dxf>
      <alignment horizontal="center"/>
    </dxf>
    <dxf>
      <alignment horizontal="left"/>
    </dxf>
    <dxf>
      <alignment horizontal="left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alignment horizontal="left"/>
    </dxf>
    <dxf>
      <alignment horizontal="left"/>
    </dxf>
    <dxf>
      <alignment horizontal="center"/>
    </dxf>
    <dxf>
      <numFmt numFmtId="33" formatCode="_-* #,##0_-;\-* #,##0_-;_-* &quot;-&quot;_-;_-@_-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굴림"/>
        <family val="3"/>
        <charset val="129"/>
        <scheme val="none"/>
      </font>
      <numFmt numFmtId="176" formatCode="0_ "/>
      <fill>
        <patternFill patternType="none">
          <fgColor indexed="64"/>
          <bgColor indexed="65"/>
        </patternFill>
      </fill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굴림"/>
        <family val="3"/>
        <charset val="129"/>
        <scheme val="none"/>
      </font>
      <numFmt numFmtId="33" formatCode="_-* #,##0_-;\-* #,##0_-;_-* &quot;-&quot;_-;_-@_-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굴림"/>
        <family val="3"/>
        <charset val="129"/>
        <scheme val="none"/>
      </font>
      <numFmt numFmtId="19" formatCode="yyyy/mm/dd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굴림"/>
        <family val="3"/>
        <charset val="129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left style="thin">
          <color indexed="64"/>
        </left>
        <right style="thin">
          <color indexed="64"/>
        </right>
        <top style="medium">
          <color indexed="64"/>
        </top>
        <bottom style="medium">
          <color indexed="64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pivotCacheDefinition" Target="pivotCache/pivotCacheDefinition1.xml"/><Relationship Id="rId5" Type="http://schemas.openxmlformats.org/officeDocument/2006/relationships/chartsheet" Target="chartsheets/sheet1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jpeg"/><Relationship Id="rId2" Type="http://schemas.microsoft.com/office/2011/relationships/chartColorStyle" Target="colors1.xml"/><Relationship Id="rId1" Type="http://schemas.microsoft.com/office/2011/relationships/chartStyle" Target="style1.xml"/><Relationship Id="rId4" Type="http://schemas.openxmlformats.org/officeDocument/2006/relationships/chartUserShapes" Target="../drawings/drawing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2000" b="1" i="0" u="none" strike="noStrike" kern="1200" spc="0" baseline="0">
                <a:solidFill>
                  <a:schemeClr val="tx1"/>
                </a:solidFill>
                <a:latin typeface="굴림" panose="020B0600000101010101" pitchFamily="50" charset="-127"/>
                <a:ea typeface="굴림" panose="020B0600000101010101" pitchFamily="50" charset="-127"/>
                <a:cs typeface="+mn-cs"/>
              </a:defRPr>
            </a:pPr>
            <a:r>
              <a:rPr lang="ko-KR" sz="2000" b="1"/>
              <a:t>꽃다발 및 화분 판매</a:t>
            </a:r>
            <a:r>
              <a:rPr lang="en-US" altLang="ko-KR" sz="2000" b="1"/>
              <a:t> </a:t>
            </a:r>
            <a:r>
              <a:rPr lang="ko-KR" sz="2000" b="1"/>
              <a:t>현황</a:t>
            </a:r>
          </a:p>
        </c:rich>
      </c:tx>
      <c:overlay val="0"/>
      <c:spPr>
        <a:solidFill>
          <a:schemeClr val="bg1"/>
        </a:solidFill>
        <a:ln>
          <a:solidFill>
            <a:schemeClr val="tx1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2000" b="1" i="0" u="none" strike="noStrike" kern="1200" spc="0" baseline="0">
              <a:solidFill>
                <a:schemeClr val="tx1"/>
              </a:solidFill>
              <a:latin typeface="굴림" panose="020B0600000101010101" pitchFamily="50" charset="-127"/>
              <a:ea typeface="굴림" panose="020B0600000101010101" pitchFamily="50" charset="-127"/>
              <a:cs typeface="+mn-cs"/>
            </a:defRPr>
          </a:pPr>
          <a:endParaRPr lang="ko-KR"/>
        </a:p>
      </c:txPr>
    </c:title>
    <c:autoTitleDeleted val="0"/>
    <c:plotArea>
      <c:layout/>
      <c:barChart>
        <c:barDir val="col"/>
        <c:grouping val="clustered"/>
        <c:varyColors val="0"/>
        <c:ser>
          <c:idx val="1"/>
          <c:order val="1"/>
          <c:tx>
            <c:strRef>
              <c:f>제1작업!$G$4</c:f>
              <c:strCache>
                <c:ptCount val="1"/>
                <c:pt idx="0">
                  <c:v>적립금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(제1작업!$C$6:$C$9,제1작업!$C$11:$C$12)</c:f>
              <c:strCache>
                <c:ptCount val="6"/>
                <c:pt idx="0">
                  <c:v>카네이션</c:v>
                </c:pt>
                <c:pt idx="1">
                  <c:v>장미</c:v>
                </c:pt>
                <c:pt idx="2">
                  <c:v>몬스테라</c:v>
                </c:pt>
                <c:pt idx="3">
                  <c:v>작약</c:v>
                </c:pt>
                <c:pt idx="4">
                  <c:v>행운목</c:v>
                </c:pt>
                <c:pt idx="5">
                  <c:v>올리브나무</c:v>
                </c:pt>
              </c:strCache>
            </c:strRef>
          </c:cat>
          <c:val>
            <c:numRef>
              <c:f>(제1작업!$G$6:$G$9,제1작업!$G$11:$G$12)</c:f>
              <c:numCache>
                <c:formatCode>General"원"</c:formatCode>
                <c:ptCount val="6"/>
                <c:pt idx="0">
                  <c:v>260</c:v>
                </c:pt>
                <c:pt idx="1">
                  <c:v>400</c:v>
                </c:pt>
                <c:pt idx="2">
                  <c:v>240</c:v>
                </c:pt>
                <c:pt idx="3">
                  <c:v>600</c:v>
                </c:pt>
                <c:pt idx="4">
                  <c:v>200</c:v>
                </c:pt>
                <c:pt idx="5">
                  <c:v>190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D82-4946-80D4-DEBA5F9CC9B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axId val="1470577567"/>
        <c:axId val="1470575903"/>
      </c:barChart>
      <c:lineChart>
        <c:grouping val="standard"/>
        <c:varyColors val="0"/>
        <c:ser>
          <c:idx val="0"/>
          <c:order val="0"/>
          <c:tx>
            <c:v>판매금액(단위:원)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triangle"/>
            <c:size val="10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Lbls>
            <c:dLbl>
              <c:idx val="3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5D82-4946-80D4-DEBA5F9CC9BC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tx1"/>
                    </a:solidFill>
                    <a:latin typeface="굴림" panose="020B0600000101010101" pitchFamily="50" charset="-127"/>
                    <a:ea typeface="굴림" panose="020B0600000101010101" pitchFamily="50" charset="-127"/>
                    <a:cs typeface="+mn-cs"/>
                  </a:defRPr>
                </a:pPr>
                <a:endParaRPr lang="ko-KR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(제1작업!$C$6:$C$9,제1작업!$C$11:$C$12)</c:f>
              <c:strCache>
                <c:ptCount val="6"/>
                <c:pt idx="0">
                  <c:v>카네이션</c:v>
                </c:pt>
                <c:pt idx="1">
                  <c:v>장미</c:v>
                </c:pt>
                <c:pt idx="2">
                  <c:v>몬스테라</c:v>
                </c:pt>
                <c:pt idx="3">
                  <c:v>작약</c:v>
                </c:pt>
                <c:pt idx="4">
                  <c:v>행운목</c:v>
                </c:pt>
                <c:pt idx="5">
                  <c:v>올리브나무</c:v>
                </c:pt>
              </c:strCache>
            </c:strRef>
          </c:cat>
          <c:val>
            <c:numRef>
              <c:f>(제1작업!$F$6:$F$9,제1작업!$F$11:$F$12)</c:f>
              <c:numCache>
                <c:formatCode>_(* #,##0_);_(* \(#,##0\);_(* "-"_);_(@_)</c:formatCode>
                <c:ptCount val="6"/>
                <c:pt idx="0">
                  <c:v>15300</c:v>
                </c:pt>
                <c:pt idx="1">
                  <c:v>21000</c:v>
                </c:pt>
                <c:pt idx="2">
                  <c:v>12400</c:v>
                </c:pt>
                <c:pt idx="3">
                  <c:v>28000</c:v>
                </c:pt>
                <c:pt idx="4">
                  <c:v>10200</c:v>
                </c:pt>
                <c:pt idx="5">
                  <c:v>11600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5D82-4946-80D4-DEBA5F9CC9B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68985183"/>
        <c:axId val="1468991007"/>
      </c:lineChart>
      <c:catAx>
        <c:axId val="147057756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/>
                </a:solidFill>
                <a:latin typeface="굴림" panose="020B0600000101010101" pitchFamily="50" charset="-127"/>
                <a:ea typeface="굴림" panose="020B0600000101010101" pitchFamily="50" charset="-127"/>
                <a:cs typeface="+mn-cs"/>
              </a:defRPr>
            </a:pPr>
            <a:endParaRPr lang="ko-KR"/>
          </a:p>
        </c:txPr>
        <c:crossAx val="1470575903"/>
        <c:crosses val="autoZero"/>
        <c:auto val="1"/>
        <c:lblAlgn val="ctr"/>
        <c:lblOffset val="100"/>
        <c:noMultiLvlLbl val="0"/>
      </c:catAx>
      <c:valAx>
        <c:axId val="147057590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/>
              </a:solidFill>
              <a:prstDash val="dash"/>
              <a:round/>
            </a:ln>
            <a:effectLst/>
          </c:spPr>
        </c:majorGridlines>
        <c:numFmt formatCode="General&quot;원&quot;" sourceLinked="1"/>
        <c:majorTickMark val="none"/>
        <c:minorTickMark val="none"/>
        <c:tickLblPos val="nextTo"/>
        <c:spPr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/>
                </a:solidFill>
                <a:latin typeface="굴림" panose="020B0600000101010101" pitchFamily="50" charset="-127"/>
                <a:ea typeface="굴림" panose="020B0600000101010101" pitchFamily="50" charset="-127"/>
                <a:cs typeface="+mn-cs"/>
              </a:defRPr>
            </a:pPr>
            <a:endParaRPr lang="ko-KR"/>
          </a:p>
        </c:txPr>
        <c:crossAx val="1470577567"/>
        <c:crosses val="autoZero"/>
        <c:crossBetween val="between"/>
      </c:valAx>
      <c:valAx>
        <c:axId val="1468991007"/>
        <c:scaling>
          <c:orientation val="minMax"/>
        </c:scaling>
        <c:delete val="0"/>
        <c:axPos val="r"/>
        <c:numFmt formatCode="_(* #,##0_);_(* \(#,##0\);_(* &quot;-&quot;_);_(@_)" sourceLinked="1"/>
        <c:majorTickMark val="out"/>
        <c:minorTickMark val="none"/>
        <c:tickLblPos val="nextTo"/>
        <c:spPr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/>
                </a:solidFill>
                <a:latin typeface="굴림" panose="020B0600000101010101" pitchFamily="50" charset="-127"/>
                <a:ea typeface="굴림" panose="020B0600000101010101" pitchFamily="50" charset="-127"/>
                <a:cs typeface="+mn-cs"/>
              </a:defRPr>
            </a:pPr>
            <a:endParaRPr lang="ko-KR"/>
          </a:p>
        </c:txPr>
        <c:crossAx val="1468985183"/>
        <c:crosses val="max"/>
        <c:crossBetween val="between"/>
        <c:majorUnit val="6000"/>
      </c:valAx>
      <c:catAx>
        <c:axId val="1468985183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468991007"/>
        <c:crosses val="autoZero"/>
        <c:auto val="1"/>
        <c:lblAlgn val="ctr"/>
        <c:lblOffset val="100"/>
        <c:noMultiLvlLbl val="0"/>
      </c:catAx>
      <c:spPr>
        <a:solidFill>
          <a:schemeClr val="bg1"/>
        </a:solidFill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tx1"/>
              </a:solidFill>
              <a:latin typeface="굴림" panose="020B0600000101010101" pitchFamily="50" charset="-127"/>
              <a:ea typeface="굴림" panose="020B0600000101010101" pitchFamily="50" charset="-127"/>
              <a:cs typeface="+mn-cs"/>
            </a:defRPr>
          </a:pPr>
          <a:endParaRPr lang="ko-KR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blipFill>
      <a:blip xmlns:r="http://schemas.openxmlformats.org/officeDocument/2006/relationships" r:embed="rId3"/>
      <a:tile tx="0" ty="0" sx="100000" sy="100000" flip="none" algn="tl"/>
    </a:blip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100">
          <a:solidFill>
            <a:schemeClr val="tx1"/>
          </a:solidFill>
          <a:latin typeface="굴림" panose="020B0600000101010101" pitchFamily="50" charset="-127"/>
          <a:ea typeface="굴림" panose="020B0600000101010101" pitchFamily="50" charset="-127"/>
        </a:defRPr>
      </a:pPr>
      <a:endParaRPr lang="ko-KR"/>
    </a:p>
  </c:txPr>
  <c:userShapes r:id="rId4"/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484FA05F-D2DF-4818-8AEA-4A6B7877E0D5}">
  <sheetPr/>
  <sheetViews>
    <sheetView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99061</xdr:rowOff>
    </xdr:from>
    <xdr:to>
      <xdr:col>6</xdr:col>
      <xdr:colOff>800100</xdr:colOff>
      <xdr:row>2</xdr:row>
      <xdr:rowOff>183181</xdr:rowOff>
    </xdr:to>
    <xdr:sp macro="" textlink="">
      <xdr:nvSpPr>
        <xdr:cNvPr id="2" name="사각형: 잘린 위쪽 모서리 1">
          <a:extLst>
            <a:ext uri="{FF2B5EF4-FFF2-40B4-BE49-F238E27FC236}">
              <a16:creationId xmlns:a16="http://schemas.microsoft.com/office/drawing/2014/main" id="{AAC56DD5-D7EF-49B9-A208-36AA7BF39493}"/>
            </a:ext>
          </a:extLst>
        </xdr:cNvPr>
        <xdr:cNvSpPr/>
      </xdr:nvSpPr>
      <xdr:spPr>
        <a:xfrm>
          <a:off x="127000" y="99061"/>
          <a:ext cx="5592233" cy="642920"/>
        </a:xfrm>
        <a:prstGeom prst="trapezoid">
          <a:avLst/>
        </a:prstGeom>
        <a:solidFill>
          <a:srgbClr val="FFFF00"/>
        </a:solidFill>
        <a:effectLst>
          <a:outerShdw blurRad="50800" dist="38100" algn="l" rotWithShape="0">
            <a:prstClr val="black">
              <a:alpha val="40000"/>
            </a:prstClr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ko-KR" altLang="en-US" sz="2400" b="1">
              <a:solidFill>
                <a:schemeClr val="tx1"/>
              </a:solidFill>
              <a:latin typeface="굴림" panose="020B0600000101010101" pitchFamily="50" charset="-127"/>
              <a:ea typeface="굴림" panose="020B0600000101010101" pitchFamily="50" charset="-127"/>
            </a:rPr>
            <a:t>온라인 꽃배달 판매 현황</a:t>
          </a:r>
        </a:p>
      </xdr:txBody>
    </xdr:sp>
    <xdr:clientData/>
  </xdr:twoCellAnchor>
  <xdr:twoCellAnchor>
    <xdr:from>
      <xdr:col>7</xdr:col>
      <xdr:colOff>17929</xdr:colOff>
      <xdr:row>0</xdr:row>
      <xdr:rowOff>89297</xdr:rowOff>
    </xdr:from>
    <xdr:to>
      <xdr:col>9</xdr:col>
      <xdr:colOff>809063</xdr:colOff>
      <xdr:row>2</xdr:row>
      <xdr:rowOff>208359</xdr:rowOff>
    </xdr:to>
    <xdr:pic>
      <xdr:nvPicPr>
        <xdr:cNvPr id="3" name="그림 2">
          <a:extLst>
            <a:ext uri="{FF2B5EF4-FFF2-40B4-BE49-F238E27FC236}">
              <a16:creationId xmlns:a16="http://schemas.microsoft.com/office/drawing/2014/main" id="{3E3F6F20-4A50-4C93-B9D6-812EEFFADD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2304" y="89297"/>
          <a:ext cx="2428243" cy="69453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</xdr:colOff>
      <xdr:row>0</xdr:row>
      <xdr:rowOff>99061</xdr:rowOff>
    </xdr:from>
    <xdr:to>
      <xdr:col>6</xdr:col>
      <xdr:colOff>800101</xdr:colOff>
      <xdr:row>2</xdr:row>
      <xdr:rowOff>183181</xdr:rowOff>
    </xdr:to>
    <xdr:sp macro="" textlink="">
      <xdr:nvSpPr>
        <xdr:cNvPr id="4" name="사각형: 잘린 위쪽 모서리 1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/>
      </xdr:nvSpPr>
      <xdr:spPr>
        <a:xfrm>
          <a:off x="129541" y="99061"/>
          <a:ext cx="5585460" cy="648000"/>
        </a:xfrm>
        <a:prstGeom prst="trapezoid">
          <a:avLst/>
        </a:prstGeom>
        <a:solidFill>
          <a:srgbClr val="FFFF00"/>
        </a:solidFill>
        <a:effectLst>
          <a:outerShdw blurRad="50800" dist="38100" algn="l" rotWithShape="0">
            <a:prstClr val="black">
              <a:alpha val="40000"/>
            </a:prstClr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ko-KR" altLang="en-US" sz="2400" b="1">
              <a:solidFill>
                <a:schemeClr val="tx1"/>
              </a:solidFill>
              <a:latin typeface="굴림" panose="020B0600000101010101" pitchFamily="50" charset="-127"/>
              <a:ea typeface="굴림" panose="020B0600000101010101" pitchFamily="50" charset="-127"/>
            </a:rPr>
            <a:t>온라인 꽃배달 판매 현황</a:t>
          </a:r>
        </a:p>
      </xdr:txBody>
    </xdr:sp>
    <xdr:clientData/>
  </xdr:twoCellAnchor>
  <xdr:twoCellAnchor>
    <xdr:from>
      <xdr:col>7</xdr:col>
      <xdr:colOff>17929</xdr:colOff>
      <xdr:row>0</xdr:row>
      <xdr:rowOff>53789</xdr:rowOff>
    </xdr:from>
    <xdr:to>
      <xdr:col>9</xdr:col>
      <xdr:colOff>809063</xdr:colOff>
      <xdr:row>2</xdr:row>
      <xdr:rowOff>248547</xdr:rowOff>
    </xdr:to>
    <xdr:pic>
      <xdr:nvPicPr>
        <xdr:cNvPr id="6" name="그림 5">
          <a:extLst>
            <a:ext uri="{FF2B5EF4-FFF2-40B4-BE49-F238E27FC236}">
              <a16:creationId xmlns:a16="http://schemas.microsoft.com/office/drawing/2014/main" id="{D1A312FE-E045-459A-BCE2-B4DF20A61F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00164" y="53789"/>
          <a:ext cx="2628899" cy="75057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9288780" cy="6065520"/>
    <xdr:graphicFrame macro="">
      <xdr:nvGraphicFramePr>
        <xdr:cNvPr id="2" name="차트 1">
          <a:extLst>
            <a:ext uri="{FF2B5EF4-FFF2-40B4-BE49-F238E27FC236}">
              <a16:creationId xmlns:a16="http://schemas.microsoft.com/office/drawing/2014/main" id="{E92D710E-E11B-4FED-92C7-478F9373149D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0.67288</cdr:x>
      <cdr:y>0.12236</cdr:y>
    </cdr:from>
    <cdr:to>
      <cdr:x>0.80857</cdr:x>
      <cdr:y>0.18614</cdr:y>
    </cdr:to>
    <cdr:sp macro="" textlink="">
      <cdr:nvSpPr>
        <cdr:cNvPr id="2" name="말풍선: 모서리가 둥근 사각형 1">
          <a:extLst xmlns:a="http://schemas.openxmlformats.org/drawingml/2006/main">
            <a:ext uri="{FF2B5EF4-FFF2-40B4-BE49-F238E27FC236}">
              <a16:creationId xmlns:a16="http://schemas.microsoft.com/office/drawing/2014/main" id="{97386E33-687F-4C0B-8B82-7BC802B9E4FE}"/>
            </a:ext>
          </a:extLst>
        </cdr:cNvPr>
        <cdr:cNvSpPr/>
      </cdr:nvSpPr>
      <cdr:spPr>
        <a:xfrm xmlns:a="http://schemas.openxmlformats.org/drawingml/2006/main">
          <a:off x="6251905" y="742731"/>
          <a:ext cx="1260673" cy="387131"/>
        </a:xfrm>
        <a:prstGeom xmlns:a="http://schemas.openxmlformats.org/drawingml/2006/main" prst="wedgeRoundRectCallout">
          <a:avLst>
            <a:gd name="adj1" fmla="val -74993"/>
            <a:gd name="adj2" fmla="val -5644"/>
            <a:gd name="adj3" fmla="val 16667"/>
          </a:avLst>
        </a:prstGeom>
        <a:solidFill xmlns:a="http://schemas.openxmlformats.org/drawingml/2006/main">
          <a:schemeClr val="bg1"/>
        </a:solidFill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anchor="ctr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ko-KR" altLang="en-US">
              <a:solidFill>
                <a:schemeClr val="tx1"/>
              </a:solidFill>
              <a:latin typeface="굴림" panose="020B0600000101010101" pitchFamily="50" charset="-127"/>
              <a:ea typeface="굴림" panose="020B0600000101010101" pitchFamily="50" charset="-127"/>
            </a:rPr>
            <a:t>최대 판매금액</a:t>
          </a:r>
          <a:endParaRPr lang="ko-KR">
            <a:solidFill>
              <a:schemeClr val="tx1"/>
            </a:solidFill>
            <a:latin typeface="굴림" panose="020B0600000101010101" pitchFamily="50" charset="-127"/>
            <a:ea typeface="굴림" panose="020B0600000101010101" pitchFamily="50" charset="-127"/>
          </a:endParaRPr>
        </a:p>
      </cdr:txBody>
    </cdr:sp>
  </cdr:relSizeAnchor>
</c:userShape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25-08534 / 박윤비" refreshedDate="46107.34682013889" createdVersion="8" refreshedVersion="8" minRefreshableVersion="3" recordCount="8" xr:uid="{88E09979-031C-4F29-BCB7-AB2F2496F7F5}">
  <cacheSource type="worksheet">
    <worksheetSource ref="B4:H12" sheet="제1작업"/>
  </cacheSource>
  <cacheFields count="8">
    <cacheField name="코드" numFmtId="0">
      <sharedItems/>
    </cacheField>
    <cacheField name="품목명" numFmtId="0">
      <sharedItems/>
    </cacheField>
    <cacheField name="종류" numFmtId="14">
      <sharedItems count="3">
        <s v="조화"/>
        <s v="꽃다발"/>
        <s v="화분"/>
      </sharedItems>
    </cacheField>
    <cacheField name="판매일자" numFmtId="14">
      <sharedItems containsSemiMixedTypes="0" containsNonDate="0" containsDate="1" containsString="0" minDate="2025-06-18T00:00:00" maxDate="2025-08-06T00:00:00" count="8">
        <d v="2025-07-08T00:00:00"/>
        <d v="2025-07-10T00:00:00"/>
        <d v="2025-06-29T00:00:00"/>
        <d v="2025-08-01T00:00:00"/>
        <d v="2025-06-21T00:00:00"/>
        <d v="2025-07-27T00:00:00"/>
        <d v="2025-08-05T00:00:00"/>
        <d v="2025-06-18T00:00:00"/>
      </sharedItems>
      <fieldGroup par="7"/>
    </cacheField>
    <cacheField name="판매금액_x000a_(단위:원)" numFmtId="41">
      <sharedItems containsSemiMixedTypes="0" containsString="0" containsNumber="1" containsInteger="1" minValue="10200" maxValue="28000"/>
    </cacheField>
    <cacheField name="적립금" numFmtId="178">
      <sharedItems containsSemiMixedTypes="0" containsString="0" containsNumber="1" containsInteger="1" minValue="190" maxValue="600"/>
    </cacheField>
    <cacheField name="할인율_x000a_(단위:%)" numFmtId="176">
      <sharedItems containsSemiMixedTypes="0" containsString="0" containsNumber="1" containsInteger="1" minValue="18" maxValue="30"/>
    </cacheField>
    <cacheField name="개월(판매일자)" numFmtId="0" databaseField="0">
      <fieldGroup base="3">
        <rangePr groupBy="months" startDate="2025-06-18T00:00:00" endDate="2025-08-06T00:00:00"/>
        <groupItems count="14">
          <s v="&lt;2025-06-18"/>
          <s v="1월"/>
          <s v="2월"/>
          <s v="3월"/>
          <s v="4월"/>
          <s v="5월"/>
          <s v="6월"/>
          <s v="7월"/>
          <s v="8월"/>
          <s v="9월"/>
          <s v="10월"/>
          <s v="11월"/>
          <s v="12월"/>
          <s v="&gt;2025-08-06"/>
        </groupItems>
      </fieldGroup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8">
  <r>
    <s v="H2161"/>
    <s v="수국"/>
    <x v="0"/>
    <x v="0"/>
    <n v="11700"/>
    <n v="230"/>
    <n v="23"/>
  </r>
  <r>
    <s v="B2268"/>
    <s v="카네이션"/>
    <x v="1"/>
    <x v="1"/>
    <n v="15300"/>
    <n v="260"/>
    <n v="25"/>
  </r>
  <r>
    <s v="B1192"/>
    <s v="장미"/>
    <x v="1"/>
    <x v="2"/>
    <n v="21000"/>
    <n v="400"/>
    <n v="19"/>
  </r>
  <r>
    <s v="P2154"/>
    <s v="몬스테라"/>
    <x v="2"/>
    <x v="3"/>
    <n v="12400"/>
    <n v="240"/>
    <n v="20"/>
  </r>
  <r>
    <s v="B1114"/>
    <s v="작약"/>
    <x v="1"/>
    <x v="4"/>
    <n v="28000"/>
    <n v="600"/>
    <n v="18"/>
  </r>
  <r>
    <s v="H2203"/>
    <s v="버터플라이"/>
    <x v="0"/>
    <x v="5"/>
    <n v="17900"/>
    <n v="350"/>
    <n v="28"/>
  </r>
  <r>
    <s v="P2136"/>
    <s v="행운목"/>
    <x v="2"/>
    <x v="6"/>
    <n v="10200"/>
    <n v="200"/>
    <n v="26"/>
  </r>
  <r>
    <s v="P3143"/>
    <s v="올리브나무"/>
    <x v="2"/>
    <x v="7"/>
    <n v="11600"/>
    <n v="190"/>
    <n v="3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43C15DAC-19AD-469C-B976-A94F50633C4B}" name="피벗 테이블1" cacheId="6" applyNumberFormats="0" applyBorderFormats="0" applyFontFormats="0" applyPatternFormats="0" applyAlignmentFormats="0" applyWidthHeightFormats="1" dataCaption="값" missingCaption="**" updatedVersion="8" minRefreshableVersion="3" useAutoFormatting="1" colGrandTotals="0" itemPrintTitles="1" mergeItem="1" createdVersion="8" indent="0" outline="1" outlineData="1" multipleFieldFilters="0" rowHeaderCaption="판매일자" colHeaderCaption="종류">
  <location ref="B2:H8" firstHeaderRow="1" firstDataRow="3" firstDataCol="1"/>
  <pivotFields count="8">
    <pivotField showAll="0"/>
    <pivotField dataField="1" showAll="0"/>
    <pivotField axis="axisCol" showAll="0" sortType="descending">
      <items count="4">
        <item x="2"/>
        <item x="0"/>
        <item x="1"/>
        <item t="default"/>
      </items>
    </pivotField>
    <pivotField numFmtId="14" showAll="0">
      <items count="9">
        <item x="7"/>
        <item x="4"/>
        <item x="2"/>
        <item x="0"/>
        <item x="1"/>
        <item x="5"/>
        <item x="3"/>
        <item x="6"/>
        <item t="default"/>
      </items>
    </pivotField>
    <pivotField dataField="1" numFmtId="41" showAll="0"/>
    <pivotField numFmtId="178" showAll="0"/>
    <pivotField numFmtId="176" showAll="0"/>
    <pivotField axis="axisRow" showAll="0">
      <items count="15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t="default"/>
      </items>
    </pivotField>
  </pivotFields>
  <rowFields count="1">
    <field x="7"/>
  </rowFields>
  <rowItems count="4">
    <i>
      <x v="6"/>
    </i>
    <i>
      <x v="7"/>
    </i>
    <i>
      <x v="8"/>
    </i>
    <i t="grand">
      <x/>
    </i>
  </rowItems>
  <colFields count="2">
    <field x="2"/>
    <field x="-2"/>
  </colFields>
  <colItems count="6">
    <i>
      <x/>
      <x/>
    </i>
    <i r="1" i="1">
      <x v="1"/>
    </i>
    <i>
      <x v="1"/>
      <x/>
    </i>
    <i r="1" i="1">
      <x v="1"/>
    </i>
    <i>
      <x v="2"/>
      <x/>
    </i>
    <i r="1" i="1">
      <x v="1"/>
    </i>
  </colItems>
  <dataFields count="2">
    <dataField name="개수 : 품목명" fld="1" subtotal="count" baseField="0" baseItem="0"/>
    <dataField name="평균 : 판매금액(단위:원)" fld="4" subtotal="average" baseField="8" baseItem="6" numFmtId="41"/>
  </dataFields>
  <formats count="2">
    <format dxfId="1">
      <pivotArea outline="0" collapsedLevelsAreSubtotals="1" fieldPosition="0"/>
    </format>
    <format dxfId="0">
      <pivotArea outline="0" collapsedLevelsAreSubtotals="1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A4A07375-DCA0-49BC-9C9D-892C952539DD}" name="표1" displayName="표1" ref="B18:E22" totalsRowShown="0" tableBorderDxfId="20">
  <autoFilter ref="B18:E22" xr:uid="{A4A07375-DCA0-49BC-9C9D-892C952539DD}"/>
  <tableColumns count="4">
    <tableColumn id="1" xr3:uid="{5AD9ABBB-0B2E-489B-959E-B0F9606AE9F5}" name="품목명" dataDxfId="19"/>
    <tableColumn id="2" xr3:uid="{6809FDFF-1910-4D2C-A478-D5117368A304}" name="종류" dataDxfId="18"/>
    <tableColumn id="3" xr3:uid="{FF204A87-6FCD-4FAA-A9F3-7340478A160B}" name="판매금액_x000a_(단위:원)" dataDxfId="17" dataCellStyle="쉼표 [0]"/>
    <tableColumn id="4" xr3:uid="{0E5659AA-6640-4534-BFF8-3026529BB0E2}" name="할인율_x000a_(단위:%)" dataDxfId="16" dataCellStyle="쉼표 [0]"/>
  </tableColumns>
  <tableStyleInfo name="TableStyleMedium6" showFirstColumn="0" showLastColumn="0" showRowStripes="1" showColumnStripes="0"/>
</table>
</file>

<file path=xl/theme/theme1.xml><?xml version="1.0" encoding="utf-8"?>
<a:theme xmlns:a="http://schemas.openxmlformats.org/drawingml/2006/main" name="Office 2013 - 2022 테마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B60447-97E0-42DA-AACD-BFAE1D2F7F31}">
  <dimension ref="B1:L14"/>
  <sheetViews>
    <sheetView showGridLines="0" zoomScale="95" zoomScaleNormal="95" workbookViewId="0">
      <selection activeCell="C22" sqref="C22"/>
    </sheetView>
  </sheetViews>
  <sheetFormatPr defaultColWidth="9" defaultRowHeight="14.4" x14ac:dyDescent="0.4"/>
  <cols>
    <col min="1" max="1" width="1.69921875" style="1" customWidth="1"/>
    <col min="2" max="2" width="11.19921875" style="1" customWidth="1"/>
    <col min="3" max="3" width="12.3984375" style="1" customWidth="1"/>
    <col min="4" max="4" width="12.69921875" style="1" customWidth="1"/>
    <col min="5" max="5" width="13.3984375" style="1" customWidth="1"/>
    <col min="6" max="6" width="13.09765625" style="1" customWidth="1"/>
    <col min="7" max="7" width="11.5" style="1" customWidth="1"/>
    <col min="8" max="8" width="10.5" style="1" customWidth="1"/>
    <col min="9" max="9" width="10.8984375" style="1" customWidth="1"/>
    <col min="10" max="10" width="10.69921875" style="1" customWidth="1"/>
    <col min="11" max="11" width="9" style="1"/>
    <col min="12" max="12" width="10.5" style="1" bestFit="1" customWidth="1"/>
    <col min="13" max="16384" width="9" style="1"/>
  </cols>
  <sheetData>
    <row r="1" spans="2:12" ht="22.5" customHeight="1" x14ac:dyDescent="0.4"/>
    <row r="2" spans="2:12" ht="22.5" customHeight="1" x14ac:dyDescent="0.4"/>
    <row r="3" spans="2:12" ht="22.5" customHeight="1" thickBot="1" x14ac:dyDescent="0.45"/>
    <row r="4" spans="2:12" ht="31.95" customHeight="1" thickBot="1" x14ac:dyDescent="0.45">
      <c r="B4" s="6" t="s">
        <v>1</v>
      </c>
      <c r="C4" s="7" t="s">
        <v>4</v>
      </c>
      <c r="D4" s="7" t="s">
        <v>6</v>
      </c>
      <c r="E4" s="7" t="s">
        <v>23</v>
      </c>
      <c r="F4" s="8" t="s">
        <v>40</v>
      </c>
      <c r="G4" s="8" t="s">
        <v>24</v>
      </c>
      <c r="H4" s="8" t="s">
        <v>16</v>
      </c>
      <c r="I4" s="8" t="s">
        <v>50</v>
      </c>
      <c r="J4" s="9" t="s">
        <v>51</v>
      </c>
    </row>
    <row r="5" spans="2:12" ht="19.5" customHeight="1" x14ac:dyDescent="0.4">
      <c r="B5" s="10" t="s">
        <v>27</v>
      </c>
      <c r="C5" s="11" t="s">
        <v>14</v>
      </c>
      <c r="D5" s="19" t="s">
        <v>9</v>
      </c>
      <c r="E5" s="24">
        <v>45846</v>
      </c>
      <c r="F5" s="46">
        <v>11700</v>
      </c>
      <c r="G5" s="65">
        <v>230</v>
      </c>
      <c r="H5" s="31">
        <v>23</v>
      </c>
      <c r="I5" s="55" t="s">
        <v>42</v>
      </c>
      <c r="J5" s="58" t="s">
        <v>43</v>
      </c>
      <c r="L5" s="27"/>
    </row>
    <row r="6" spans="2:12" ht="19.5" customHeight="1" x14ac:dyDescent="0.4">
      <c r="B6" s="2" t="s">
        <v>29</v>
      </c>
      <c r="C6" s="18" t="s">
        <v>17</v>
      </c>
      <c r="D6" s="20" t="s">
        <v>11</v>
      </c>
      <c r="E6" s="25">
        <v>45848</v>
      </c>
      <c r="F6" s="47">
        <v>15300</v>
      </c>
      <c r="G6" s="66">
        <v>260</v>
      </c>
      <c r="H6" s="32">
        <v>25</v>
      </c>
      <c r="I6" s="56" t="s">
        <v>42</v>
      </c>
      <c r="J6" s="59" t="s">
        <v>43</v>
      </c>
      <c r="L6" s="27"/>
    </row>
    <row r="7" spans="2:12" ht="19.5" customHeight="1" x14ac:dyDescent="0.4">
      <c r="B7" s="2" t="s">
        <v>28</v>
      </c>
      <c r="C7" s="18" t="s">
        <v>7</v>
      </c>
      <c r="D7" s="20" t="s">
        <v>11</v>
      </c>
      <c r="E7" s="25">
        <v>45837</v>
      </c>
      <c r="F7" s="47">
        <v>21000</v>
      </c>
      <c r="G7" s="66">
        <v>400</v>
      </c>
      <c r="H7" s="32">
        <v>19</v>
      </c>
      <c r="I7" s="56" t="s">
        <v>42</v>
      </c>
      <c r="J7" s="59" t="s">
        <v>43</v>
      </c>
      <c r="L7" s="27"/>
    </row>
    <row r="8" spans="2:12" ht="19.5" customHeight="1" x14ac:dyDescent="0.4">
      <c r="B8" s="2" t="s">
        <v>25</v>
      </c>
      <c r="C8" s="18" t="s">
        <v>19</v>
      </c>
      <c r="D8" s="20" t="s">
        <v>13</v>
      </c>
      <c r="E8" s="25">
        <v>45870</v>
      </c>
      <c r="F8" s="47">
        <v>12400</v>
      </c>
      <c r="G8" s="66">
        <v>240</v>
      </c>
      <c r="H8" s="32">
        <v>20</v>
      </c>
      <c r="I8" s="56" t="s">
        <v>42</v>
      </c>
      <c r="J8" s="59" t="s">
        <v>43</v>
      </c>
      <c r="L8" s="27"/>
    </row>
    <row r="9" spans="2:12" ht="19.5" customHeight="1" x14ac:dyDescent="0.4">
      <c r="B9" s="2" t="s">
        <v>30</v>
      </c>
      <c r="C9" s="18" t="s">
        <v>18</v>
      </c>
      <c r="D9" s="20" t="s">
        <v>11</v>
      </c>
      <c r="E9" s="25">
        <v>45829</v>
      </c>
      <c r="F9" s="47">
        <v>28000</v>
      </c>
      <c r="G9" s="66">
        <v>600</v>
      </c>
      <c r="H9" s="32">
        <v>18</v>
      </c>
      <c r="I9" s="56" t="s">
        <v>42</v>
      </c>
      <c r="J9" s="59" t="s">
        <v>43</v>
      </c>
      <c r="L9" s="27"/>
    </row>
    <row r="10" spans="2:12" ht="19.5" customHeight="1" x14ac:dyDescent="0.4">
      <c r="B10" s="2" t="s">
        <v>31</v>
      </c>
      <c r="C10" s="18" t="s">
        <v>15</v>
      </c>
      <c r="D10" s="20" t="s">
        <v>9</v>
      </c>
      <c r="E10" s="25">
        <v>45865</v>
      </c>
      <c r="F10" s="47">
        <v>17900</v>
      </c>
      <c r="G10" s="66">
        <v>350</v>
      </c>
      <c r="H10" s="32">
        <v>28</v>
      </c>
      <c r="I10" s="56" t="s">
        <v>42</v>
      </c>
      <c r="J10" s="59" t="s">
        <v>43</v>
      </c>
      <c r="L10" s="27"/>
    </row>
    <row r="11" spans="2:12" ht="19.5" customHeight="1" x14ac:dyDescent="0.4">
      <c r="B11" s="2" t="s">
        <v>32</v>
      </c>
      <c r="C11" s="18" t="s">
        <v>20</v>
      </c>
      <c r="D11" s="20" t="s">
        <v>13</v>
      </c>
      <c r="E11" s="25">
        <v>45874</v>
      </c>
      <c r="F11" s="47">
        <v>10200</v>
      </c>
      <c r="G11" s="66">
        <v>200</v>
      </c>
      <c r="H11" s="32">
        <v>26</v>
      </c>
      <c r="I11" s="56" t="s">
        <v>42</v>
      </c>
      <c r="J11" s="59" t="s">
        <v>43</v>
      </c>
      <c r="L11" s="27"/>
    </row>
    <row r="12" spans="2:12" ht="19.5" customHeight="1" thickBot="1" x14ac:dyDescent="0.45">
      <c r="B12" s="12" t="s">
        <v>33</v>
      </c>
      <c r="C12" s="4" t="s">
        <v>21</v>
      </c>
      <c r="D12" s="21" t="s">
        <v>13</v>
      </c>
      <c r="E12" s="26">
        <v>45826</v>
      </c>
      <c r="F12" s="48">
        <v>11600</v>
      </c>
      <c r="G12" s="67">
        <v>190</v>
      </c>
      <c r="H12" s="33">
        <v>30</v>
      </c>
      <c r="I12" s="57" t="s">
        <v>42</v>
      </c>
      <c r="J12" s="60" t="s">
        <v>43</v>
      </c>
      <c r="L12" s="27"/>
    </row>
    <row r="13" spans="2:12" ht="19.5" customHeight="1" x14ac:dyDescent="0.4">
      <c r="B13" s="69" t="s">
        <v>49</v>
      </c>
      <c r="C13" s="70"/>
      <c r="D13" s="71"/>
      <c r="E13" s="61" t="s">
        <v>44</v>
      </c>
      <c r="F13" s="72"/>
      <c r="G13" s="74" t="s">
        <v>48</v>
      </c>
      <c r="H13" s="70"/>
      <c r="I13" s="71"/>
      <c r="J13" s="63" t="s">
        <v>46</v>
      </c>
    </row>
    <row r="14" spans="2:12" ht="31.95" customHeight="1" thickBot="1" x14ac:dyDescent="0.45">
      <c r="B14" s="75" t="s">
        <v>34</v>
      </c>
      <c r="C14" s="76"/>
      <c r="D14" s="77"/>
      <c r="E14" s="62" t="s">
        <v>45</v>
      </c>
      <c r="F14" s="73"/>
      <c r="G14" s="3" t="s">
        <v>1</v>
      </c>
      <c r="H14" s="4" t="s">
        <v>26</v>
      </c>
      <c r="I14" s="5" t="s">
        <v>40</v>
      </c>
      <c r="J14" s="64" t="s">
        <v>47</v>
      </c>
    </row>
  </sheetData>
  <mergeCells count="4">
    <mergeCell ref="B13:D13"/>
    <mergeCell ref="F13:F14"/>
    <mergeCell ref="G13:I13"/>
    <mergeCell ref="B14:D14"/>
  </mergeCells>
  <phoneticPr fontId="2" type="noConversion"/>
  <dataValidations count="1">
    <dataValidation type="list" allowBlank="1" showInputMessage="1" showErrorMessage="1" sqref="H14" xr:uid="{8B8621D1-BF65-4ECE-A9C9-7A76BD3A8E89}">
      <formula1>$B$5:$B$12</formula1>
    </dataValidation>
  </dataValidations>
  <pageMargins left="0.7" right="0.7" top="0.75" bottom="0.75" header="0.3" footer="0.3"/>
  <pageSetup paperSize="9" orientation="portrait" r:id="rId1"/>
  <ignoredErrors>
    <ignoredError sqref="I5:I12 J5:J14 E13:E14" numberStoredAsText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L14"/>
  <sheetViews>
    <sheetView zoomScaleNormal="100" workbookViewId="0">
      <selection activeCell="B4" sqref="B4:H12"/>
    </sheetView>
  </sheetViews>
  <sheetFormatPr defaultColWidth="9" defaultRowHeight="14.4" x14ac:dyDescent="0.4"/>
  <cols>
    <col min="1" max="1" width="1.69921875" style="1" customWidth="1"/>
    <col min="2" max="2" width="11.19921875" style="1" customWidth="1"/>
    <col min="3" max="3" width="12.3984375" style="1" customWidth="1"/>
    <col min="4" max="4" width="12.69921875" style="1" customWidth="1"/>
    <col min="5" max="5" width="13.3984375" style="1" customWidth="1"/>
    <col min="6" max="6" width="13.09765625" style="1" customWidth="1"/>
    <col min="7" max="7" width="11.5" style="1" customWidth="1"/>
    <col min="8" max="8" width="10.5" style="1" customWidth="1"/>
    <col min="9" max="9" width="10.8984375" style="1" customWidth="1"/>
    <col min="10" max="10" width="10.69921875" style="1" customWidth="1"/>
    <col min="11" max="11" width="9" style="1"/>
    <col min="12" max="12" width="10.5" style="1" bestFit="1" customWidth="1"/>
    <col min="13" max="16384" width="9" style="1"/>
  </cols>
  <sheetData>
    <row r="1" spans="2:12" ht="22.5" customHeight="1" x14ac:dyDescent="0.4"/>
    <row r="2" spans="2:12" ht="22.5" customHeight="1" x14ac:dyDescent="0.4"/>
    <row r="3" spans="2:12" ht="22.5" customHeight="1" thickBot="1" x14ac:dyDescent="0.45"/>
    <row r="4" spans="2:12" ht="31.95" customHeight="1" thickBot="1" x14ac:dyDescent="0.45">
      <c r="B4" s="6" t="s">
        <v>1</v>
      </c>
      <c r="C4" s="7" t="s">
        <v>4</v>
      </c>
      <c r="D4" s="7" t="s">
        <v>6</v>
      </c>
      <c r="E4" s="7" t="s">
        <v>23</v>
      </c>
      <c r="F4" s="8" t="s">
        <v>40</v>
      </c>
      <c r="G4" s="8" t="s">
        <v>24</v>
      </c>
      <c r="H4" s="8" t="s">
        <v>16</v>
      </c>
      <c r="I4" s="8" t="s">
        <v>50</v>
      </c>
      <c r="J4" s="9" t="s">
        <v>51</v>
      </c>
    </row>
    <row r="5" spans="2:12" ht="19.5" customHeight="1" x14ac:dyDescent="0.4">
      <c r="B5" s="10" t="s">
        <v>27</v>
      </c>
      <c r="C5" s="11" t="s">
        <v>14</v>
      </c>
      <c r="D5" s="19" t="s">
        <v>9</v>
      </c>
      <c r="E5" s="24">
        <v>45846</v>
      </c>
      <c r="F5" s="46">
        <v>11700</v>
      </c>
      <c r="G5" s="49">
        <v>230</v>
      </c>
      <c r="H5" s="31">
        <v>23</v>
      </c>
      <c r="I5" s="15" t="str">
        <f>_xlfn.RANK.EQ(H5,$H$5:$H$12,0)&amp;"위"</f>
        <v>5위</v>
      </c>
      <c r="J5" s="28" t="str">
        <f>IF(MID(B5,3,1)="1","카드","계좌이체")</f>
        <v>카드</v>
      </c>
      <c r="L5" s="27"/>
    </row>
    <row r="6" spans="2:12" ht="19.5" customHeight="1" x14ac:dyDescent="0.4">
      <c r="B6" s="2" t="s">
        <v>29</v>
      </c>
      <c r="C6" s="18" t="s">
        <v>17</v>
      </c>
      <c r="D6" s="20" t="s">
        <v>11</v>
      </c>
      <c r="E6" s="25">
        <v>45848</v>
      </c>
      <c r="F6" s="47">
        <v>15300</v>
      </c>
      <c r="G6" s="50">
        <v>260</v>
      </c>
      <c r="H6" s="32">
        <v>25</v>
      </c>
      <c r="I6" s="16" t="str">
        <f t="shared" ref="I6:I12" si="0">_xlfn.RANK.EQ(H6,$H$5:$H$12,0)&amp;"위"</f>
        <v>4위</v>
      </c>
      <c r="J6" s="29" t="str">
        <f t="shared" ref="J6:J12" si="1">IF(MID(B6,3,1)="1","카드","계좌이체")</f>
        <v>계좌이체</v>
      </c>
      <c r="L6" s="27"/>
    </row>
    <row r="7" spans="2:12" ht="19.5" customHeight="1" x14ac:dyDescent="0.4">
      <c r="B7" s="2" t="s">
        <v>28</v>
      </c>
      <c r="C7" s="18" t="s">
        <v>7</v>
      </c>
      <c r="D7" s="20" t="s">
        <v>11</v>
      </c>
      <c r="E7" s="25">
        <v>45837</v>
      </c>
      <c r="F7" s="47">
        <v>21000</v>
      </c>
      <c r="G7" s="50">
        <v>400</v>
      </c>
      <c r="H7" s="32">
        <v>19</v>
      </c>
      <c r="I7" s="16" t="str">
        <f t="shared" si="0"/>
        <v>7위</v>
      </c>
      <c r="J7" s="29" t="str">
        <f t="shared" si="1"/>
        <v>카드</v>
      </c>
      <c r="L7" s="27"/>
    </row>
    <row r="8" spans="2:12" ht="19.5" customHeight="1" x14ac:dyDescent="0.4">
      <c r="B8" s="2" t="s">
        <v>25</v>
      </c>
      <c r="C8" s="18" t="s">
        <v>19</v>
      </c>
      <c r="D8" s="20" t="s">
        <v>13</v>
      </c>
      <c r="E8" s="25">
        <v>45870</v>
      </c>
      <c r="F8" s="47">
        <v>12400</v>
      </c>
      <c r="G8" s="50">
        <v>240</v>
      </c>
      <c r="H8" s="32">
        <v>20</v>
      </c>
      <c r="I8" s="16" t="str">
        <f t="shared" si="0"/>
        <v>6위</v>
      </c>
      <c r="J8" s="29" t="str">
        <f t="shared" si="1"/>
        <v>카드</v>
      </c>
      <c r="L8" s="27"/>
    </row>
    <row r="9" spans="2:12" ht="19.5" customHeight="1" x14ac:dyDescent="0.4">
      <c r="B9" s="2" t="s">
        <v>30</v>
      </c>
      <c r="C9" s="18" t="s">
        <v>18</v>
      </c>
      <c r="D9" s="20" t="s">
        <v>11</v>
      </c>
      <c r="E9" s="25">
        <v>45829</v>
      </c>
      <c r="F9" s="47">
        <v>28000</v>
      </c>
      <c r="G9" s="50">
        <v>600</v>
      </c>
      <c r="H9" s="32">
        <v>18</v>
      </c>
      <c r="I9" s="16" t="str">
        <f t="shared" si="0"/>
        <v>8위</v>
      </c>
      <c r="J9" s="29" t="str">
        <f t="shared" si="1"/>
        <v>카드</v>
      </c>
      <c r="L9" s="27"/>
    </row>
    <row r="10" spans="2:12" ht="19.5" customHeight="1" x14ac:dyDescent="0.4">
      <c r="B10" s="2" t="s">
        <v>31</v>
      </c>
      <c r="C10" s="18" t="s">
        <v>15</v>
      </c>
      <c r="D10" s="20" t="s">
        <v>9</v>
      </c>
      <c r="E10" s="25">
        <v>45865</v>
      </c>
      <c r="F10" s="47">
        <v>17900</v>
      </c>
      <c r="G10" s="50">
        <v>350</v>
      </c>
      <c r="H10" s="32">
        <v>28</v>
      </c>
      <c r="I10" s="16" t="str">
        <f t="shared" si="0"/>
        <v>2위</v>
      </c>
      <c r="J10" s="29" t="str">
        <f t="shared" si="1"/>
        <v>계좌이체</v>
      </c>
      <c r="L10" s="27"/>
    </row>
    <row r="11" spans="2:12" ht="19.5" customHeight="1" x14ac:dyDescent="0.4">
      <c r="B11" s="2" t="s">
        <v>32</v>
      </c>
      <c r="C11" s="18" t="s">
        <v>20</v>
      </c>
      <c r="D11" s="20" t="s">
        <v>13</v>
      </c>
      <c r="E11" s="25">
        <v>45874</v>
      </c>
      <c r="F11" s="47">
        <v>10200</v>
      </c>
      <c r="G11" s="50">
        <v>200</v>
      </c>
      <c r="H11" s="32">
        <v>26</v>
      </c>
      <c r="I11" s="16" t="str">
        <f t="shared" si="0"/>
        <v>3위</v>
      </c>
      <c r="J11" s="29" t="str">
        <f t="shared" si="1"/>
        <v>카드</v>
      </c>
      <c r="L11" s="27"/>
    </row>
    <row r="12" spans="2:12" ht="19.5" customHeight="1" thickBot="1" x14ac:dyDescent="0.45">
      <c r="B12" s="12" t="s">
        <v>33</v>
      </c>
      <c r="C12" s="4" t="s">
        <v>21</v>
      </c>
      <c r="D12" s="21" t="s">
        <v>13</v>
      </c>
      <c r="E12" s="26">
        <v>45826</v>
      </c>
      <c r="F12" s="48">
        <v>11600</v>
      </c>
      <c r="G12" s="51">
        <v>190</v>
      </c>
      <c r="H12" s="33">
        <v>30</v>
      </c>
      <c r="I12" s="17" t="str">
        <f t="shared" si="0"/>
        <v>1위</v>
      </c>
      <c r="J12" s="30" t="str">
        <f t="shared" si="1"/>
        <v>카드</v>
      </c>
      <c r="L12" s="27"/>
    </row>
    <row r="13" spans="2:12" ht="19.5" customHeight="1" x14ac:dyDescent="0.4">
      <c r="B13" s="69" t="s">
        <v>49</v>
      </c>
      <c r="C13" s="70"/>
      <c r="D13" s="71"/>
      <c r="E13" s="34">
        <f>DSUM(B4:H12,5,D4:D5)</f>
        <v>29600</v>
      </c>
      <c r="F13" s="72"/>
      <c r="G13" s="74" t="s">
        <v>48</v>
      </c>
      <c r="H13" s="70"/>
      <c r="I13" s="71"/>
      <c r="J13" s="14">
        <f>MAX(할인율)</f>
        <v>30</v>
      </c>
    </row>
    <row r="14" spans="2:12" ht="31.95" customHeight="1" thickBot="1" x14ac:dyDescent="0.45">
      <c r="B14" s="75" t="s">
        <v>34</v>
      </c>
      <c r="C14" s="76"/>
      <c r="D14" s="77"/>
      <c r="E14" s="13">
        <f>SUMIF(D5:D12,"꽃다발",G5:G12)/COUNTIF(D5:D12,"꽃다발")</f>
        <v>420</v>
      </c>
      <c r="F14" s="73"/>
      <c r="G14" s="3" t="s">
        <v>1</v>
      </c>
      <c r="H14" s="4" t="s">
        <v>26</v>
      </c>
      <c r="I14" s="5" t="s">
        <v>40</v>
      </c>
      <c r="J14" s="22">
        <f>VLOOKUP(H14,B5:F12,5,0)</f>
        <v>11700</v>
      </c>
    </row>
  </sheetData>
  <mergeCells count="4">
    <mergeCell ref="B13:D13"/>
    <mergeCell ref="B14:D14"/>
    <mergeCell ref="G13:I13"/>
    <mergeCell ref="F13:F14"/>
  </mergeCells>
  <phoneticPr fontId="2" type="noConversion"/>
  <conditionalFormatting sqref="B5:J12">
    <cfRule type="expression" dxfId="3" priority="1">
      <formula>$F5&gt;=17000</formula>
    </cfRule>
  </conditionalFormatting>
  <dataValidations count="1">
    <dataValidation type="list" allowBlank="1" showInputMessage="1" showErrorMessage="1" sqref="H14" xr:uid="{00000000-0002-0000-0000-000000000000}">
      <formula1>$B$5:$B$12</formula1>
    </dataValidation>
  </dataValidation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H22"/>
  <sheetViews>
    <sheetView workbookViewId="0">
      <selection activeCell="E28" sqref="E28"/>
    </sheetView>
  </sheetViews>
  <sheetFormatPr defaultColWidth="9" defaultRowHeight="14.4" x14ac:dyDescent="0.4"/>
  <cols>
    <col min="1" max="1" width="1.69921875" style="1" customWidth="1"/>
    <col min="2" max="2" width="11.19921875" style="1" customWidth="1"/>
    <col min="3" max="3" width="10.59765625" style="1" customWidth="1"/>
    <col min="4" max="4" width="13.59765625" style="1" customWidth="1"/>
    <col min="5" max="5" width="12.8984375" style="1" customWidth="1"/>
    <col min="6" max="6" width="15" style="1" bestFit="1" customWidth="1"/>
    <col min="7" max="7" width="11.69921875" style="1" customWidth="1"/>
    <col min="8" max="8" width="11.3984375" style="1" customWidth="1"/>
    <col min="9" max="16384" width="9" style="1"/>
  </cols>
  <sheetData>
    <row r="1" spans="2:8" ht="15" thickBot="1" x14ac:dyDescent="0.45"/>
    <row r="2" spans="2:8" ht="29.4" thickBot="1" x14ac:dyDescent="0.45">
      <c r="B2" s="6" t="s">
        <v>1</v>
      </c>
      <c r="C2" s="7" t="s">
        <v>4</v>
      </c>
      <c r="D2" s="7" t="s">
        <v>6</v>
      </c>
      <c r="E2" s="7" t="s">
        <v>23</v>
      </c>
      <c r="F2" s="8" t="s">
        <v>40</v>
      </c>
      <c r="G2" s="8" t="s">
        <v>24</v>
      </c>
      <c r="H2" s="8" t="s">
        <v>16</v>
      </c>
    </row>
    <row r="3" spans="2:8" x14ac:dyDescent="0.4">
      <c r="B3" s="10" t="s">
        <v>27</v>
      </c>
      <c r="C3" s="11" t="s">
        <v>14</v>
      </c>
      <c r="D3" s="19" t="s">
        <v>9</v>
      </c>
      <c r="E3" s="24">
        <v>45846</v>
      </c>
      <c r="F3" s="46">
        <v>11700</v>
      </c>
      <c r="G3" s="49">
        <v>230</v>
      </c>
      <c r="H3" s="31">
        <v>23</v>
      </c>
    </row>
    <row r="4" spans="2:8" x14ac:dyDescent="0.4">
      <c r="B4" s="2" t="s">
        <v>29</v>
      </c>
      <c r="C4" s="18" t="s">
        <v>17</v>
      </c>
      <c r="D4" s="20" t="s">
        <v>11</v>
      </c>
      <c r="E4" s="25">
        <v>45848</v>
      </c>
      <c r="F4" s="47">
        <v>15300</v>
      </c>
      <c r="G4" s="50">
        <v>260</v>
      </c>
      <c r="H4" s="32">
        <v>25</v>
      </c>
    </row>
    <row r="5" spans="2:8" x14ac:dyDescent="0.4">
      <c r="B5" s="2" t="s">
        <v>28</v>
      </c>
      <c r="C5" s="18" t="s">
        <v>7</v>
      </c>
      <c r="D5" s="20" t="s">
        <v>11</v>
      </c>
      <c r="E5" s="25">
        <v>45837</v>
      </c>
      <c r="F5" s="47">
        <v>21000</v>
      </c>
      <c r="G5" s="50">
        <v>400</v>
      </c>
      <c r="H5" s="32">
        <v>19</v>
      </c>
    </row>
    <row r="6" spans="2:8" x14ac:dyDescent="0.4">
      <c r="B6" s="2" t="s">
        <v>25</v>
      </c>
      <c r="C6" s="18" t="s">
        <v>19</v>
      </c>
      <c r="D6" s="20" t="s">
        <v>13</v>
      </c>
      <c r="E6" s="25">
        <v>45870</v>
      </c>
      <c r="F6" s="47">
        <v>12400</v>
      </c>
      <c r="G6" s="50">
        <v>240</v>
      </c>
      <c r="H6" s="32">
        <v>20</v>
      </c>
    </row>
    <row r="7" spans="2:8" x14ac:dyDescent="0.4">
      <c r="B7" s="2" t="s">
        <v>30</v>
      </c>
      <c r="C7" s="18" t="s">
        <v>18</v>
      </c>
      <c r="D7" s="20" t="s">
        <v>11</v>
      </c>
      <c r="E7" s="25">
        <v>45829</v>
      </c>
      <c r="F7" s="47">
        <v>28000</v>
      </c>
      <c r="G7" s="50">
        <v>600</v>
      </c>
      <c r="H7" s="32">
        <v>18</v>
      </c>
    </row>
    <row r="8" spans="2:8" x14ac:dyDescent="0.4">
      <c r="B8" s="2" t="s">
        <v>31</v>
      </c>
      <c r="C8" s="18" t="s">
        <v>15</v>
      </c>
      <c r="D8" s="20" t="s">
        <v>9</v>
      </c>
      <c r="E8" s="25">
        <v>45865</v>
      </c>
      <c r="F8" s="47">
        <v>17900</v>
      </c>
      <c r="G8" s="50">
        <v>350</v>
      </c>
      <c r="H8" s="32">
        <v>28</v>
      </c>
    </row>
    <row r="9" spans="2:8" x14ac:dyDescent="0.4">
      <c r="B9" s="2" t="s">
        <v>32</v>
      </c>
      <c r="C9" s="18" t="s">
        <v>20</v>
      </c>
      <c r="D9" s="20" t="s">
        <v>13</v>
      </c>
      <c r="E9" s="25">
        <v>45874</v>
      </c>
      <c r="F9" s="47">
        <v>10200</v>
      </c>
      <c r="G9" s="50">
        <v>200</v>
      </c>
      <c r="H9" s="32">
        <v>26</v>
      </c>
    </row>
    <row r="10" spans="2:8" ht="15" thickBot="1" x14ac:dyDescent="0.45">
      <c r="B10" s="12" t="s">
        <v>33</v>
      </c>
      <c r="C10" s="4" t="s">
        <v>21</v>
      </c>
      <c r="D10" s="21" t="s">
        <v>13</v>
      </c>
      <c r="E10" s="26">
        <v>45826</v>
      </c>
      <c r="F10" s="48">
        <v>11600</v>
      </c>
      <c r="G10" s="51">
        <v>190</v>
      </c>
      <c r="H10" s="33">
        <v>30</v>
      </c>
    </row>
    <row r="13" spans="2:8" ht="15" thickBot="1" x14ac:dyDescent="0.45"/>
    <row r="14" spans="2:8" ht="28.8" x14ac:dyDescent="0.4">
      <c r="B14" s="6" t="s">
        <v>0</v>
      </c>
      <c r="C14" s="8" t="s">
        <v>16</v>
      </c>
    </row>
    <row r="15" spans="2:8" x14ac:dyDescent="0.4">
      <c r="B15" s="1" t="s">
        <v>35</v>
      </c>
    </row>
    <row r="16" spans="2:8" x14ac:dyDescent="0.4">
      <c r="C16" s="1" t="s">
        <v>36</v>
      </c>
    </row>
    <row r="18" spans="2:5" ht="29.4" thickBot="1" x14ac:dyDescent="0.45">
      <c r="B18" s="39" t="s">
        <v>4</v>
      </c>
      <c r="C18" s="40" t="s">
        <v>6</v>
      </c>
      <c r="D18" s="41" t="s">
        <v>40</v>
      </c>
      <c r="E18" s="42" t="s">
        <v>16</v>
      </c>
    </row>
    <row r="19" spans="2:5" x14ac:dyDescent="0.4">
      <c r="B19" s="35" t="s">
        <v>14</v>
      </c>
      <c r="C19" s="19" t="s">
        <v>9</v>
      </c>
      <c r="D19" s="52">
        <v>11700</v>
      </c>
      <c r="E19" s="37">
        <v>23</v>
      </c>
    </row>
    <row r="20" spans="2:5" x14ac:dyDescent="0.4">
      <c r="B20" s="36" t="s">
        <v>15</v>
      </c>
      <c r="C20" s="20" t="s">
        <v>9</v>
      </c>
      <c r="D20" s="53">
        <v>17900</v>
      </c>
      <c r="E20" s="38">
        <v>28</v>
      </c>
    </row>
    <row r="21" spans="2:5" x14ac:dyDescent="0.4">
      <c r="B21" s="36" t="s">
        <v>20</v>
      </c>
      <c r="C21" s="20" t="s">
        <v>13</v>
      </c>
      <c r="D21" s="53">
        <v>10200</v>
      </c>
      <c r="E21" s="38">
        <v>26</v>
      </c>
    </row>
    <row r="22" spans="2:5" x14ac:dyDescent="0.4">
      <c r="B22" s="43" t="s">
        <v>21</v>
      </c>
      <c r="C22" s="44" t="s">
        <v>13</v>
      </c>
      <c r="D22" s="54">
        <v>11600</v>
      </c>
      <c r="E22" s="45">
        <v>30</v>
      </c>
    </row>
  </sheetData>
  <phoneticPr fontId="2" type="noConversion"/>
  <conditionalFormatting sqref="B3:H10">
    <cfRule type="expression" dxfId="2" priority="1">
      <formula>$F3&gt;=17000</formula>
    </cfRule>
  </conditionalFormatting>
  <pageMargins left="0.7" right="0.7" top="0.75" bottom="0.75" header="0.3" footer="0.3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J19"/>
  <sheetViews>
    <sheetView tabSelected="1" zoomScaleNormal="100" workbookViewId="0">
      <selection activeCell="J20" sqref="J20"/>
    </sheetView>
  </sheetViews>
  <sheetFormatPr defaultColWidth="8.69921875" defaultRowHeight="14.4" x14ac:dyDescent="0.4"/>
  <cols>
    <col min="1" max="1" width="1.69921875" style="1" customWidth="1"/>
    <col min="2" max="2" width="12.59765625" style="1" bestFit="1" customWidth="1"/>
    <col min="3" max="3" width="12.296875" style="1" bestFit="1" customWidth="1"/>
    <col min="4" max="4" width="22" style="1" bestFit="1" customWidth="1"/>
    <col min="5" max="5" width="12.296875" style="1" bestFit="1" customWidth="1"/>
    <col min="6" max="6" width="22" style="1" bestFit="1" customWidth="1"/>
    <col min="7" max="7" width="12.296875" style="1" bestFit="1" customWidth="1"/>
    <col min="8" max="8" width="22" style="1" bestFit="1" customWidth="1"/>
    <col min="9" max="9" width="16.8984375" style="1" bestFit="1" customWidth="1"/>
    <col min="10" max="10" width="26.5" style="1" bestFit="1" customWidth="1"/>
    <col min="11" max="16384" width="8.69921875" style="1"/>
  </cols>
  <sheetData>
    <row r="1" spans="2:10" ht="19.5" customHeight="1" x14ac:dyDescent="0.4"/>
    <row r="2" spans="2:10" ht="19.5" customHeight="1" x14ac:dyDescent="0.4">
      <c r="B2" s="78"/>
      <c r="C2" s="79" t="s">
        <v>5</v>
      </c>
      <c r="D2" s="78"/>
      <c r="E2" s="78"/>
      <c r="F2" s="78"/>
      <c r="G2" s="78"/>
      <c r="H2" s="78"/>
      <c r="I2"/>
      <c r="J2"/>
    </row>
    <row r="3" spans="2:10" ht="19.5" customHeight="1" x14ac:dyDescent="0.4">
      <c r="B3" s="78"/>
      <c r="C3" s="81" t="s">
        <v>12</v>
      </c>
      <c r="D3" s="80"/>
      <c r="E3" s="81" t="s">
        <v>8</v>
      </c>
      <c r="F3" s="80"/>
      <c r="G3" s="81" t="s">
        <v>10</v>
      </c>
      <c r="H3" s="80"/>
      <c r="I3"/>
      <c r="J3"/>
    </row>
    <row r="4" spans="2:10" ht="19.5" customHeight="1" x14ac:dyDescent="0.4">
      <c r="B4" s="79" t="s">
        <v>22</v>
      </c>
      <c r="C4" s="82" t="s">
        <v>52</v>
      </c>
      <c r="D4" s="82" t="s">
        <v>41</v>
      </c>
      <c r="E4" s="82" t="s">
        <v>52</v>
      </c>
      <c r="F4" s="82" t="s">
        <v>41</v>
      </c>
      <c r="G4" s="82" t="s">
        <v>52</v>
      </c>
      <c r="H4" s="82" t="s">
        <v>41</v>
      </c>
      <c r="I4"/>
      <c r="J4"/>
    </row>
    <row r="5" spans="2:10" ht="19.5" customHeight="1" x14ac:dyDescent="0.4">
      <c r="B5" s="68" t="s">
        <v>37</v>
      </c>
      <c r="C5" s="23">
        <v>1</v>
      </c>
      <c r="D5" s="23">
        <v>11600</v>
      </c>
      <c r="E5" s="23" t="s">
        <v>3</v>
      </c>
      <c r="F5" s="23" t="s">
        <v>3</v>
      </c>
      <c r="G5" s="23">
        <v>2</v>
      </c>
      <c r="H5" s="23">
        <v>24500</v>
      </c>
      <c r="I5"/>
      <c r="J5"/>
    </row>
    <row r="6" spans="2:10" ht="19.5" customHeight="1" x14ac:dyDescent="0.4">
      <c r="B6" s="68" t="s">
        <v>38</v>
      </c>
      <c r="C6" s="23" t="s">
        <v>3</v>
      </c>
      <c r="D6" s="23" t="s">
        <v>3</v>
      </c>
      <c r="E6" s="23">
        <v>2</v>
      </c>
      <c r="F6" s="23">
        <v>14800</v>
      </c>
      <c r="G6" s="23">
        <v>1</v>
      </c>
      <c r="H6" s="23">
        <v>15300</v>
      </c>
      <c r="I6"/>
      <c r="J6"/>
    </row>
    <row r="7" spans="2:10" ht="19.5" customHeight="1" x14ac:dyDescent="0.4">
      <c r="B7" s="68" t="s">
        <v>39</v>
      </c>
      <c r="C7" s="23">
        <v>2</v>
      </c>
      <c r="D7" s="23">
        <v>11300</v>
      </c>
      <c r="E7" s="23" t="s">
        <v>3</v>
      </c>
      <c r="F7" s="23" t="s">
        <v>3</v>
      </c>
      <c r="G7" s="23" t="s">
        <v>3</v>
      </c>
      <c r="H7" s="23" t="s">
        <v>3</v>
      </c>
      <c r="I7"/>
      <c r="J7"/>
    </row>
    <row r="8" spans="2:10" ht="19.5" customHeight="1" x14ac:dyDescent="0.4">
      <c r="B8" s="68" t="s">
        <v>2</v>
      </c>
      <c r="C8" s="23">
        <v>3</v>
      </c>
      <c r="D8" s="23">
        <v>11400</v>
      </c>
      <c r="E8" s="23">
        <v>2</v>
      </c>
      <c r="F8" s="23">
        <v>14800</v>
      </c>
      <c r="G8" s="23">
        <v>3</v>
      </c>
      <c r="H8" s="23">
        <v>21433.333333333332</v>
      </c>
      <c r="I8"/>
      <c r="J8"/>
    </row>
    <row r="9" spans="2:10" ht="17.399999999999999" x14ac:dyDescent="0.4">
      <c r="B9"/>
      <c r="C9"/>
      <c r="D9"/>
      <c r="E9"/>
      <c r="F9"/>
    </row>
    <row r="10" spans="2:10" ht="17.399999999999999" x14ac:dyDescent="0.4">
      <c r="B10"/>
      <c r="C10"/>
      <c r="D10"/>
      <c r="E10"/>
      <c r="F10"/>
    </row>
    <row r="11" spans="2:10" ht="17.399999999999999" x14ac:dyDescent="0.4">
      <c r="B11"/>
      <c r="C11"/>
      <c r="D11"/>
      <c r="E11"/>
      <c r="F11"/>
    </row>
    <row r="12" spans="2:10" ht="17.399999999999999" x14ac:dyDescent="0.4">
      <c r="B12"/>
      <c r="C12"/>
      <c r="D12"/>
      <c r="E12"/>
      <c r="F12"/>
    </row>
    <row r="13" spans="2:10" ht="17.399999999999999" x14ac:dyDescent="0.4">
      <c r="B13"/>
      <c r="C13"/>
      <c r="D13"/>
      <c r="E13"/>
      <c r="F13"/>
    </row>
    <row r="14" spans="2:10" ht="17.399999999999999" x14ac:dyDescent="0.4">
      <c r="B14"/>
      <c r="C14"/>
      <c r="D14"/>
    </row>
    <row r="15" spans="2:10" ht="17.399999999999999" x14ac:dyDescent="0.4">
      <c r="B15"/>
      <c r="C15"/>
      <c r="D15"/>
    </row>
    <row r="16" spans="2:10" ht="17.399999999999999" x14ac:dyDescent="0.4">
      <c r="B16"/>
      <c r="C16"/>
      <c r="D16"/>
    </row>
    <row r="17" spans="2:4" ht="17.399999999999999" x14ac:dyDescent="0.4">
      <c r="B17"/>
      <c r="C17"/>
      <c r="D17"/>
    </row>
    <row r="18" spans="2:4" ht="17.399999999999999" x14ac:dyDescent="0.4">
      <c r="B18"/>
      <c r="C18"/>
      <c r="D18"/>
    </row>
    <row r="19" spans="2:4" ht="17.399999999999999" x14ac:dyDescent="0.4">
      <c r="B19"/>
      <c r="C19"/>
      <c r="D19"/>
    </row>
  </sheetData>
  <mergeCells count="3">
    <mergeCell ref="C3:D3"/>
    <mergeCell ref="E3:F3"/>
    <mergeCell ref="G3:H3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워크시트</vt:lpstr>
      </vt:variant>
      <vt:variant>
        <vt:i4>4</vt:i4>
      </vt:variant>
      <vt:variant>
        <vt:lpstr>차트</vt:lpstr>
      </vt:variant>
      <vt:variant>
        <vt:i4>1</vt:i4>
      </vt:variant>
      <vt:variant>
        <vt:lpstr>이름 지정된 범위</vt:lpstr>
      </vt:variant>
      <vt:variant>
        <vt:i4>4</vt:i4>
      </vt:variant>
    </vt:vector>
  </HeadingPairs>
  <TitlesOfParts>
    <vt:vector size="9" baseType="lpstr">
      <vt:lpstr>문제</vt:lpstr>
      <vt:lpstr>제1작업</vt:lpstr>
      <vt:lpstr>제2작업</vt:lpstr>
      <vt:lpstr>제3작업</vt:lpstr>
      <vt:lpstr>제4작업</vt:lpstr>
      <vt:lpstr>제2작업!Criteria</vt:lpstr>
      <vt:lpstr>제2작업!Extract</vt:lpstr>
      <vt:lpstr>문제!할인율</vt:lpstr>
      <vt:lpstr>할인율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사용자</dc:creator>
  <cp:lastModifiedBy>25-08534 / 박윤비</cp:lastModifiedBy>
  <dcterms:created xsi:type="dcterms:W3CDTF">2019-10-10T06:12:49Z</dcterms:created>
  <dcterms:modified xsi:type="dcterms:W3CDTF">2026-03-25T23:25:32Z</dcterms:modified>
</cp:coreProperties>
</file>