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02-2.최종파일 내부확인(2월 26일)\104_엑셀_수정\"/>
    </mc:Choice>
  </mc:AlternateContent>
  <bookViews>
    <workbookView xWindow="-111" yWindow="-111" windowWidth="23254" windowHeight="12454"/>
  </bookViews>
  <sheets>
    <sheet name="문제" sheetId="12" r:id="rId1"/>
    <sheet name="제1작업" sheetId="1" r:id="rId2"/>
    <sheet name="제2작업" sheetId="2" r:id="rId3"/>
    <sheet name="제3작업" sheetId="3" r:id="rId4"/>
    <sheet name="제4작업" sheetId="13" r:id="rId5"/>
  </sheets>
  <definedNames>
    <definedName name="_xlnm._FilterDatabase" localSheetId="2" hidden="1">제2작업!$B$2:$H$10</definedName>
    <definedName name="_xlnm.Criteria" localSheetId="2">제2작업!$B$14:$C$16</definedName>
    <definedName name="_xlnm.Extract" localSheetId="2">제2작업!$B$18:$E$18</definedName>
    <definedName name="판매가격" localSheetId="0">문제!$F$5:$F$12</definedName>
    <definedName name="판매가격">제1작업!$F$5:$F$12</definedName>
  </definedNames>
  <calcPr calcId="191029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" l="1"/>
  <c r="J13" i="1"/>
  <c r="E13" i="1"/>
  <c r="J5" i="1"/>
  <c r="J6" i="1"/>
  <c r="J7" i="1"/>
  <c r="J8" i="1"/>
  <c r="J9" i="1"/>
  <c r="J10" i="1"/>
  <c r="J11" i="1"/>
  <c r="J12" i="1"/>
  <c r="I5" i="1"/>
  <c r="I6" i="1"/>
  <c r="I7" i="1"/>
  <c r="I8" i="1"/>
  <c r="I9" i="1"/>
  <c r="I10" i="1"/>
  <c r="I11" i="1"/>
  <c r="I12" i="1"/>
  <c r="J14" i="1"/>
</calcChain>
</file>

<file path=xl/sharedStrings.xml><?xml version="1.0" encoding="utf-8"?>
<sst xmlns="http://schemas.openxmlformats.org/spreadsheetml/2006/main" count="166" uniqueCount="60">
  <si>
    <t>총합계</t>
  </si>
  <si>
    <t>**</t>
  </si>
  <si>
    <t>(1)</t>
    <phoneticPr fontId="2" type="noConversion"/>
  </si>
  <si>
    <t>(2)</t>
    <phoneticPr fontId="2" type="noConversion"/>
  </si>
  <si>
    <t>(3)</t>
    <phoneticPr fontId="2" type="noConversion"/>
  </si>
  <si>
    <t>(4)</t>
    <phoneticPr fontId="2" type="noConversion"/>
  </si>
  <si>
    <t>(5)</t>
    <phoneticPr fontId="2" type="noConversion"/>
  </si>
  <si>
    <t>(6)</t>
    <phoneticPr fontId="2" type="noConversion"/>
  </si>
  <si>
    <t>상품코드</t>
  </si>
  <si>
    <t>상품명</t>
  </si>
  <si>
    <t>제조회사</t>
  </si>
  <si>
    <t>판매가격
(단위:원)</t>
  </si>
  <si>
    <t>판매수량</t>
  </si>
  <si>
    <t>상품리뷰
(단위:개)</t>
  </si>
  <si>
    <t>순위</t>
  </si>
  <si>
    <t>코드제로 R9</t>
  </si>
  <si>
    <t>로보킹 R76</t>
  </si>
  <si>
    <t>시크릿봇</t>
  </si>
  <si>
    <t>스마트 클린</t>
  </si>
  <si>
    <t>파워봇 VR10M</t>
  </si>
  <si>
    <t>브라바 380T</t>
  </si>
  <si>
    <t>스마트탱고</t>
  </si>
  <si>
    <t>치후360 S5</t>
  </si>
  <si>
    <t>최저 판매가격(단위:원)</t>
  </si>
  <si>
    <t>상품코드</t>
    <phoneticPr fontId="2" type="noConversion"/>
  </si>
  <si>
    <t>상품리뷰
(단위:개)</t>
    <phoneticPr fontId="2" type="noConversion"/>
  </si>
  <si>
    <t>삼기전자</t>
  </si>
  <si>
    <t>삼기전자</t>
    <phoneticPr fontId="2" type="noConversion"/>
  </si>
  <si>
    <t>한일전자</t>
  </si>
  <si>
    <t>한일전자</t>
    <phoneticPr fontId="2" type="noConversion"/>
  </si>
  <si>
    <t>세빈전자</t>
  </si>
  <si>
    <t>세빈전자</t>
    <phoneticPr fontId="2" type="noConversion"/>
  </si>
  <si>
    <t>방송일</t>
  </si>
  <si>
    <t>방송일</t>
    <phoneticPr fontId="2" type="noConversion"/>
  </si>
  <si>
    <t>방송요일</t>
    <phoneticPr fontId="2" type="noConversion"/>
  </si>
  <si>
    <t>한일전자 상품 판매수량 합계</t>
    <phoneticPr fontId="2" type="noConversion"/>
  </si>
  <si>
    <t>삼기전자 상품 수</t>
    <phoneticPr fontId="2" type="noConversion"/>
  </si>
  <si>
    <t>R2256</t>
  </si>
  <si>
    <t>R2256</t>
    <phoneticPr fontId="2" type="noConversion"/>
  </si>
  <si>
    <t>R3229</t>
  </si>
  <si>
    <t>R3229</t>
    <phoneticPr fontId="2" type="noConversion"/>
  </si>
  <si>
    <t>G4176</t>
  </si>
  <si>
    <t>G4176</t>
    <phoneticPr fontId="2" type="noConversion"/>
  </si>
  <si>
    <t>E4523</t>
  </si>
  <si>
    <t>E4523</t>
    <phoneticPr fontId="2" type="noConversion"/>
  </si>
  <si>
    <t>G2265</t>
  </si>
  <si>
    <t>G2265</t>
    <phoneticPr fontId="2" type="noConversion"/>
  </si>
  <si>
    <t>R3254</t>
  </si>
  <si>
    <t>R3254</t>
    <phoneticPr fontId="2" type="noConversion"/>
  </si>
  <si>
    <t>G3225</t>
  </si>
  <si>
    <t>G3225</t>
    <phoneticPr fontId="2" type="noConversion"/>
  </si>
  <si>
    <t>E2524</t>
  </si>
  <si>
    <t>E2524</t>
    <phoneticPr fontId="2" type="noConversion"/>
  </si>
  <si>
    <t>E*</t>
    <phoneticPr fontId="2" type="noConversion"/>
  </si>
  <si>
    <t>&gt;=2000</t>
    <phoneticPr fontId="2" type="noConversion"/>
  </si>
  <si>
    <t>2월</t>
  </si>
  <si>
    <t>3월</t>
  </si>
  <si>
    <t>4월</t>
  </si>
  <si>
    <t>개수 : 상품명</t>
  </si>
  <si>
    <t>평균 : 상품리뷰(단위:개)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</si>
</sst>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43" formatCode="_-* #,##0.00_-;\-* #,##0.00_-;_-* &quot;-&quot;??_-;_-@_-"/>
    <numFmt numFmtId="176" formatCode="#,##0_ "/>
    <numFmt numFmtId="177" formatCode="#,##0_);[Red]\(#,##0\)"/>
    <numFmt numFmtId="178" formatCode="#,##0&quot;대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14" fontId="3" fillId="0" borderId="3" xfId="1" applyNumberFormat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14" fontId="3" fillId="0" borderId="10" xfId="1" applyNumberFormat="1" applyFont="1" applyBorder="1" applyAlignment="1">
      <alignment horizontal="center" vertical="center"/>
    </xf>
    <xf numFmtId="43" fontId="3" fillId="0" borderId="0" xfId="0" applyNumberFormat="1" applyFont="1">
      <alignment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6" xfId="1" applyNumberFormat="1" applyFont="1" applyBorder="1" applyAlignment="1">
      <alignment horizontal="center" vertical="center"/>
    </xf>
    <xf numFmtId="0" fontId="3" fillId="0" borderId="11" xfId="1" applyNumberFormat="1" applyFont="1" applyBorder="1" applyAlignment="1">
      <alignment horizontal="center" vertical="center"/>
    </xf>
    <xf numFmtId="41" fontId="3" fillId="0" borderId="3" xfId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41" fontId="3" fillId="0" borderId="10" xfId="1" applyFont="1" applyBorder="1" applyAlignment="1">
      <alignment horizontal="right" vertical="center"/>
    </xf>
    <xf numFmtId="41" fontId="3" fillId="0" borderId="3" xfId="1" applyFont="1" applyFill="1" applyBorder="1" applyAlignment="1">
      <alignment horizontal="right" vertical="center"/>
    </xf>
    <xf numFmtId="41" fontId="3" fillId="0" borderId="1" xfId="1" applyFont="1" applyFill="1" applyBorder="1" applyAlignment="1">
      <alignment horizontal="right" vertical="center"/>
    </xf>
    <xf numFmtId="41" fontId="3" fillId="0" borderId="19" xfId="1" applyFont="1" applyFill="1" applyBorder="1" applyAlignment="1">
      <alignment horizontal="right" vertical="center"/>
    </xf>
    <xf numFmtId="0" fontId="3" fillId="0" borderId="3" xfId="1" quotePrefix="1" applyNumberFormat="1" applyFont="1" applyBorder="1" applyAlignment="1">
      <alignment horizontal="center" vertical="center"/>
    </xf>
    <xf numFmtId="0" fontId="3" fillId="0" borderId="1" xfId="1" quotePrefix="1" applyNumberFormat="1" applyFont="1" applyBorder="1" applyAlignment="1">
      <alignment horizontal="center" vertical="center"/>
    </xf>
    <xf numFmtId="0" fontId="3" fillId="0" borderId="10" xfId="1" quotePrefix="1" applyNumberFormat="1" applyFont="1" applyBorder="1" applyAlignment="1">
      <alignment horizontal="center" vertical="center"/>
    </xf>
    <xf numFmtId="0" fontId="3" fillId="0" borderId="4" xfId="1" quotePrefix="1" applyNumberFormat="1" applyFont="1" applyBorder="1" applyAlignment="1">
      <alignment horizontal="center" vertical="center"/>
    </xf>
    <xf numFmtId="0" fontId="3" fillId="0" borderId="6" xfId="1" quotePrefix="1" applyNumberFormat="1" applyFont="1" applyBorder="1" applyAlignment="1">
      <alignment horizontal="center" vertical="center"/>
    </xf>
    <xf numFmtId="0" fontId="3" fillId="0" borderId="11" xfId="1" quotePrefix="1" applyNumberFormat="1" applyFont="1" applyBorder="1" applyAlignment="1">
      <alignment horizontal="center" vertical="center"/>
    </xf>
    <xf numFmtId="176" fontId="3" fillId="0" borderId="15" xfId="1" quotePrefix="1" applyNumberFormat="1" applyFont="1" applyBorder="1" applyAlignment="1">
      <alignment horizontal="center" vertical="center"/>
    </xf>
    <xf numFmtId="41" fontId="3" fillId="0" borderId="10" xfId="1" quotePrefix="1" applyFont="1" applyBorder="1" applyAlignment="1">
      <alignment horizontal="center" vertical="center"/>
    </xf>
    <xf numFmtId="41" fontId="3" fillId="0" borderId="16" xfId="1" quotePrefix="1" applyFont="1" applyBorder="1" applyAlignment="1">
      <alignment horizontal="center" vertical="center"/>
    </xf>
    <xf numFmtId="41" fontId="3" fillId="0" borderId="11" xfId="1" quotePrefix="1" applyFont="1" applyBorder="1" applyAlignment="1">
      <alignment horizontal="center" vertical="center"/>
    </xf>
    <xf numFmtId="41" fontId="3" fillId="0" borderId="3" xfId="1" applyFont="1" applyBorder="1">
      <alignment vertical="center"/>
    </xf>
    <xf numFmtId="41" fontId="3" fillId="0" borderId="1" xfId="1" applyFont="1" applyBorder="1">
      <alignment vertical="center"/>
    </xf>
    <xf numFmtId="41" fontId="3" fillId="0" borderId="10" xfId="1" applyFont="1" applyBorder="1">
      <alignment vertical="center"/>
    </xf>
    <xf numFmtId="0" fontId="3" fillId="0" borderId="20" xfId="0" applyFont="1" applyBorder="1" applyAlignment="1">
      <alignment horizontal="center" vertical="center"/>
    </xf>
    <xf numFmtId="177" fontId="3" fillId="0" borderId="15" xfId="1" applyNumberFormat="1" applyFont="1" applyBorder="1" applyAlignment="1">
      <alignment horizontal="right" vertical="center"/>
    </xf>
    <xf numFmtId="177" fontId="3" fillId="0" borderId="10" xfId="1" applyNumberFormat="1" applyFont="1" applyBorder="1" applyAlignment="1">
      <alignment horizontal="right" vertical="center"/>
    </xf>
    <xf numFmtId="177" fontId="3" fillId="0" borderId="16" xfId="1" applyNumberFormat="1" applyFont="1" applyBorder="1" applyAlignment="1">
      <alignment horizontal="right" vertical="center"/>
    </xf>
    <xf numFmtId="177" fontId="3" fillId="0" borderId="11" xfId="1" applyNumberFormat="1" applyFont="1" applyBorder="1" applyAlignment="1">
      <alignment horizontal="right" vertical="center"/>
    </xf>
    <xf numFmtId="41" fontId="3" fillId="0" borderId="0" xfId="0" applyNumberFormat="1" applyFont="1">
      <alignment vertical="center"/>
    </xf>
    <xf numFmtId="178" fontId="3" fillId="0" borderId="3" xfId="1" applyNumberFormat="1" applyFont="1" applyBorder="1">
      <alignment vertical="center"/>
    </xf>
    <xf numFmtId="178" fontId="3" fillId="0" borderId="1" xfId="1" applyNumberFormat="1" applyFont="1" applyBorder="1">
      <alignment vertical="center"/>
    </xf>
    <xf numFmtId="178" fontId="3" fillId="0" borderId="10" xfId="1" applyNumberFormat="1" applyFont="1" applyBorder="1">
      <alignment vertical="center"/>
    </xf>
    <xf numFmtId="0" fontId="3" fillId="0" borderId="21" xfId="0" applyFont="1" applyBorder="1" applyAlignment="1">
      <alignment horizontal="center" vertical="center"/>
    </xf>
    <xf numFmtId="178" fontId="3" fillId="0" borderId="22" xfId="1" applyNumberFormat="1" applyFont="1" applyFill="1" applyBorder="1">
      <alignment vertical="center"/>
    </xf>
    <xf numFmtId="178" fontId="3" fillId="0" borderId="23" xfId="1" applyNumberFormat="1" applyFont="1" applyFill="1" applyBorder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8" fontId="3" fillId="0" borderId="28" xfId="1" applyNumberFormat="1" applyFont="1" applyFill="1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178" fontId="3" fillId="0" borderId="3" xfId="1" applyNumberFormat="1" applyFont="1" applyBorder="1" applyAlignment="1">
      <alignment horizontal="right" vertical="center"/>
    </xf>
    <xf numFmtId="178" fontId="3" fillId="0" borderId="1" xfId="1" applyNumberFormat="1" applyFont="1" applyBorder="1" applyAlignment="1">
      <alignment horizontal="right" vertical="center"/>
    </xf>
    <xf numFmtId="178" fontId="3" fillId="0" borderId="10" xfId="1" applyNumberFormat="1" applyFont="1" applyBorder="1" applyAlignment="1">
      <alignment horizontal="right" vertical="center"/>
    </xf>
    <xf numFmtId="0" fontId="3" fillId="0" borderId="31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9">
    <dxf>
      <numFmt numFmtId="33" formatCode="_-* #,##0_-;\-* #,##0_-;_-* &quot;-&quot;_-;_-@_-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8" formatCode="#,##0&quot;대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chartsheet" Target="chartsheets/sheet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삼기전자 및 세빈전자</a:t>
            </a:r>
            <a:r>
              <a:rPr lang="ko-KR" altLang="en-US" sz="2000" b="1" baseline="0"/>
              <a:t> 상품의</a:t>
            </a:r>
            <a:r>
              <a:rPr lang="ko-KR" altLang="en-US" sz="2000" b="1"/>
              <a:t> 판매 현황</a:t>
            </a:r>
            <a:endParaRPr lang="ko-KR" sz="2000" b="1"/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제1작업!$G$4</c:f>
              <c:strCache>
                <c:ptCount val="1"/>
                <c:pt idx="0">
                  <c:v>판매수량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(제1작업!$C$6:$C$7,제1작업!$C$9:$C$12)</c:f>
              <c:strCache>
                <c:ptCount val="6"/>
                <c:pt idx="0">
                  <c:v>치후360 S5</c:v>
                </c:pt>
                <c:pt idx="1">
                  <c:v>시크릿봇</c:v>
                </c:pt>
                <c:pt idx="2">
                  <c:v>스마트탱고</c:v>
                </c:pt>
                <c:pt idx="3">
                  <c:v>로보킹 R76</c:v>
                </c:pt>
                <c:pt idx="4">
                  <c:v>파워봇 VR10M</c:v>
                </c:pt>
                <c:pt idx="5">
                  <c:v>스마트 클린</c:v>
                </c:pt>
              </c:strCache>
            </c:strRef>
          </c:cat>
          <c:val>
            <c:numRef>
              <c:f>(제1작업!$G$6:$G$7,제1작업!$G$9:$G$12)</c:f>
              <c:numCache>
                <c:formatCode>#,##0"대"</c:formatCode>
                <c:ptCount val="6"/>
                <c:pt idx="0">
                  <c:v>823</c:v>
                </c:pt>
                <c:pt idx="1">
                  <c:v>897</c:v>
                </c:pt>
                <c:pt idx="2">
                  <c:v>915</c:v>
                </c:pt>
                <c:pt idx="3">
                  <c:v>1105</c:v>
                </c:pt>
                <c:pt idx="4">
                  <c:v>2354</c:v>
                </c:pt>
                <c:pt idx="5">
                  <c:v>2879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26-467A-B4B1-AEE282BAF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241744799"/>
        <c:axId val="1241740959"/>
      </c:barChart>
      <c:lineChart>
        <c:grouping val="standard"/>
        <c:varyColors val="0"/>
        <c:ser>
          <c:idx val="0"/>
          <c:order val="0"/>
          <c:tx>
            <c:v>판매가격(단위:원)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3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A26-467A-B4B1-AEE282BAF0B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(제1작업!$C$6:$C$7,제1작업!$C$9:$C$12)</c:f>
              <c:strCache>
                <c:ptCount val="6"/>
                <c:pt idx="0">
                  <c:v>치후360 S5</c:v>
                </c:pt>
                <c:pt idx="1">
                  <c:v>시크릿봇</c:v>
                </c:pt>
                <c:pt idx="2">
                  <c:v>스마트탱고</c:v>
                </c:pt>
                <c:pt idx="3">
                  <c:v>로보킹 R76</c:v>
                </c:pt>
                <c:pt idx="4">
                  <c:v>파워봇 VR10M</c:v>
                </c:pt>
                <c:pt idx="5">
                  <c:v>스마트 클린</c:v>
                </c:pt>
              </c:strCache>
            </c:strRef>
          </c:cat>
          <c:val>
            <c:numRef>
              <c:f>(제1작업!$F$6:$F$7,제1작업!$F$9:$F$12)</c:f>
              <c:numCache>
                <c:formatCode>_(* #,##0_);_(* \(#,##0\);_(* "-"_);_(@_)</c:formatCode>
                <c:ptCount val="6"/>
                <c:pt idx="0">
                  <c:v>380000</c:v>
                </c:pt>
                <c:pt idx="1">
                  <c:v>247000</c:v>
                </c:pt>
                <c:pt idx="2">
                  <c:v>720000</c:v>
                </c:pt>
                <c:pt idx="3">
                  <c:v>1360000</c:v>
                </c:pt>
                <c:pt idx="4">
                  <c:v>296000</c:v>
                </c:pt>
                <c:pt idx="5">
                  <c:v>490000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26-467A-B4B1-AEE282BAF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1778879"/>
        <c:axId val="1241784639"/>
      </c:lineChart>
      <c:catAx>
        <c:axId val="12417447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241740959"/>
        <c:crosses val="autoZero"/>
        <c:auto val="1"/>
        <c:lblAlgn val="ctr"/>
        <c:lblOffset val="100"/>
        <c:noMultiLvlLbl val="0"/>
      </c:catAx>
      <c:valAx>
        <c:axId val="1241740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&quot;대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241744799"/>
        <c:crosses val="autoZero"/>
        <c:crossBetween val="between"/>
      </c:valAx>
      <c:valAx>
        <c:axId val="1241784639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241778879"/>
        <c:crosses val="max"/>
        <c:crossBetween val="between"/>
        <c:majorUnit val="300000"/>
      </c:valAx>
      <c:catAx>
        <c:axId val="124177887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241784639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0</xdr:row>
      <xdr:rowOff>99061</xdr:rowOff>
    </xdr:from>
    <xdr:to>
      <xdr:col>6</xdr:col>
      <xdr:colOff>800101</xdr:colOff>
      <xdr:row>2</xdr:row>
      <xdr:rowOff>183181</xdr:rowOff>
    </xdr:to>
    <xdr:sp macro="" textlink="">
      <xdr:nvSpPr>
        <xdr:cNvPr id="2" name="사각형: 잘린 위쪽 모서리 1">
          <a:extLst>
            <a:ext uri="{FF2B5EF4-FFF2-40B4-BE49-F238E27FC236}">
              <a16:creationId xmlns:a16="http://schemas.microsoft.com/office/drawing/2014/main" id="{67FBB902-C29C-4AF2-A5FA-67515D5F4938}"/>
            </a:ext>
          </a:extLst>
        </xdr:cNvPr>
        <xdr:cNvSpPr/>
      </xdr:nvSpPr>
      <xdr:spPr>
        <a:xfrm>
          <a:off x="129541" y="99061"/>
          <a:ext cx="5722620" cy="648000"/>
        </a:xfrm>
        <a:prstGeom prst="trapezoid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로봇 청소기 판매 현황</a:t>
          </a:r>
        </a:p>
      </xdr:txBody>
    </xdr:sp>
    <xdr:clientData/>
  </xdr:twoCellAnchor>
  <xdr:twoCellAnchor>
    <xdr:from>
      <xdr:col>7</xdr:col>
      <xdr:colOff>0</xdr:colOff>
      <xdr:row>0</xdr:row>
      <xdr:rowOff>76200</xdr:rowOff>
    </xdr:from>
    <xdr:to>
      <xdr:col>10</xdr:col>
      <xdr:colOff>0</xdr:colOff>
      <xdr:row>2</xdr:row>
      <xdr:rowOff>200025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8698AE47-58C4-4886-B473-8838DBE31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8360" y="76200"/>
          <a:ext cx="2377440" cy="687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0</xdr:row>
      <xdr:rowOff>99061</xdr:rowOff>
    </xdr:from>
    <xdr:to>
      <xdr:col>6</xdr:col>
      <xdr:colOff>800101</xdr:colOff>
      <xdr:row>2</xdr:row>
      <xdr:rowOff>183181</xdr:rowOff>
    </xdr:to>
    <xdr:sp macro="" textlink="">
      <xdr:nvSpPr>
        <xdr:cNvPr id="4" name="사각형: 잘린 위쪽 모서리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30630" y="99061"/>
          <a:ext cx="5589814" cy="650177"/>
        </a:xfrm>
        <a:prstGeom prst="trapezoid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로봇 청소기 판매 현황</a:t>
          </a:r>
        </a:p>
      </xdr:txBody>
    </xdr:sp>
    <xdr:clientData/>
  </xdr:twoCellAnchor>
  <xdr:twoCellAnchor>
    <xdr:from>
      <xdr:col>7</xdr:col>
      <xdr:colOff>0</xdr:colOff>
      <xdr:row>0</xdr:row>
      <xdr:rowOff>76200</xdr:rowOff>
    </xdr:from>
    <xdr:to>
      <xdr:col>10</xdr:col>
      <xdr:colOff>0</xdr:colOff>
      <xdr:row>2</xdr:row>
      <xdr:rowOff>200025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7BA52972-E9B8-4B90-BA4A-D2F4BF1BE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2086" y="76200"/>
          <a:ext cx="2449285" cy="689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0892" cy="6068458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7C4D9526-4697-1A2D-9B9C-A5F46FD5B7B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0.33748</cdr:x>
      <cdr:y>0.1294</cdr:y>
    </cdr:from>
    <cdr:to>
      <cdr:x>0.47314</cdr:x>
      <cdr:y>0.19315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8C721467-6F55-3216-9312-879625577A83}"/>
            </a:ext>
          </a:extLst>
        </cdr:cNvPr>
        <cdr:cNvSpPr/>
      </cdr:nvSpPr>
      <cdr:spPr>
        <a:xfrm xmlns:a="http://schemas.openxmlformats.org/drawingml/2006/main">
          <a:off x="3135523" y="785258"/>
          <a:ext cx="1260395" cy="386859"/>
        </a:xfrm>
        <a:prstGeom xmlns:a="http://schemas.openxmlformats.org/drawingml/2006/main" prst="wedgeRoundRectCallout">
          <a:avLst>
            <a:gd name="adj1" fmla="val 96910"/>
            <a:gd name="adj2" fmla="val -898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판매금액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25-08534 / 박윤비" refreshedDate="46080.373993634261" createdVersion="8" refreshedVersion="8" minRefreshableVersion="3" recordCount="8">
  <cacheSource type="worksheet">
    <worksheetSource ref="B4:H12" sheet="제1작업"/>
  </cacheSource>
  <cacheFields count="8">
    <cacheField name="상품코드" numFmtId="0">
      <sharedItems/>
    </cacheField>
    <cacheField name="상품명" numFmtId="0">
      <sharedItems/>
    </cacheField>
    <cacheField name="제조회사" numFmtId="14">
      <sharedItems count="3">
        <s v="한일전자"/>
        <s v="삼기전자"/>
        <s v="세빈전자"/>
      </sharedItems>
    </cacheField>
    <cacheField name="방송일" numFmtId="14">
      <sharedItems containsSemiMixedTypes="0" containsNonDate="0" containsDate="1" containsString="0" minDate="2026-02-15T00:00:00" maxDate="2026-04-08T00:00:00" count="8">
        <d v="2026-03-01T00:00:00"/>
        <d v="2026-04-03T00:00:00"/>
        <d v="2026-02-15T00:00:00"/>
        <d v="2026-02-21T00:00:00"/>
        <d v="2026-04-06T00:00:00"/>
        <d v="2026-03-27T00:00:00"/>
        <d v="2026-03-11T00:00:00"/>
        <d v="2026-04-07T00:00:00"/>
      </sharedItems>
      <fieldGroup par="7"/>
    </cacheField>
    <cacheField name="판매가격_x000a_(단위:원)" numFmtId="41">
      <sharedItems containsSemiMixedTypes="0" containsString="0" containsNumber="1" containsInteger="1" minValue="245000" maxValue="1360000"/>
    </cacheField>
    <cacheField name="판매수량" numFmtId="178">
      <sharedItems containsSemiMixedTypes="0" containsString="0" containsNumber="1" containsInteger="1" minValue="823" maxValue="2933"/>
    </cacheField>
    <cacheField name="상품리뷰_x000a_(단위:개)" numFmtId="41">
      <sharedItems containsSemiMixedTypes="0" containsString="0" containsNumber="1" containsInteger="1" minValue="112" maxValue="580"/>
    </cacheField>
    <cacheField name="개월(방송일)" numFmtId="0" databaseField="0">
      <fieldGroup base="3">
        <rangePr groupBy="months" startDate="2026-02-15T00:00:00" endDate="2026-04-08T00:00:00"/>
        <groupItems count="14">
          <s v="&lt;2026-02-15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6-04-08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R2256"/>
    <s v="브라바 380T"/>
    <x v="0"/>
    <x v="0"/>
    <n v="245000"/>
    <n v="2933"/>
    <n v="580"/>
  </r>
  <r>
    <s v="R3229"/>
    <s v="치후360 S5"/>
    <x v="1"/>
    <x v="1"/>
    <n v="380000"/>
    <n v="823"/>
    <n v="120"/>
  </r>
  <r>
    <s v="G4176"/>
    <s v="시크릿봇"/>
    <x v="1"/>
    <x v="2"/>
    <n v="247000"/>
    <n v="897"/>
    <n v="125"/>
  </r>
  <r>
    <s v="E4523"/>
    <s v="코드제로 R9"/>
    <x v="0"/>
    <x v="3"/>
    <n v="1200000"/>
    <n v="1368"/>
    <n v="288"/>
  </r>
  <r>
    <s v="G2265"/>
    <s v="스마트탱고"/>
    <x v="1"/>
    <x v="4"/>
    <n v="720000"/>
    <n v="915"/>
    <n v="112"/>
  </r>
  <r>
    <s v="R3254"/>
    <s v="로보킹 R76"/>
    <x v="2"/>
    <x v="5"/>
    <n v="1360000"/>
    <n v="1105"/>
    <n v="366"/>
  </r>
  <r>
    <s v="G3225"/>
    <s v="파워봇 VR10M"/>
    <x v="2"/>
    <x v="6"/>
    <n v="296000"/>
    <n v="2354"/>
    <n v="283"/>
  </r>
  <r>
    <s v="E2524"/>
    <s v="스마트 클린"/>
    <x v="2"/>
    <x v="7"/>
    <n v="490000"/>
    <n v="2879"/>
    <n v="55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missingCaption="**" updatedVersion="8" minRefreshableVersion="3" useAutoFormatting="1" colGrandTotals="0" itemPrintTitles="1" mergeItem="1" createdVersion="8" indent="0" outline="1" outlineData="1" multipleFieldFilters="0" rowHeaderCaption="방송일" colHeaderCaption="제조회사">
  <location ref="B2:H8" firstHeaderRow="1" firstDataRow="3" firstDataCol="1"/>
  <pivotFields count="8">
    <pivotField showAll="0"/>
    <pivotField dataField="1" showAll="0"/>
    <pivotField axis="axisCol" showAll="0" sortType="descending">
      <items count="4">
        <item x="0"/>
        <item x="2"/>
        <item x="1"/>
        <item t="default"/>
      </items>
    </pivotField>
    <pivotField numFmtId="14" showAll="0">
      <items count="9">
        <item x="2"/>
        <item x="3"/>
        <item x="0"/>
        <item x="6"/>
        <item x="5"/>
        <item x="1"/>
        <item x="4"/>
        <item x="7"/>
        <item t="default"/>
      </items>
    </pivotField>
    <pivotField numFmtId="41" showAll="0"/>
    <pivotField numFmtId="178" showAll="0"/>
    <pivotField dataField="1" numFmtId="41" showAl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7"/>
  </rowFields>
  <rowItems count="4">
    <i>
      <x v="2"/>
    </i>
    <i>
      <x v="3"/>
    </i>
    <i>
      <x v="4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상품명" fld="1" subtotal="count" baseField="0" baseItem="0"/>
    <dataField name="평균 : 상품리뷰(단위:개)" fld="6" subtotal="average" baseField="7" baseItem="2" numFmtId="41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표1" displayName="표1" ref="B18:E22" totalsRowShown="0" tableBorderDxfId="6">
  <autoFilter ref="B18:E22"/>
  <tableColumns count="4">
    <tableColumn id="1" name="상품코드" dataDxfId="5"/>
    <tableColumn id="2" name="상품명" dataDxfId="4"/>
    <tableColumn id="3" name="판매가격_x000a_(단위:원)" dataDxfId="3" dataCellStyle="쉼표 [0]"/>
    <tableColumn id="4" name="판매수량" dataDxfId="2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8"/>
  <sheetViews>
    <sheetView showGridLines="0" tabSelected="1" zoomScaleNormal="100" workbookViewId="0">
      <selection activeCell="F22" sqref="F22"/>
    </sheetView>
  </sheetViews>
  <sheetFormatPr defaultColWidth="9" defaultRowHeight="14.15" x14ac:dyDescent="0.55000000000000004"/>
  <cols>
    <col min="1" max="1" width="1.7109375" style="1" customWidth="1"/>
    <col min="2" max="2" width="11.2109375" style="1" customWidth="1"/>
    <col min="3" max="3" width="14.2109375" style="1" bestFit="1" customWidth="1"/>
    <col min="4" max="4" width="12.7109375" style="1" customWidth="1"/>
    <col min="5" max="5" width="13.42578125" style="1" customWidth="1"/>
    <col min="6" max="6" width="13.0703125" style="1" customWidth="1"/>
    <col min="7" max="7" width="11.5" style="1" customWidth="1"/>
    <col min="8" max="10" width="10.42578125" style="1" customWidth="1"/>
    <col min="11" max="11" width="9" style="1"/>
    <col min="12" max="12" width="10.5" style="1" bestFit="1" customWidth="1"/>
    <col min="13" max="16384" width="9" style="1"/>
  </cols>
  <sheetData>
    <row r="1" spans="2:12" ht="22.5" customHeight="1" x14ac:dyDescent="0.55000000000000004"/>
    <row r="2" spans="2:12" ht="22.5" customHeight="1" x14ac:dyDescent="0.55000000000000004"/>
    <row r="3" spans="2:12" ht="22.5" customHeight="1" thickBot="1" x14ac:dyDescent="0.6"/>
    <row r="4" spans="2:12" ht="31.85" customHeight="1" thickBot="1" x14ac:dyDescent="0.6">
      <c r="B4" s="6" t="s">
        <v>8</v>
      </c>
      <c r="C4" s="7" t="s">
        <v>9</v>
      </c>
      <c r="D4" s="7" t="s">
        <v>10</v>
      </c>
      <c r="E4" s="7" t="s">
        <v>33</v>
      </c>
      <c r="F4" s="8" t="s">
        <v>11</v>
      </c>
      <c r="G4" s="8" t="s">
        <v>12</v>
      </c>
      <c r="H4" s="8" t="s">
        <v>13</v>
      </c>
      <c r="I4" s="8" t="s">
        <v>34</v>
      </c>
      <c r="J4" s="9" t="s">
        <v>14</v>
      </c>
    </row>
    <row r="5" spans="2:12" ht="19.5" customHeight="1" x14ac:dyDescent="0.55000000000000004">
      <c r="B5" s="10" t="s">
        <v>38</v>
      </c>
      <c r="C5" s="11" t="s">
        <v>20</v>
      </c>
      <c r="D5" s="17" t="s">
        <v>29</v>
      </c>
      <c r="E5" s="21">
        <v>46082</v>
      </c>
      <c r="F5" s="28">
        <v>245000</v>
      </c>
      <c r="G5" s="44">
        <v>2933</v>
      </c>
      <c r="H5" s="44">
        <v>580</v>
      </c>
      <c r="I5" s="34" t="s">
        <v>2</v>
      </c>
      <c r="J5" s="37" t="s">
        <v>3</v>
      </c>
      <c r="L5" s="24"/>
    </row>
    <row r="6" spans="2:12" ht="19.5" customHeight="1" x14ac:dyDescent="0.55000000000000004">
      <c r="B6" s="2" t="s">
        <v>40</v>
      </c>
      <c r="C6" s="16" t="s">
        <v>22</v>
      </c>
      <c r="D6" s="18" t="s">
        <v>27</v>
      </c>
      <c r="E6" s="22">
        <v>46115</v>
      </c>
      <c r="F6" s="29">
        <v>380000</v>
      </c>
      <c r="G6" s="45">
        <v>823</v>
      </c>
      <c r="H6" s="45">
        <v>120</v>
      </c>
      <c r="I6" s="35" t="s">
        <v>2</v>
      </c>
      <c r="J6" s="38" t="s">
        <v>3</v>
      </c>
      <c r="L6" s="24"/>
    </row>
    <row r="7" spans="2:12" ht="19.5" customHeight="1" x14ac:dyDescent="0.55000000000000004">
      <c r="B7" s="2" t="s">
        <v>42</v>
      </c>
      <c r="C7" s="16" t="s">
        <v>17</v>
      </c>
      <c r="D7" s="18" t="s">
        <v>27</v>
      </c>
      <c r="E7" s="22">
        <v>46068</v>
      </c>
      <c r="F7" s="29">
        <v>247000</v>
      </c>
      <c r="G7" s="45">
        <v>897</v>
      </c>
      <c r="H7" s="45">
        <v>125</v>
      </c>
      <c r="I7" s="35" t="s">
        <v>2</v>
      </c>
      <c r="J7" s="38" t="s">
        <v>3</v>
      </c>
      <c r="L7" s="24"/>
    </row>
    <row r="8" spans="2:12" ht="19.5" customHeight="1" x14ac:dyDescent="0.55000000000000004">
      <c r="B8" s="2" t="s">
        <v>44</v>
      </c>
      <c r="C8" s="16" t="s">
        <v>15</v>
      </c>
      <c r="D8" s="18" t="s">
        <v>29</v>
      </c>
      <c r="E8" s="22">
        <v>46074</v>
      </c>
      <c r="F8" s="29">
        <v>1200000</v>
      </c>
      <c r="G8" s="45">
        <v>1368</v>
      </c>
      <c r="H8" s="45">
        <v>288</v>
      </c>
      <c r="I8" s="35" t="s">
        <v>2</v>
      </c>
      <c r="J8" s="38" t="s">
        <v>3</v>
      </c>
      <c r="L8" s="24"/>
    </row>
    <row r="9" spans="2:12" ht="19.5" customHeight="1" x14ac:dyDescent="0.55000000000000004">
      <c r="B9" s="2" t="s">
        <v>46</v>
      </c>
      <c r="C9" s="16" t="s">
        <v>21</v>
      </c>
      <c r="D9" s="18" t="s">
        <v>27</v>
      </c>
      <c r="E9" s="22">
        <v>46118</v>
      </c>
      <c r="F9" s="29">
        <v>720000</v>
      </c>
      <c r="G9" s="45">
        <v>915</v>
      </c>
      <c r="H9" s="45">
        <v>112</v>
      </c>
      <c r="I9" s="35" t="s">
        <v>2</v>
      </c>
      <c r="J9" s="38" t="s">
        <v>3</v>
      </c>
      <c r="L9" s="24"/>
    </row>
    <row r="10" spans="2:12" ht="19.5" customHeight="1" x14ac:dyDescent="0.55000000000000004">
      <c r="B10" s="2" t="s">
        <v>48</v>
      </c>
      <c r="C10" s="16" t="s">
        <v>16</v>
      </c>
      <c r="D10" s="18" t="s">
        <v>31</v>
      </c>
      <c r="E10" s="22">
        <v>46108</v>
      </c>
      <c r="F10" s="29">
        <v>1360000</v>
      </c>
      <c r="G10" s="45">
        <v>1105</v>
      </c>
      <c r="H10" s="45">
        <v>366</v>
      </c>
      <c r="I10" s="35" t="s">
        <v>2</v>
      </c>
      <c r="J10" s="38" t="s">
        <v>3</v>
      </c>
      <c r="L10" s="24"/>
    </row>
    <row r="11" spans="2:12" ht="19.5" customHeight="1" x14ac:dyDescent="0.55000000000000004">
      <c r="B11" s="2" t="s">
        <v>50</v>
      </c>
      <c r="C11" s="16" t="s">
        <v>19</v>
      </c>
      <c r="D11" s="18" t="s">
        <v>31</v>
      </c>
      <c r="E11" s="22">
        <v>46092</v>
      </c>
      <c r="F11" s="29">
        <v>296000</v>
      </c>
      <c r="G11" s="45">
        <v>2354</v>
      </c>
      <c r="H11" s="45">
        <v>283</v>
      </c>
      <c r="I11" s="35" t="s">
        <v>2</v>
      </c>
      <c r="J11" s="38" t="s">
        <v>3</v>
      </c>
      <c r="L11" s="24"/>
    </row>
    <row r="12" spans="2:12" ht="19.5" customHeight="1" thickBot="1" x14ac:dyDescent="0.6">
      <c r="B12" s="12" t="s">
        <v>52</v>
      </c>
      <c r="C12" s="4" t="s">
        <v>18</v>
      </c>
      <c r="D12" s="19" t="s">
        <v>31</v>
      </c>
      <c r="E12" s="23">
        <v>46119</v>
      </c>
      <c r="F12" s="30">
        <v>490000</v>
      </c>
      <c r="G12" s="46">
        <v>2879</v>
      </c>
      <c r="H12" s="46">
        <v>559</v>
      </c>
      <c r="I12" s="36" t="s">
        <v>2</v>
      </c>
      <c r="J12" s="39" t="s">
        <v>3</v>
      </c>
      <c r="L12" s="24"/>
    </row>
    <row r="13" spans="2:12" ht="19.5" customHeight="1" x14ac:dyDescent="0.55000000000000004">
      <c r="B13" s="73" t="s">
        <v>35</v>
      </c>
      <c r="C13" s="74"/>
      <c r="D13" s="75"/>
      <c r="E13" s="40" t="s">
        <v>4</v>
      </c>
      <c r="F13" s="76"/>
      <c r="G13" s="78" t="s">
        <v>23</v>
      </c>
      <c r="H13" s="74"/>
      <c r="I13" s="75"/>
      <c r="J13" s="42" t="s">
        <v>6</v>
      </c>
    </row>
    <row r="14" spans="2:12" ht="31.85" customHeight="1" thickBot="1" x14ac:dyDescent="0.6">
      <c r="B14" s="79" t="s">
        <v>36</v>
      </c>
      <c r="C14" s="80"/>
      <c r="D14" s="81"/>
      <c r="E14" s="41" t="s">
        <v>5</v>
      </c>
      <c r="F14" s="77"/>
      <c r="G14" s="3" t="s">
        <v>24</v>
      </c>
      <c r="H14" s="4" t="s">
        <v>37</v>
      </c>
      <c r="I14" s="5" t="s">
        <v>25</v>
      </c>
      <c r="J14" s="43" t="s">
        <v>7</v>
      </c>
    </row>
    <row r="18" spans="5:5" x14ac:dyDescent="0.55000000000000004">
      <c r="E18" s="52"/>
    </row>
  </sheetData>
  <mergeCells count="4">
    <mergeCell ref="B13:D13"/>
    <mergeCell ref="F13:F14"/>
    <mergeCell ref="G13:I13"/>
    <mergeCell ref="B14:D14"/>
  </mergeCells>
  <phoneticPr fontId="2" type="noConversion"/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ignoredErrors>
    <ignoredError sqref="G5:J14 E13:E14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8"/>
  <sheetViews>
    <sheetView zoomScaleNormal="100" workbookViewId="0">
      <selection activeCell="B39" sqref="B39"/>
    </sheetView>
  </sheetViews>
  <sheetFormatPr defaultColWidth="9" defaultRowHeight="14.15" x14ac:dyDescent="0.55000000000000004"/>
  <cols>
    <col min="1" max="1" width="1.7109375" style="1" customWidth="1"/>
    <col min="2" max="2" width="11.2109375" style="1" customWidth="1"/>
    <col min="3" max="3" width="14.2109375" style="1" bestFit="1" customWidth="1"/>
    <col min="4" max="4" width="12.7109375" style="1" customWidth="1"/>
    <col min="5" max="5" width="13.42578125" style="1" customWidth="1"/>
    <col min="6" max="6" width="13.0703125" style="1" customWidth="1"/>
    <col min="7" max="7" width="11.5" style="1" customWidth="1"/>
    <col min="8" max="10" width="10.42578125" style="1" customWidth="1"/>
    <col min="11" max="11" width="9" style="1"/>
    <col min="12" max="12" width="10.5" style="1" bestFit="1" customWidth="1"/>
    <col min="13" max="16384" width="9" style="1"/>
  </cols>
  <sheetData>
    <row r="1" spans="2:12" ht="22.5" customHeight="1" x14ac:dyDescent="0.55000000000000004"/>
    <row r="2" spans="2:12" ht="22.5" customHeight="1" x14ac:dyDescent="0.55000000000000004"/>
    <row r="3" spans="2:12" ht="22.5" customHeight="1" thickBot="1" x14ac:dyDescent="0.6"/>
    <row r="4" spans="2:12" ht="31.85" customHeight="1" thickBot="1" x14ac:dyDescent="0.6">
      <c r="B4" s="6" t="s">
        <v>8</v>
      </c>
      <c r="C4" s="7" t="s">
        <v>9</v>
      </c>
      <c r="D4" s="7" t="s">
        <v>10</v>
      </c>
      <c r="E4" s="7" t="s">
        <v>33</v>
      </c>
      <c r="F4" s="8" t="s">
        <v>11</v>
      </c>
      <c r="G4" s="8" t="s">
        <v>12</v>
      </c>
      <c r="H4" s="8" t="s">
        <v>13</v>
      </c>
      <c r="I4" s="8" t="s">
        <v>34</v>
      </c>
      <c r="J4" s="9" t="s">
        <v>14</v>
      </c>
    </row>
    <row r="5" spans="2:12" ht="19.5" customHeight="1" x14ac:dyDescent="0.55000000000000004">
      <c r="B5" s="10" t="s">
        <v>37</v>
      </c>
      <c r="C5" s="11" t="s">
        <v>20</v>
      </c>
      <c r="D5" s="17" t="s">
        <v>29</v>
      </c>
      <c r="E5" s="21">
        <v>46082</v>
      </c>
      <c r="F5" s="28">
        <v>245000</v>
      </c>
      <c r="G5" s="70">
        <v>2933</v>
      </c>
      <c r="H5" s="28">
        <v>580</v>
      </c>
      <c r="I5" s="13" t="str">
        <f t="shared" ref="I5:I12" si="0">CHOOSE(WEEKDAY(E5,1),"일요일","월요일","화요일","수요일","목요일","금요일","토요일")</f>
        <v>일요일</v>
      </c>
      <c r="J5" s="25" t="str">
        <f t="shared" ref="J5:J12" si="1">IF(_xlfn.RANK.EQ(G5,$G$5:$G$12)&lt;=3,RANK(G5,$G$5:$G$12)&amp;"위","")</f>
        <v>1위</v>
      </c>
      <c r="L5" s="24"/>
    </row>
    <row r="6" spans="2:12" ht="19.5" customHeight="1" x14ac:dyDescent="0.55000000000000004">
      <c r="B6" s="2" t="s">
        <v>39</v>
      </c>
      <c r="C6" s="16" t="s">
        <v>22</v>
      </c>
      <c r="D6" s="18" t="s">
        <v>27</v>
      </c>
      <c r="E6" s="22">
        <v>46115</v>
      </c>
      <c r="F6" s="29">
        <v>380000</v>
      </c>
      <c r="G6" s="71">
        <v>823</v>
      </c>
      <c r="H6" s="29">
        <v>120</v>
      </c>
      <c r="I6" s="14" t="str">
        <f t="shared" si="0"/>
        <v>금요일</v>
      </c>
      <c r="J6" s="26" t="str">
        <f t="shared" si="1"/>
        <v/>
      </c>
      <c r="L6" s="24"/>
    </row>
    <row r="7" spans="2:12" ht="19.5" customHeight="1" x14ac:dyDescent="0.55000000000000004">
      <c r="B7" s="2" t="s">
        <v>41</v>
      </c>
      <c r="C7" s="16" t="s">
        <v>17</v>
      </c>
      <c r="D7" s="18" t="s">
        <v>27</v>
      </c>
      <c r="E7" s="22">
        <v>46068</v>
      </c>
      <c r="F7" s="29">
        <v>247000</v>
      </c>
      <c r="G7" s="71">
        <v>897</v>
      </c>
      <c r="H7" s="29">
        <v>125</v>
      </c>
      <c r="I7" s="14" t="str">
        <f t="shared" si="0"/>
        <v>일요일</v>
      </c>
      <c r="J7" s="26" t="str">
        <f t="shared" si="1"/>
        <v/>
      </c>
      <c r="L7" s="24"/>
    </row>
    <row r="8" spans="2:12" ht="19.5" customHeight="1" x14ac:dyDescent="0.55000000000000004">
      <c r="B8" s="2" t="s">
        <v>43</v>
      </c>
      <c r="C8" s="16" t="s">
        <v>15</v>
      </c>
      <c r="D8" s="18" t="s">
        <v>29</v>
      </c>
      <c r="E8" s="22">
        <v>46074</v>
      </c>
      <c r="F8" s="29">
        <v>1200000</v>
      </c>
      <c r="G8" s="71">
        <v>1368</v>
      </c>
      <c r="H8" s="29">
        <v>288</v>
      </c>
      <c r="I8" s="14" t="str">
        <f t="shared" si="0"/>
        <v>토요일</v>
      </c>
      <c r="J8" s="26" t="str">
        <f t="shared" si="1"/>
        <v/>
      </c>
      <c r="L8" s="24"/>
    </row>
    <row r="9" spans="2:12" ht="19.5" customHeight="1" x14ac:dyDescent="0.55000000000000004">
      <c r="B9" s="2" t="s">
        <v>45</v>
      </c>
      <c r="C9" s="16" t="s">
        <v>21</v>
      </c>
      <c r="D9" s="18" t="s">
        <v>27</v>
      </c>
      <c r="E9" s="22">
        <v>46118</v>
      </c>
      <c r="F9" s="29">
        <v>720000</v>
      </c>
      <c r="G9" s="71">
        <v>915</v>
      </c>
      <c r="H9" s="29">
        <v>112</v>
      </c>
      <c r="I9" s="14" t="str">
        <f t="shared" si="0"/>
        <v>월요일</v>
      </c>
      <c r="J9" s="26" t="str">
        <f t="shared" si="1"/>
        <v/>
      </c>
      <c r="L9" s="24"/>
    </row>
    <row r="10" spans="2:12" ht="19.5" customHeight="1" x14ac:dyDescent="0.55000000000000004">
      <c r="B10" s="2" t="s">
        <v>47</v>
      </c>
      <c r="C10" s="16" t="s">
        <v>16</v>
      </c>
      <c r="D10" s="18" t="s">
        <v>31</v>
      </c>
      <c r="E10" s="22">
        <v>46108</v>
      </c>
      <c r="F10" s="29">
        <v>1360000</v>
      </c>
      <c r="G10" s="71">
        <v>1105</v>
      </c>
      <c r="H10" s="29">
        <v>366</v>
      </c>
      <c r="I10" s="14" t="str">
        <f t="shared" si="0"/>
        <v>금요일</v>
      </c>
      <c r="J10" s="26" t="str">
        <f t="shared" si="1"/>
        <v/>
      </c>
      <c r="L10" s="24"/>
    </row>
    <row r="11" spans="2:12" ht="19.5" customHeight="1" x14ac:dyDescent="0.55000000000000004">
      <c r="B11" s="2" t="s">
        <v>49</v>
      </c>
      <c r="C11" s="16" t="s">
        <v>19</v>
      </c>
      <c r="D11" s="18" t="s">
        <v>31</v>
      </c>
      <c r="E11" s="22">
        <v>46092</v>
      </c>
      <c r="F11" s="29">
        <v>296000</v>
      </c>
      <c r="G11" s="71">
        <v>2354</v>
      </c>
      <c r="H11" s="29">
        <v>283</v>
      </c>
      <c r="I11" s="14" t="str">
        <f t="shared" si="0"/>
        <v>수요일</v>
      </c>
      <c r="J11" s="26" t="str">
        <f t="shared" si="1"/>
        <v>3위</v>
      </c>
      <c r="L11" s="24"/>
    </row>
    <row r="12" spans="2:12" ht="19.5" customHeight="1" thickBot="1" x14ac:dyDescent="0.6">
      <c r="B12" s="12" t="s">
        <v>51</v>
      </c>
      <c r="C12" s="4" t="s">
        <v>18</v>
      </c>
      <c r="D12" s="19" t="s">
        <v>31</v>
      </c>
      <c r="E12" s="23">
        <v>46119</v>
      </c>
      <c r="F12" s="30">
        <v>490000</v>
      </c>
      <c r="G12" s="72">
        <v>2879</v>
      </c>
      <c r="H12" s="30">
        <v>559</v>
      </c>
      <c r="I12" s="15" t="str">
        <f t="shared" si="0"/>
        <v>화요일</v>
      </c>
      <c r="J12" s="27" t="str">
        <f t="shared" si="1"/>
        <v>2위</v>
      </c>
      <c r="L12" s="24"/>
    </row>
    <row r="13" spans="2:12" ht="19.5" customHeight="1" x14ac:dyDescent="0.55000000000000004">
      <c r="B13" s="73" t="s">
        <v>35</v>
      </c>
      <c r="C13" s="74"/>
      <c r="D13" s="75"/>
      <c r="E13" s="48">
        <f>DSUM(B4:H12,G4,D4:D5)</f>
        <v>4301</v>
      </c>
      <c r="F13" s="76"/>
      <c r="G13" s="78" t="s">
        <v>23</v>
      </c>
      <c r="H13" s="74"/>
      <c r="I13" s="75"/>
      <c r="J13" s="50">
        <f>MIN(판매가격)</f>
        <v>245000</v>
      </c>
    </row>
    <row r="14" spans="2:12" ht="31.85" customHeight="1" thickBot="1" x14ac:dyDescent="0.6">
      <c r="B14" s="79" t="s">
        <v>36</v>
      </c>
      <c r="C14" s="80"/>
      <c r="D14" s="81"/>
      <c r="E14" s="49">
        <f>COUNTIF(D5:D12,"삼기전자")</f>
        <v>3</v>
      </c>
      <c r="F14" s="77"/>
      <c r="G14" s="3" t="s">
        <v>24</v>
      </c>
      <c r="H14" s="4" t="s">
        <v>37</v>
      </c>
      <c r="I14" s="5" t="s">
        <v>25</v>
      </c>
      <c r="J14" s="51">
        <f>VLOOKUP(H14,B4:H12,7,0)</f>
        <v>580</v>
      </c>
    </row>
    <row r="18" spans="5:5" x14ac:dyDescent="0.55000000000000004">
      <c r="E18" s="52"/>
    </row>
  </sheetData>
  <sortState ref="A5:L12">
    <sortCondition ref="A5:A12"/>
  </sortState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8" priority="1">
      <formula>$G5&gt;=2000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workbookViewId="0">
      <selection activeCell="F15" sqref="F15"/>
    </sheetView>
  </sheetViews>
  <sheetFormatPr defaultColWidth="9" defaultRowHeight="14.15" x14ac:dyDescent="0.55000000000000004"/>
  <cols>
    <col min="1" max="1" width="1.7109375" style="1" customWidth="1"/>
    <col min="2" max="2" width="11.2109375" style="1" customWidth="1"/>
    <col min="3" max="3" width="14.2109375" style="1" bestFit="1" customWidth="1"/>
    <col min="4" max="4" width="12.7109375" style="1" customWidth="1"/>
    <col min="5" max="5" width="13.42578125" style="1" customWidth="1"/>
    <col min="6" max="6" width="13.0703125" style="1" customWidth="1"/>
    <col min="7" max="7" width="11.5" style="1" customWidth="1"/>
    <col min="8" max="8" width="10.42578125" style="1" customWidth="1"/>
    <col min="9" max="16384" width="9" style="1"/>
  </cols>
  <sheetData>
    <row r="1" spans="2:8" ht="14.6" thickBot="1" x14ac:dyDescent="0.6"/>
    <row r="2" spans="2:8" ht="28.75" thickBot="1" x14ac:dyDescent="0.6">
      <c r="B2" s="6" t="s">
        <v>8</v>
      </c>
      <c r="C2" s="7" t="s">
        <v>9</v>
      </c>
      <c r="D2" s="7" t="s">
        <v>10</v>
      </c>
      <c r="E2" s="7" t="s">
        <v>33</v>
      </c>
      <c r="F2" s="8" t="s">
        <v>11</v>
      </c>
      <c r="G2" s="8" t="s">
        <v>12</v>
      </c>
      <c r="H2" s="8" t="s">
        <v>13</v>
      </c>
    </row>
    <row r="3" spans="2:8" x14ac:dyDescent="0.55000000000000004">
      <c r="B3" s="10" t="s">
        <v>37</v>
      </c>
      <c r="C3" s="11" t="s">
        <v>20</v>
      </c>
      <c r="D3" s="17" t="s">
        <v>29</v>
      </c>
      <c r="E3" s="21">
        <v>46082</v>
      </c>
      <c r="F3" s="28">
        <v>245000</v>
      </c>
      <c r="G3" s="53">
        <v>2933</v>
      </c>
      <c r="H3" s="44">
        <v>580</v>
      </c>
    </row>
    <row r="4" spans="2:8" x14ac:dyDescent="0.55000000000000004">
      <c r="B4" s="2" t="s">
        <v>39</v>
      </c>
      <c r="C4" s="16" t="s">
        <v>22</v>
      </c>
      <c r="D4" s="18" t="s">
        <v>27</v>
      </c>
      <c r="E4" s="22">
        <v>46115</v>
      </c>
      <c r="F4" s="29">
        <v>380000</v>
      </c>
      <c r="G4" s="54">
        <v>823</v>
      </c>
      <c r="H4" s="45">
        <v>120</v>
      </c>
    </row>
    <row r="5" spans="2:8" x14ac:dyDescent="0.55000000000000004">
      <c r="B5" s="2" t="s">
        <v>41</v>
      </c>
      <c r="C5" s="16" t="s">
        <v>17</v>
      </c>
      <c r="D5" s="18" t="s">
        <v>27</v>
      </c>
      <c r="E5" s="22">
        <v>46068</v>
      </c>
      <c r="F5" s="29">
        <v>247000</v>
      </c>
      <c r="G5" s="54">
        <v>897</v>
      </c>
      <c r="H5" s="45">
        <v>125</v>
      </c>
    </row>
    <row r="6" spans="2:8" x14ac:dyDescent="0.55000000000000004">
      <c r="B6" s="2" t="s">
        <v>43</v>
      </c>
      <c r="C6" s="16" t="s">
        <v>15</v>
      </c>
      <c r="D6" s="18" t="s">
        <v>29</v>
      </c>
      <c r="E6" s="22">
        <v>46074</v>
      </c>
      <c r="F6" s="29">
        <v>1200000</v>
      </c>
      <c r="G6" s="54">
        <v>1368</v>
      </c>
      <c r="H6" s="45">
        <v>288</v>
      </c>
    </row>
    <row r="7" spans="2:8" x14ac:dyDescent="0.55000000000000004">
      <c r="B7" s="2" t="s">
        <v>45</v>
      </c>
      <c r="C7" s="16" t="s">
        <v>21</v>
      </c>
      <c r="D7" s="18" t="s">
        <v>27</v>
      </c>
      <c r="E7" s="22">
        <v>46118</v>
      </c>
      <c r="F7" s="29">
        <v>720000</v>
      </c>
      <c r="G7" s="54">
        <v>915</v>
      </c>
      <c r="H7" s="45">
        <v>112</v>
      </c>
    </row>
    <row r="8" spans="2:8" x14ac:dyDescent="0.55000000000000004">
      <c r="B8" s="2" t="s">
        <v>47</v>
      </c>
      <c r="C8" s="16" t="s">
        <v>16</v>
      </c>
      <c r="D8" s="18" t="s">
        <v>31</v>
      </c>
      <c r="E8" s="22">
        <v>46108</v>
      </c>
      <c r="F8" s="29">
        <v>1360000</v>
      </c>
      <c r="G8" s="54">
        <v>1105</v>
      </c>
      <c r="H8" s="45">
        <v>366</v>
      </c>
    </row>
    <row r="9" spans="2:8" x14ac:dyDescent="0.55000000000000004">
      <c r="B9" s="2" t="s">
        <v>49</v>
      </c>
      <c r="C9" s="16" t="s">
        <v>19</v>
      </c>
      <c r="D9" s="18" t="s">
        <v>31</v>
      </c>
      <c r="E9" s="22">
        <v>46092</v>
      </c>
      <c r="F9" s="29">
        <v>296000</v>
      </c>
      <c r="G9" s="54">
        <v>2354</v>
      </c>
      <c r="H9" s="45">
        <v>283</v>
      </c>
    </row>
    <row r="10" spans="2:8" ht="14.6" thickBot="1" x14ac:dyDescent="0.6">
      <c r="B10" s="12" t="s">
        <v>51</v>
      </c>
      <c r="C10" s="4" t="s">
        <v>18</v>
      </c>
      <c r="D10" s="19" t="s">
        <v>31</v>
      </c>
      <c r="E10" s="23">
        <v>46119</v>
      </c>
      <c r="F10" s="30">
        <v>490000</v>
      </c>
      <c r="G10" s="55">
        <v>2879</v>
      </c>
      <c r="H10" s="46">
        <v>559</v>
      </c>
    </row>
    <row r="13" spans="2:8" ht="14.6" thickBot="1" x14ac:dyDescent="0.6"/>
    <row r="14" spans="2:8" x14ac:dyDescent="0.55000000000000004">
      <c r="B14" s="6" t="s">
        <v>8</v>
      </c>
      <c r="C14" s="8" t="s">
        <v>12</v>
      </c>
    </row>
    <row r="15" spans="2:8" x14ac:dyDescent="0.55000000000000004">
      <c r="B15" s="1" t="s">
        <v>53</v>
      </c>
    </row>
    <row r="16" spans="2:8" x14ac:dyDescent="0.55000000000000004">
      <c r="C16" s="1" t="s">
        <v>54</v>
      </c>
    </row>
    <row r="18" spans="2:5" ht="28.75" thickBot="1" x14ac:dyDescent="0.6">
      <c r="B18" s="59" t="s">
        <v>8</v>
      </c>
      <c r="C18" s="60" t="s">
        <v>9</v>
      </c>
      <c r="D18" s="61" t="s">
        <v>11</v>
      </c>
      <c r="E18" s="62" t="s">
        <v>12</v>
      </c>
    </row>
    <row r="19" spans="2:5" x14ac:dyDescent="0.55000000000000004">
      <c r="B19" s="47" t="s">
        <v>37</v>
      </c>
      <c r="C19" s="11" t="s">
        <v>20</v>
      </c>
      <c r="D19" s="31">
        <v>245000</v>
      </c>
      <c r="E19" s="57">
        <v>2933</v>
      </c>
    </row>
    <row r="20" spans="2:5" x14ac:dyDescent="0.55000000000000004">
      <c r="B20" s="56" t="s">
        <v>43</v>
      </c>
      <c r="C20" s="16" t="s">
        <v>15</v>
      </c>
      <c r="D20" s="32">
        <v>1200000</v>
      </c>
      <c r="E20" s="58">
        <v>1368</v>
      </c>
    </row>
    <row r="21" spans="2:5" x14ac:dyDescent="0.55000000000000004">
      <c r="B21" s="56" t="s">
        <v>49</v>
      </c>
      <c r="C21" s="16" t="s">
        <v>19</v>
      </c>
      <c r="D21" s="32">
        <v>296000</v>
      </c>
      <c r="E21" s="58">
        <v>2354</v>
      </c>
    </row>
    <row r="22" spans="2:5" x14ac:dyDescent="0.55000000000000004">
      <c r="B22" s="63" t="s">
        <v>51</v>
      </c>
      <c r="C22" s="64" t="s">
        <v>18</v>
      </c>
      <c r="D22" s="33">
        <v>490000</v>
      </c>
      <c r="E22" s="65">
        <v>2879</v>
      </c>
    </row>
  </sheetData>
  <phoneticPr fontId="2" type="noConversion"/>
  <conditionalFormatting sqref="B3:H10">
    <cfRule type="expression" dxfId="7" priority="1">
      <formula>$G3&gt;=2000</formula>
    </cfRule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zoomScaleNormal="100" workbookViewId="0">
      <selection activeCell="I9" sqref="I9"/>
    </sheetView>
  </sheetViews>
  <sheetFormatPr defaultColWidth="8.78515625" defaultRowHeight="14.15" x14ac:dyDescent="0.55000000000000004"/>
  <cols>
    <col min="1" max="1" width="1.7109375" style="1" customWidth="1"/>
    <col min="2" max="2" width="10.78515625" style="1" bestFit="1" customWidth="1"/>
    <col min="3" max="3" width="12.5703125" style="1" bestFit="1" customWidth="1"/>
    <col min="4" max="4" width="21" style="1" customWidth="1"/>
    <col min="5" max="5" width="12.28515625" style="1" bestFit="1" customWidth="1"/>
    <col min="6" max="6" width="21" style="1" customWidth="1"/>
    <col min="7" max="7" width="12.28515625" style="1" bestFit="1" customWidth="1"/>
    <col min="8" max="8" width="21" style="1" customWidth="1"/>
    <col min="9" max="9" width="16.92578125" style="1" bestFit="1" customWidth="1"/>
    <col min="10" max="10" width="18.78515625" style="1" bestFit="1" customWidth="1"/>
    <col min="11" max="16384" width="8.78515625" style="1"/>
  </cols>
  <sheetData>
    <row r="1" spans="2:10" ht="19.5" customHeight="1" x14ac:dyDescent="0.55000000000000004"/>
    <row r="2" spans="2:10" ht="19.5" customHeight="1" x14ac:dyDescent="0.55000000000000004">
      <c r="B2" s="67"/>
      <c r="C2" s="68" t="s">
        <v>10</v>
      </c>
      <c r="D2" s="67"/>
      <c r="E2" s="67"/>
      <c r="F2" s="67"/>
      <c r="G2" s="67"/>
      <c r="H2" s="67"/>
      <c r="I2"/>
      <c r="J2"/>
    </row>
    <row r="3" spans="2:10" ht="19.5" customHeight="1" x14ac:dyDescent="0.55000000000000004">
      <c r="B3" s="67"/>
      <c r="C3" s="82" t="s">
        <v>28</v>
      </c>
      <c r="D3" s="83"/>
      <c r="E3" s="82" t="s">
        <v>30</v>
      </c>
      <c r="F3" s="83"/>
      <c r="G3" s="82" t="s">
        <v>26</v>
      </c>
      <c r="H3" s="83"/>
      <c r="I3"/>
      <c r="J3"/>
    </row>
    <row r="4" spans="2:10" ht="19.5" customHeight="1" x14ac:dyDescent="0.55000000000000004">
      <c r="B4" s="68" t="s">
        <v>32</v>
      </c>
      <c r="C4" s="69" t="s">
        <v>58</v>
      </c>
      <c r="D4" s="69" t="s">
        <v>59</v>
      </c>
      <c r="E4" s="69" t="s">
        <v>58</v>
      </c>
      <c r="F4" s="69" t="s">
        <v>59</v>
      </c>
      <c r="G4" s="69" t="s">
        <v>58</v>
      </c>
      <c r="H4" s="69" t="s">
        <v>59</v>
      </c>
      <c r="I4"/>
      <c r="J4"/>
    </row>
    <row r="5" spans="2:10" ht="19.5" customHeight="1" x14ac:dyDescent="0.55000000000000004">
      <c r="B5" s="66" t="s">
        <v>55</v>
      </c>
      <c r="C5" s="20">
        <v>1</v>
      </c>
      <c r="D5" s="20">
        <v>288</v>
      </c>
      <c r="E5" s="20" t="s">
        <v>1</v>
      </c>
      <c r="F5" s="20" t="s">
        <v>1</v>
      </c>
      <c r="G5" s="20">
        <v>1</v>
      </c>
      <c r="H5" s="20">
        <v>125</v>
      </c>
      <c r="I5"/>
      <c r="J5"/>
    </row>
    <row r="6" spans="2:10" ht="19.5" customHeight="1" x14ac:dyDescent="0.55000000000000004">
      <c r="B6" s="66" t="s">
        <v>56</v>
      </c>
      <c r="C6" s="20">
        <v>1</v>
      </c>
      <c r="D6" s="20">
        <v>580</v>
      </c>
      <c r="E6" s="20">
        <v>2</v>
      </c>
      <c r="F6" s="20">
        <v>324.5</v>
      </c>
      <c r="G6" s="20" t="s">
        <v>1</v>
      </c>
      <c r="H6" s="20" t="s">
        <v>1</v>
      </c>
      <c r="I6"/>
      <c r="J6"/>
    </row>
    <row r="7" spans="2:10" ht="19.5" customHeight="1" x14ac:dyDescent="0.55000000000000004">
      <c r="B7" s="66" t="s">
        <v>57</v>
      </c>
      <c r="C7" s="20" t="s">
        <v>1</v>
      </c>
      <c r="D7" s="20" t="s">
        <v>1</v>
      </c>
      <c r="E7" s="20">
        <v>1</v>
      </c>
      <c r="F7" s="20">
        <v>559</v>
      </c>
      <c r="G7" s="20">
        <v>2</v>
      </c>
      <c r="H7" s="20">
        <v>116</v>
      </c>
      <c r="I7"/>
      <c r="J7"/>
    </row>
    <row r="8" spans="2:10" ht="19.5" customHeight="1" x14ac:dyDescent="0.55000000000000004">
      <c r="B8" s="66" t="s">
        <v>0</v>
      </c>
      <c r="C8" s="20">
        <v>2</v>
      </c>
      <c r="D8" s="20">
        <v>434</v>
      </c>
      <c r="E8" s="20">
        <v>3</v>
      </c>
      <c r="F8" s="20">
        <v>402.66666666666669</v>
      </c>
      <c r="G8" s="20">
        <v>3</v>
      </c>
      <c r="H8" s="20">
        <v>119</v>
      </c>
      <c r="I8"/>
      <c r="J8"/>
    </row>
    <row r="9" spans="2:10" ht="17.600000000000001" x14ac:dyDescent="0.55000000000000004">
      <c r="B9"/>
      <c r="C9"/>
      <c r="D9"/>
      <c r="E9"/>
      <c r="F9"/>
      <c r="G9"/>
    </row>
    <row r="10" spans="2:10" ht="17.600000000000001" x14ac:dyDescent="0.55000000000000004">
      <c r="B10"/>
      <c r="C10"/>
      <c r="D10"/>
      <c r="E10"/>
      <c r="F10"/>
      <c r="G10"/>
    </row>
    <row r="11" spans="2:10" ht="17.600000000000001" x14ac:dyDescent="0.55000000000000004">
      <c r="B11"/>
      <c r="C11"/>
      <c r="D11"/>
      <c r="E11"/>
      <c r="F11"/>
      <c r="G11"/>
    </row>
    <row r="12" spans="2:10" ht="17.600000000000001" x14ac:dyDescent="0.55000000000000004">
      <c r="B12"/>
      <c r="C12"/>
      <c r="D12"/>
      <c r="E12"/>
      <c r="F12"/>
      <c r="G12"/>
    </row>
    <row r="13" spans="2:10" ht="17.600000000000001" x14ac:dyDescent="0.55000000000000004">
      <c r="B13"/>
      <c r="C13"/>
      <c r="D13"/>
      <c r="E13"/>
      <c r="F13"/>
      <c r="G13"/>
    </row>
    <row r="14" spans="2:10" ht="17.600000000000001" x14ac:dyDescent="0.55000000000000004">
      <c r="B14"/>
      <c r="C14"/>
      <c r="D14"/>
    </row>
    <row r="15" spans="2:10" ht="17.600000000000001" x14ac:dyDescent="0.55000000000000004">
      <c r="B15"/>
      <c r="C15"/>
      <c r="D15"/>
    </row>
    <row r="16" spans="2:10" ht="17.600000000000001" x14ac:dyDescent="0.55000000000000004">
      <c r="B16"/>
      <c r="C16"/>
      <c r="D16"/>
    </row>
    <row r="17" spans="2:4" ht="17.600000000000001" x14ac:dyDescent="0.55000000000000004">
      <c r="B17"/>
      <c r="C17"/>
      <c r="D17"/>
    </row>
    <row r="18" spans="2:4" ht="17.600000000000001" x14ac:dyDescent="0.55000000000000004">
      <c r="B18"/>
      <c r="C18"/>
      <c r="D18"/>
    </row>
    <row r="19" spans="2:4" ht="17.600000000000001" x14ac:dyDescent="0.55000000000000004">
      <c r="B19"/>
      <c r="C19"/>
      <c r="D19"/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4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4</vt:i4>
      </vt:variant>
    </vt:vector>
  </HeadingPairs>
  <TitlesOfParts>
    <vt:vector size="9" baseType="lpstr">
      <vt:lpstr>문제</vt:lpstr>
      <vt:lpstr>제1작업</vt:lpstr>
      <vt:lpstr>제2작업</vt:lpstr>
      <vt:lpstr>제3작업</vt:lpstr>
      <vt:lpstr>제4작업</vt:lpstr>
      <vt:lpstr>제2작업!Criteria</vt:lpstr>
      <vt:lpstr>제2작업!Extract</vt:lpstr>
      <vt:lpstr>문제!판매가격</vt:lpstr>
      <vt:lpstr>판매가격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ac</cp:lastModifiedBy>
  <dcterms:created xsi:type="dcterms:W3CDTF">2019-10-10T06:12:49Z</dcterms:created>
  <dcterms:modified xsi:type="dcterms:W3CDTF">2026-03-10T06:57:41Z</dcterms:modified>
</cp:coreProperties>
</file>