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chartsheets/sheet1.xml" ContentType="application/vnd.openxmlformats-officedocument.spreadsheetml.chart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ygong\Desktop\104_엑셀\"/>
    </mc:Choice>
  </mc:AlternateContent>
  <xr:revisionPtr revIDLastSave="0" documentId="8_{EF81E507-AE4D-4D1E-9008-F2434ACDBEA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문제" sheetId="14" r:id="rId1"/>
    <sheet name="제1작업" sheetId="1" r:id="rId2"/>
    <sheet name="제2작업" sheetId="2" r:id="rId3"/>
    <sheet name="제3작업" sheetId="3" r:id="rId4"/>
    <sheet name="제4작업" sheetId="15" r:id="rId5"/>
  </sheets>
  <definedNames>
    <definedName name="_xlnm._FilterDatabase" localSheetId="2" hidden="1">제2작업!$B$2:$H$10</definedName>
    <definedName name="_xlnm.Criteria" localSheetId="2">제2작업!$B$14:$C$16</definedName>
    <definedName name="_xlnm.Extract" localSheetId="2">제2작업!$B$18:$E$18</definedName>
    <definedName name="분류" localSheetId="0">문제!$D$5:$D$12</definedName>
    <definedName name="분류">제1작업!$D$5:$D$12</definedName>
  </definedNames>
  <calcPr calcId="191029"/>
  <pivotCaches>
    <pivotCache cacheId="0" r:id="rId6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3" i="1" l="1"/>
  <c r="J9" i="1"/>
  <c r="J11" i="1"/>
  <c r="J6" i="1"/>
  <c r="J12" i="1"/>
  <c r="J8" i="1"/>
  <c r="J5" i="1"/>
  <c r="J10" i="1"/>
  <c r="J7" i="1"/>
  <c r="J14" i="1"/>
  <c r="I9" i="1"/>
  <c r="I11" i="1"/>
  <c r="I6" i="1"/>
  <c r="I12" i="1"/>
  <c r="I8" i="1"/>
  <c r="I5" i="1"/>
  <c r="I10" i="1"/>
  <c r="I7" i="1"/>
  <c r="J13" i="1" l="1"/>
  <c r="E14" i="1"/>
</calcChain>
</file>

<file path=xl/sharedStrings.xml><?xml version="1.0" encoding="utf-8"?>
<sst xmlns="http://schemas.openxmlformats.org/spreadsheetml/2006/main" count="170" uniqueCount="50">
  <si>
    <t>총합계</t>
  </si>
  <si>
    <t>**</t>
  </si>
  <si>
    <t>(1)</t>
    <phoneticPr fontId="2" type="noConversion"/>
  </si>
  <si>
    <t>(2)</t>
    <phoneticPr fontId="2" type="noConversion"/>
  </si>
  <si>
    <t>(3)</t>
    <phoneticPr fontId="2" type="noConversion"/>
  </si>
  <si>
    <t>(4)</t>
    <phoneticPr fontId="2" type="noConversion"/>
  </si>
  <si>
    <t>(5)</t>
    <phoneticPr fontId="2" type="noConversion"/>
  </si>
  <si>
    <t>(6)</t>
    <phoneticPr fontId="2" type="noConversion"/>
  </si>
  <si>
    <t>순위</t>
  </si>
  <si>
    <t>2월</t>
  </si>
  <si>
    <t>3월</t>
  </si>
  <si>
    <t>광고번호</t>
  </si>
  <si>
    <t>분류</t>
  </si>
  <si>
    <t>광고상품</t>
  </si>
  <si>
    <t>제작비
(단위:원)</t>
  </si>
  <si>
    <t>계약기간</t>
  </si>
  <si>
    <t>월광고비
(단위:원)</t>
  </si>
  <si>
    <t>화장품</t>
  </si>
  <si>
    <t>의류</t>
  </si>
  <si>
    <t>등산복</t>
  </si>
  <si>
    <t>교육</t>
  </si>
  <si>
    <t>중국어회화</t>
  </si>
  <si>
    <t>하나스터디</t>
  </si>
  <si>
    <t>유아복</t>
  </si>
  <si>
    <t>영캐주얼</t>
  </si>
  <si>
    <t>최대 월광고비(단위:원)</t>
  </si>
  <si>
    <t>교육 광고 건수</t>
  </si>
  <si>
    <t>광고번호</t>
    <phoneticPr fontId="2" type="noConversion"/>
  </si>
  <si>
    <t>광고시작일</t>
    <phoneticPr fontId="2" type="noConversion"/>
  </si>
  <si>
    <t>광고종류</t>
    <phoneticPr fontId="2" type="noConversion"/>
  </si>
  <si>
    <t>C1311</t>
    <phoneticPr fontId="2" type="noConversion"/>
  </si>
  <si>
    <t>S2112</t>
    <phoneticPr fontId="2" type="noConversion"/>
  </si>
  <si>
    <t>E3858</t>
    <phoneticPr fontId="2" type="noConversion"/>
  </si>
  <si>
    <t>C2247</t>
  </si>
  <si>
    <t>C2247</t>
    <phoneticPr fontId="2" type="noConversion"/>
  </si>
  <si>
    <t>S3137</t>
    <phoneticPr fontId="2" type="noConversion"/>
  </si>
  <si>
    <t>S2519</t>
    <phoneticPr fontId="2" type="noConversion"/>
  </si>
  <si>
    <t>E3912</t>
    <phoneticPr fontId="2" type="noConversion"/>
  </si>
  <si>
    <t>C1239</t>
    <phoneticPr fontId="2" type="noConversion"/>
  </si>
  <si>
    <t>향수</t>
    <phoneticPr fontId="2" type="noConversion"/>
  </si>
  <si>
    <t>헤어미스트</t>
    <phoneticPr fontId="2" type="noConversion"/>
  </si>
  <si>
    <t>메쉬쿠션</t>
    <phoneticPr fontId="2" type="noConversion"/>
  </si>
  <si>
    <t>화장품 월광고비(단위:원) 평균</t>
    <phoneticPr fontId="2" type="noConversion"/>
  </si>
  <si>
    <t>C*</t>
    <phoneticPr fontId="2" type="noConversion"/>
  </si>
  <si>
    <t>&gt;=2000000</t>
    <phoneticPr fontId="2" type="noConversion"/>
  </si>
  <si>
    <t>1월</t>
  </si>
  <si>
    <t>개수 : 광고상품</t>
  </si>
  <si>
    <t>평균 : 월광고비(단위:원)</t>
  </si>
  <si>
    <t>제작비
(단위:원)</t>
    <phoneticPr fontId="2" type="noConversion"/>
  </si>
  <si>
    <t>광고시작일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</si>
</sst>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#,##0_ "/>
    <numFmt numFmtId="177" formatCode="#,##0_);[Red]\(#,##0\)"/>
    <numFmt numFmtId="178" formatCode="#,##0&quot;개&quot;&quot;월&quot;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/>
      <diagonal style="thin">
        <color indexed="64"/>
      </diagonal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5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0" fontId="3" fillId="0" borderId="10" xfId="1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4" fontId="3" fillId="0" borderId="3" xfId="0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14" fontId="3" fillId="0" borderId="10" xfId="0" applyNumberFormat="1" applyFont="1" applyBorder="1" applyAlignment="1">
      <alignment horizontal="center" vertical="center"/>
    </xf>
    <xf numFmtId="41" fontId="0" fillId="0" borderId="0" xfId="0" applyNumberFormat="1" applyAlignment="1">
      <alignment horizontal="center" vertical="center"/>
    </xf>
    <xf numFmtId="14" fontId="3" fillId="0" borderId="3" xfId="1" applyNumberFormat="1" applyFont="1" applyBorder="1" applyAlignment="1">
      <alignment horizontal="center" vertical="center"/>
    </xf>
    <xf numFmtId="14" fontId="3" fillId="0" borderId="1" xfId="1" applyNumberFormat="1" applyFont="1" applyBorder="1" applyAlignment="1">
      <alignment horizontal="center" vertical="center"/>
    </xf>
    <xf numFmtId="14" fontId="3" fillId="0" borderId="10" xfId="1" applyNumberFormat="1" applyFont="1" applyBorder="1" applyAlignment="1">
      <alignment horizontal="center" vertical="center"/>
    </xf>
    <xf numFmtId="41" fontId="3" fillId="0" borderId="3" xfId="1" applyFont="1" applyBorder="1" applyAlignment="1">
      <alignment horizontal="right" vertical="center"/>
    </xf>
    <xf numFmtId="41" fontId="3" fillId="0" borderId="1" xfId="1" applyFont="1" applyBorder="1" applyAlignment="1">
      <alignment horizontal="right" vertical="center"/>
    </xf>
    <xf numFmtId="41" fontId="3" fillId="0" borderId="10" xfId="1" applyFont="1" applyBorder="1" applyAlignment="1">
      <alignment horizontal="right" vertical="center"/>
    </xf>
    <xf numFmtId="41" fontId="3" fillId="0" borderId="3" xfId="1" applyFont="1" applyFill="1" applyBorder="1" applyAlignment="1">
      <alignment horizontal="right" vertical="center"/>
    </xf>
    <xf numFmtId="41" fontId="3" fillId="0" borderId="1" xfId="1" applyFont="1" applyFill="1" applyBorder="1" applyAlignment="1">
      <alignment horizontal="right" vertical="center"/>
    </xf>
    <xf numFmtId="41" fontId="3" fillId="0" borderId="19" xfId="1" applyFont="1" applyFill="1" applyBorder="1" applyAlignment="1">
      <alignment horizontal="right" vertical="center"/>
    </xf>
    <xf numFmtId="0" fontId="3" fillId="0" borderId="3" xfId="1" quotePrefix="1" applyNumberFormat="1" applyFont="1" applyBorder="1" applyAlignment="1">
      <alignment horizontal="center" vertical="center"/>
    </xf>
    <xf numFmtId="0" fontId="3" fillId="0" borderId="1" xfId="1" quotePrefix="1" applyNumberFormat="1" applyFont="1" applyBorder="1" applyAlignment="1">
      <alignment horizontal="center" vertical="center"/>
    </xf>
    <xf numFmtId="0" fontId="3" fillId="0" borderId="10" xfId="1" quotePrefix="1" applyNumberFormat="1" applyFont="1" applyBorder="1" applyAlignment="1">
      <alignment horizontal="center" vertical="center"/>
    </xf>
    <xf numFmtId="0" fontId="3" fillId="0" borderId="4" xfId="1" quotePrefix="1" applyNumberFormat="1" applyFont="1" applyBorder="1" applyAlignment="1">
      <alignment horizontal="center" vertical="center"/>
    </xf>
    <xf numFmtId="0" fontId="3" fillId="0" borderId="6" xfId="1" quotePrefix="1" applyNumberFormat="1" applyFont="1" applyBorder="1" applyAlignment="1">
      <alignment horizontal="center" vertical="center"/>
    </xf>
    <xf numFmtId="0" fontId="3" fillId="0" borderId="11" xfId="1" quotePrefix="1" applyNumberFormat="1" applyFont="1" applyBorder="1" applyAlignment="1">
      <alignment horizontal="center" vertical="center"/>
    </xf>
    <xf numFmtId="176" fontId="3" fillId="0" borderId="15" xfId="1" quotePrefix="1" applyNumberFormat="1" applyFont="1" applyBorder="1" applyAlignment="1">
      <alignment horizontal="center" vertical="center"/>
    </xf>
    <xf numFmtId="41" fontId="3" fillId="0" borderId="10" xfId="1" quotePrefix="1" applyFont="1" applyBorder="1" applyAlignment="1">
      <alignment horizontal="center" vertical="center"/>
    </xf>
    <xf numFmtId="41" fontId="3" fillId="0" borderId="16" xfId="1" quotePrefix="1" applyFont="1" applyBorder="1" applyAlignment="1">
      <alignment horizontal="center" vertical="center"/>
    </xf>
    <xf numFmtId="41" fontId="3" fillId="0" borderId="11" xfId="1" quotePrefix="1" applyFont="1" applyBorder="1" applyAlignment="1">
      <alignment horizontal="center" vertical="center"/>
    </xf>
    <xf numFmtId="177" fontId="3" fillId="0" borderId="11" xfId="1" applyNumberFormat="1" applyFont="1" applyBorder="1" applyAlignment="1">
      <alignment horizontal="right" vertical="center"/>
    </xf>
    <xf numFmtId="41" fontId="3" fillId="0" borderId="0" xfId="0" applyNumberFormat="1" applyFo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pivotButton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20" xfId="0" applyFont="1" applyBorder="1" applyAlignment="1">
      <alignment horizontal="center" vertical="center"/>
    </xf>
    <xf numFmtId="14" fontId="3" fillId="0" borderId="4" xfId="1" applyNumberFormat="1" applyFont="1" applyBorder="1" applyAlignment="1">
      <alignment horizontal="center" vertical="center"/>
    </xf>
    <xf numFmtId="14" fontId="3" fillId="0" borderId="6" xfId="1" applyNumberFormat="1" applyFont="1" applyBorder="1" applyAlignment="1">
      <alignment horizontal="center" vertical="center"/>
    </xf>
    <xf numFmtId="14" fontId="3" fillId="0" borderId="11" xfId="1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right" vertical="center"/>
    </xf>
    <xf numFmtId="41" fontId="3" fillId="0" borderId="4" xfId="2" applyNumberFormat="1" applyFont="1" applyFill="1" applyBorder="1" applyAlignment="1">
      <alignment horizontal="center" vertical="center"/>
    </xf>
    <xf numFmtId="41" fontId="3" fillId="0" borderId="15" xfId="1" applyFont="1" applyBorder="1" applyAlignment="1">
      <alignment horizontal="right" vertical="center"/>
    </xf>
    <xf numFmtId="41" fontId="3" fillId="0" borderId="3" xfId="1" applyFont="1" applyBorder="1" applyAlignment="1">
      <alignment horizontal="left" vertical="center"/>
    </xf>
    <xf numFmtId="41" fontId="3" fillId="0" borderId="1" xfId="1" applyFont="1" applyBorder="1" applyAlignment="1">
      <alignment horizontal="left" vertical="center"/>
    </xf>
    <xf numFmtId="41" fontId="3" fillId="0" borderId="10" xfId="1" applyFont="1" applyBorder="1" applyAlignment="1">
      <alignment horizontal="left" vertical="center"/>
    </xf>
    <xf numFmtId="178" fontId="3" fillId="0" borderId="3" xfId="1" applyNumberFormat="1" applyFont="1" applyBorder="1" applyAlignment="1">
      <alignment horizontal="right" vertical="center"/>
    </xf>
    <xf numFmtId="178" fontId="3" fillId="0" borderId="1" xfId="1" applyNumberFormat="1" applyFont="1" applyBorder="1" applyAlignment="1">
      <alignment horizontal="right" vertical="center"/>
    </xf>
    <xf numFmtId="178" fontId="3" fillId="0" borderId="10" xfId="1" applyNumberFormat="1" applyFont="1" applyBorder="1" applyAlignment="1">
      <alignment horizontal="right" vertical="center"/>
    </xf>
    <xf numFmtId="0" fontId="3" fillId="0" borderId="21" xfId="0" applyFont="1" applyBorder="1" applyAlignment="1">
      <alignment horizontal="center" vertical="center"/>
    </xf>
    <xf numFmtId="41" fontId="3" fillId="0" borderId="22" xfId="1" applyFont="1" applyFill="1" applyBorder="1" applyAlignment="1">
      <alignment horizontal="right" vertical="center"/>
    </xf>
    <xf numFmtId="41" fontId="3" fillId="0" borderId="23" xfId="1" applyFont="1" applyFill="1" applyBorder="1" applyAlignment="1">
      <alignment horizontal="right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/>
    </xf>
    <xf numFmtId="14" fontId="3" fillId="0" borderId="19" xfId="0" applyNumberFormat="1" applyFont="1" applyBorder="1" applyAlignment="1">
      <alignment horizontal="center" vertical="center"/>
    </xf>
    <xf numFmtId="41" fontId="3" fillId="0" borderId="28" xfId="1" applyFont="1" applyFill="1" applyBorder="1" applyAlignment="1">
      <alignment horizontal="right" vertical="center"/>
    </xf>
    <xf numFmtId="0" fontId="3" fillId="0" borderId="31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15">
    <dxf>
      <alignment horizontal="left"/>
    </dxf>
    <dxf>
      <alignment horizontal="center"/>
    </dxf>
    <dxf>
      <alignment horizontal="center"/>
    </dxf>
    <dxf>
      <numFmt numFmtId="33" formatCode="_-* #,##0_-;\-* #,##0_-;_-* &quot;-&quot;_-;_-@_-"/>
    </dxf>
    <dxf>
      <alignment horizontal="center"/>
    </dxf>
    <dxf>
      <numFmt numFmtId="33" formatCode="_-* #,##0_-;\-* #,##0_-;_-* &quot;-&quot;_-;_-@_-"/>
    </dxf>
    <dxf>
      <alignment horizontal="center"/>
    </dxf>
    <dxf>
      <numFmt numFmtId="33" formatCode="_-* #,##0_-;\-* #,##0_-;_-* &quot;-&quot;_-;_-@_-"/>
    </dxf>
    <dxf>
      <font>
        <b/>
        <i val="0"/>
        <color rgb="FF0070C0"/>
      </font>
    </dxf>
    <dxf>
      <font>
        <b/>
        <i val="0"/>
        <color rgb="FF0070C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family val="3"/>
        <charset val="129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family val="3"/>
        <charset val="129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family val="3"/>
        <charset val="129"/>
        <scheme val="none"/>
      </font>
      <numFmt numFmtId="19" formatCode="yyyy/mm/dd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family val="3"/>
        <charset val="129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chartsheet" Target="chartsheets/sheet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microsoft.com/office/2011/relationships/chartColorStyle" Target="colors1.xml"/><Relationship Id="rId1" Type="http://schemas.microsoft.com/office/2011/relationships/chartStyle" Target="style1.xml"/><Relationship Id="rId4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r>
              <a:rPr lang="ko-KR" sz="2000" b="1"/>
              <a:t>화장품 및 의류광고 계약 현황</a:t>
            </a:r>
          </a:p>
        </c:rich>
      </c:tx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spc="0" baseline="0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v>월광고비(단위:원)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DED5-4D39-AAB2-FBA08F76FDF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굴림" panose="020B0600000101010101" pitchFamily="50" charset="-127"/>
                    <a:ea typeface="굴림" panose="020B0600000101010101" pitchFamily="50" charset="-127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(제1작업!$C$5:$C$7,제1작업!$C$9:$C$11)</c:f>
              <c:strCache>
                <c:ptCount val="6"/>
                <c:pt idx="0">
                  <c:v>메쉬쿠션</c:v>
                </c:pt>
                <c:pt idx="1">
                  <c:v>향수</c:v>
                </c:pt>
                <c:pt idx="2">
                  <c:v>영캐주얼</c:v>
                </c:pt>
                <c:pt idx="3">
                  <c:v>헤어미스트</c:v>
                </c:pt>
                <c:pt idx="4">
                  <c:v>유아복</c:v>
                </c:pt>
                <c:pt idx="5">
                  <c:v>등산복</c:v>
                </c:pt>
              </c:strCache>
            </c:strRef>
          </c:cat>
          <c:val>
            <c:numRef>
              <c:f>(제1작업!$H$5:$H$7,제1작업!$H$9:$H$11)</c:f>
              <c:numCache>
                <c:formatCode>_(* #,##0_);_(* \(#,##0\);_(* "-"_);_(@_)</c:formatCode>
                <c:ptCount val="6"/>
                <c:pt idx="0">
                  <c:v>1210000</c:v>
                </c:pt>
                <c:pt idx="1">
                  <c:v>1600000</c:v>
                </c:pt>
                <c:pt idx="2">
                  <c:v>675000</c:v>
                </c:pt>
                <c:pt idx="3">
                  <c:v>1153000</c:v>
                </c:pt>
                <c:pt idx="4">
                  <c:v>760000</c:v>
                </c:pt>
                <c:pt idx="5">
                  <c:v>440000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ED5-4D39-AAB2-FBA08F76FD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1230739200"/>
        <c:axId val="1230741600"/>
      </c:barChart>
      <c:lineChart>
        <c:grouping val="standard"/>
        <c:varyColors val="0"/>
        <c:ser>
          <c:idx val="0"/>
          <c:order val="0"/>
          <c:tx>
            <c:strRef>
              <c:f>제1작업!$G$4</c:f>
              <c:strCache>
                <c:ptCount val="1"/>
                <c:pt idx="0">
                  <c:v>계약기간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triang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(제1작업!$C$5:$C$7,제1작업!$C$9:$C$11)</c:f>
              <c:strCache>
                <c:ptCount val="6"/>
                <c:pt idx="0">
                  <c:v>메쉬쿠션</c:v>
                </c:pt>
                <c:pt idx="1">
                  <c:v>향수</c:v>
                </c:pt>
                <c:pt idx="2">
                  <c:v>영캐주얼</c:v>
                </c:pt>
                <c:pt idx="3">
                  <c:v>헤어미스트</c:v>
                </c:pt>
                <c:pt idx="4">
                  <c:v>유아복</c:v>
                </c:pt>
                <c:pt idx="5">
                  <c:v>등산복</c:v>
                </c:pt>
              </c:strCache>
            </c:strRef>
          </c:cat>
          <c:val>
            <c:numRef>
              <c:f>(제1작업!$G$5:$G$7,제1작업!$G$9:$G$11)</c:f>
              <c:numCache>
                <c:formatCode>#,##0"개""월"</c:formatCode>
                <c:ptCount val="6"/>
                <c:pt idx="0">
                  <c:v>6</c:v>
                </c:pt>
                <c:pt idx="1">
                  <c:v>5</c:v>
                </c:pt>
                <c:pt idx="2">
                  <c:v>4</c:v>
                </c:pt>
                <c:pt idx="3">
                  <c:v>7</c:v>
                </c:pt>
                <c:pt idx="4">
                  <c:v>5</c:v>
                </c:pt>
                <c:pt idx="5">
                  <c:v>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ED5-4D39-AAB2-FBA08F76FD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87192400"/>
        <c:axId val="2087193360"/>
      </c:lineChart>
      <c:catAx>
        <c:axId val="12307392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230741600"/>
        <c:crosses val="autoZero"/>
        <c:auto val="1"/>
        <c:lblAlgn val="ctr"/>
        <c:lblOffset val="100"/>
        <c:noMultiLvlLbl val="0"/>
      </c:catAx>
      <c:valAx>
        <c:axId val="1230741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prstDash val="dash"/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230739200"/>
        <c:crosses val="autoZero"/>
        <c:crossBetween val="between"/>
      </c:valAx>
      <c:valAx>
        <c:axId val="2087193360"/>
        <c:scaling>
          <c:orientation val="minMax"/>
        </c:scaling>
        <c:delete val="0"/>
        <c:axPos val="r"/>
        <c:numFmt formatCode="#,##0&quot;개&quot;&quot;월&quot;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2087192400"/>
        <c:crosses val="max"/>
        <c:crossBetween val="between"/>
        <c:majorUnit val="2"/>
      </c:valAx>
      <c:catAx>
        <c:axId val="208719240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2087193360"/>
        <c:crosses val="autoZero"/>
        <c:auto val="1"/>
        <c:lblAlgn val="ctr"/>
        <c:lblOffset val="100"/>
        <c:noMultiLvlLbl val="0"/>
      </c:catAx>
      <c:spPr>
        <a:solidFill>
          <a:schemeClr val="bg1"/>
        </a:soli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blipFill>
      <a:blip xmlns:r="http://schemas.openxmlformats.org/officeDocument/2006/relationships" r:embed="rId3"/>
      <a:tile tx="0" ty="0" sx="100000" sy="100000" flip="none" algn="tl"/>
    </a:blip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chemeClr val="tx1"/>
          </a:solidFill>
          <a:latin typeface="굴림" panose="020B0600000101010101" pitchFamily="50" charset="-127"/>
          <a:ea typeface="굴림" panose="020B0600000101010101" pitchFamily="50" charset="-127"/>
        </a:defRPr>
      </a:pPr>
      <a:endParaRPr lang="ko-KR"/>
    </a:p>
  </c:txPr>
  <c:userShapes r:id="rId4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932AC50-5146-43C8-A8AF-ACF231619190}">
  <sheetPr/>
  <sheetViews>
    <sheetView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0</xdr:row>
      <xdr:rowOff>102720</xdr:rowOff>
    </xdr:from>
    <xdr:to>
      <xdr:col>6</xdr:col>
      <xdr:colOff>800101</xdr:colOff>
      <xdr:row>2</xdr:row>
      <xdr:rowOff>186840</xdr:rowOff>
    </xdr:to>
    <xdr:sp macro="" textlink="">
      <xdr:nvSpPr>
        <xdr:cNvPr id="2" name="사각형: 잘린 위쪽 모서리 1">
          <a:extLst>
            <a:ext uri="{FF2B5EF4-FFF2-40B4-BE49-F238E27FC236}">
              <a16:creationId xmlns:a16="http://schemas.microsoft.com/office/drawing/2014/main" id="{B5D2970B-C4E2-457A-A7EB-EDBDC657FF0E}"/>
            </a:ext>
          </a:extLst>
        </xdr:cNvPr>
        <xdr:cNvSpPr/>
      </xdr:nvSpPr>
      <xdr:spPr>
        <a:xfrm>
          <a:off x="129541" y="102720"/>
          <a:ext cx="5638800" cy="648000"/>
        </a:xfrm>
        <a:prstGeom prst="trapezoid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ko-KR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SG</a:t>
          </a:r>
          <a:r>
            <a:rPr lang="ko-KR" altLang="en-US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기획 광고제작 현황</a:t>
          </a:r>
        </a:p>
      </xdr:txBody>
    </xdr:sp>
    <xdr:clientData/>
  </xdr:twoCellAnchor>
  <xdr:twoCellAnchor>
    <xdr:from>
      <xdr:col>7</xdr:col>
      <xdr:colOff>0</xdr:colOff>
      <xdr:row>0</xdr:row>
      <xdr:rowOff>101993</xdr:rowOff>
    </xdr:from>
    <xdr:to>
      <xdr:col>10</xdr:col>
      <xdr:colOff>0</xdr:colOff>
      <xdr:row>2</xdr:row>
      <xdr:rowOff>187567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4C63C8C5-939A-467E-9E43-4A2A44CDBA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44540" y="101993"/>
          <a:ext cx="2674620" cy="649454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0</xdr:row>
      <xdr:rowOff>102720</xdr:rowOff>
    </xdr:from>
    <xdr:to>
      <xdr:col>6</xdr:col>
      <xdr:colOff>800101</xdr:colOff>
      <xdr:row>2</xdr:row>
      <xdr:rowOff>186840</xdr:rowOff>
    </xdr:to>
    <xdr:sp macro="" textlink="">
      <xdr:nvSpPr>
        <xdr:cNvPr id="4" name="사각형: 잘린 위쪽 모서리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129541" y="102720"/>
          <a:ext cx="5722620" cy="648000"/>
        </a:xfrm>
        <a:prstGeom prst="trapezoid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ko-KR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SG</a:t>
          </a:r>
          <a:r>
            <a:rPr lang="ko-KR" altLang="en-US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기획 광고제작 현황</a:t>
          </a:r>
        </a:p>
      </xdr:txBody>
    </xdr:sp>
    <xdr:clientData/>
  </xdr:twoCellAnchor>
  <xdr:twoCellAnchor>
    <xdr:from>
      <xdr:col>7</xdr:col>
      <xdr:colOff>0</xdr:colOff>
      <xdr:row>0</xdr:row>
      <xdr:rowOff>101993</xdr:rowOff>
    </xdr:from>
    <xdr:to>
      <xdr:col>10</xdr:col>
      <xdr:colOff>0</xdr:colOff>
      <xdr:row>2</xdr:row>
      <xdr:rowOff>187567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4AD4D839-4034-4FA5-92A7-566BF81A02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42061" y="101993"/>
          <a:ext cx="2540000" cy="655150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305925" cy="6076950"/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8E73490B-F2AC-991B-2E1F-042597858D3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0.40171</cdr:x>
      <cdr:y>0.12789</cdr:y>
    </cdr:from>
    <cdr:to>
      <cdr:x>0.53735</cdr:x>
      <cdr:y>0.19155</cdr:y>
    </cdr:to>
    <cdr:sp macro="" textlink="">
      <cdr:nvSpPr>
        <cdr:cNvPr id="2" name="말풍선: 모서리가 둥근 사각형 1">
          <a:extLst xmlns:a="http://schemas.openxmlformats.org/drawingml/2006/main">
            <a:ext uri="{FF2B5EF4-FFF2-40B4-BE49-F238E27FC236}">
              <a16:creationId xmlns:a16="http://schemas.microsoft.com/office/drawing/2014/main" id="{12EB3B1A-AA45-A03D-C9E7-947945042B34}"/>
            </a:ext>
          </a:extLst>
        </cdr:cNvPr>
        <cdr:cNvSpPr/>
      </cdr:nvSpPr>
      <cdr:spPr>
        <a:xfrm xmlns:a="http://schemas.openxmlformats.org/drawingml/2006/main">
          <a:off x="3732270" y="776078"/>
          <a:ext cx="1260165" cy="386307"/>
        </a:xfrm>
        <a:prstGeom xmlns:a="http://schemas.openxmlformats.org/drawingml/2006/main" prst="wedgeRoundRectCallout">
          <a:avLst>
            <a:gd name="adj1" fmla="val -78667"/>
            <a:gd name="adj2" fmla="val -5651"/>
            <a:gd name="adj3" fmla="val 16667"/>
          </a:avLst>
        </a:prstGeom>
        <a:solidFill xmlns:a="http://schemas.openxmlformats.org/drawingml/2006/main">
          <a:schemeClr val="bg1"/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ko-KR" altLang="en-US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최대 월광고비</a:t>
          </a:r>
          <a:endParaRPr lang="ko-KR">
            <a:solidFill>
              <a:schemeClr val="tx1"/>
            </a:solidFill>
            <a:latin typeface="굴림" panose="020B0600000101010101" pitchFamily="50" charset="-127"/>
            <a:ea typeface="굴림" panose="020B0600000101010101" pitchFamily="50" charset="-127"/>
          </a:endParaRPr>
        </a:p>
      </cdr:txBody>
    </cdr:sp>
  </cdr:relSizeAnchor>
</c:userShape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25-08534 / 박윤비" refreshedDate="46080.432033564815" createdVersion="8" refreshedVersion="8" minRefreshableVersion="3" recordCount="8" xr:uid="{B5FEF488-7CFA-4048-9901-51839DA168CC}">
  <cacheSource type="worksheet">
    <worksheetSource ref="B4:H12" sheet="제1작업"/>
  </cacheSource>
  <cacheFields count="8">
    <cacheField name="광고번호" numFmtId="0">
      <sharedItems/>
    </cacheField>
    <cacheField name="광고상품" numFmtId="14">
      <sharedItems/>
    </cacheField>
    <cacheField name="분류" numFmtId="0">
      <sharedItems count="3">
        <s v="화장품"/>
        <s v="의류"/>
        <s v="교육"/>
      </sharedItems>
    </cacheField>
    <cacheField name="광고시작일" numFmtId="14">
      <sharedItems containsSemiMixedTypes="0" containsNonDate="0" containsDate="1" containsString="0" minDate="2026-01-07T00:00:00" maxDate="2026-03-30T00:00:00" count="8">
        <d v="2026-01-17T00:00:00"/>
        <d v="2026-01-07T00:00:00"/>
        <d v="2026-03-13T00:00:00"/>
        <d v="2026-03-29T00:00:00"/>
        <d v="2026-02-15T00:00:00"/>
        <d v="2026-02-20T00:00:00"/>
        <d v="2026-02-22T00:00:00"/>
        <d v="2026-03-08T00:00:00"/>
      </sharedItems>
      <fieldGroup par="7"/>
    </cacheField>
    <cacheField name="제작비_x000a_(단위:원)" numFmtId="41">
      <sharedItems containsSemiMixedTypes="0" containsString="0" containsNumber="1" containsInteger="1" minValue="989000" maxValue="2420000"/>
    </cacheField>
    <cacheField name="계약기간" numFmtId="178">
      <sharedItems containsSemiMixedTypes="0" containsString="0" containsNumber="1" containsInteger="1" minValue="3" maxValue="8" count="6">
        <n v="6"/>
        <n v="5"/>
        <n v="4"/>
        <n v="8"/>
        <n v="7"/>
        <n v="3"/>
      </sharedItems>
    </cacheField>
    <cacheField name="월광고비_x000a_(단위:원)" numFmtId="41">
      <sharedItems containsSemiMixedTypes="0" containsString="0" containsNumber="1" containsInteger="1" minValue="440000" maxValue="1826000"/>
    </cacheField>
    <cacheField name="개월(광고시작일)" numFmtId="0" databaseField="0">
      <fieldGroup base="3">
        <rangePr groupBy="months" startDate="2026-01-07T00:00:00" endDate="2026-03-30T00:00:00"/>
        <groupItems count="14">
          <s v="&lt;2026-01-07"/>
          <s v="1월"/>
          <s v="2월"/>
          <s v="3월"/>
          <s v="4월"/>
          <s v="5월"/>
          <s v="6월"/>
          <s v="7월"/>
          <s v="8월"/>
          <s v="9월"/>
          <s v="10월"/>
          <s v="11월"/>
          <s v="12월"/>
          <s v="&gt;2026-03-30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">
  <r>
    <s v="C2247"/>
    <s v="메쉬쿠션"/>
    <x v="0"/>
    <x v="0"/>
    <n v="2420000"/>
    <x v="0"/>
    <n v="1210000"/>
  </r>
  <r>
    <s v="C1311"/>
    <s v="향수"/>
    <x v="0"/>
    <x v="1"/>
    <n v="1133000"/>
    <x v="1"/>
    <n v="1600000"/>
  </r>
  <r>
    <s v="S2519"/>
    <s v="영캐주얼"/>
    <x v="1"/>
    <x v="2"/>
    <n v="989000"/>
    <x v="2"/>
    <n v="675000"/>
  </r>
  <r>
    <s v="E3912"/>
    <s v="하나스터디"/>
    <x v="2"/>
    <x v="3"/>
    <n v="2150000"/>
    <x v="3"/>
    <n v="1826000"/>
  </r>
  <r>
    <s v="C1239"/>
    <s v="헤어미스트"/>
    <x v="0"/>
    <x v="4"/>
    <n v="1087000"/>
    <x v="4"/>
    <n v="1153000"/>
  </r>
  <r>
    <s v="S3137"/>
    <s v="유아복"/>
    <x v="1"/>
    <x v="5"/>
    <n v="1670000"/>
    <x v="1"/>
    <n v="760000"/>
  </r>
  <r>
    <s v="S2112"/>
    <s v="등산복"/>
    <x v="1"/>
    <x v="6"/>
    <n v="1490000"/>
    <x v="5"/>
    <n v="440000"/>
  </r>
  <r>
    <s v="E3858"/>
    <s v="중국어회화"/>
    <x v="2"/>
    <x v="7"/>
    <n v="2056000"/>
    <x v="0"/>
    <n v="79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D88C373-52F6-4E1C-8D93-D62DDF3568D2}" name="피벗 테이블1" cacheId="0" applyNumberFormats="0" applyBorderFormats="0" applyFontFormats="0" applyPatternFormats="0" applyAlignmentFormats="0" applyWidthHeightFormats="1" dataCaption="값" missingCaption="**" updatedVersion="8" minRefreshableVersion="3" useAutoFormatting="1" colGrandTotals="0" itemPrintTitles="1" mergeItem="1" createdVersion="8" indent="0" outline="1" outlineData="1" multipleFieldFilters="0" rowHeaderCaption="광고시작일" colHeaderCaption="분류">
  <location ref="B2:H8" firstHeaderRow="1" firstDataRow="3" firstDataCol="1"/>
  <pivotFields count="8">
    <pivotField showAll="0"/>
    <pivotField dataField="1" showAll="0"/>
    <pivotField axis="axisCol" showAll="0" sortType="descending">
      <items count="4">
        <item x="0"/>
        <item x="1"/>
        <item x="2"/>
        <item t="default"/>
      </items>
    </pivotField>
    <pivotField numFmtId="14" showAll="0">
      <items count="9">
        <item x="1"/>
        <item x="0"/>
        <item x="4"/>
        <item x="5"/>
        <item x="6"/>
        <item x="7"/>
        <item x="2"/>
        <item x="3"/>
        <item t="default"/>
      </items>
    </pivotField>
    <pivotField numFmtId="41" showAll="0"/>
    <pivotField numFmtId="178" showAll="0">
      <items count="7">
        <item x="5"/>
        <item x="2"/>
        <item x="1"/>
        <item x="0"/>
        <item x="4"/>
        <item x="3"/>
        <item t="default"/>
      </items>
    </pivotField>
    <pivotField dataField="1" numFmtId="41" showAll="0"/>
    <pivotField axis="axisRow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</pivotFields>
  <rowFields count="1">
    <field x="7"/>
  </rowFields>
  <rowItems count="4">
    <i>
      <x v="1"/>
    </i>
    <i>
      <x v="2"/>
    </i>
    <i>
      <x v="3"/>
    </i>
    <i t="grand">
      <x/>
    </i>
  </rowItems>
  <colFields count="2">
    <field x="2"/>
    <field x="-2"/>
  </colFields>
  <colItems count="6">
    <i>
      <x/>
      <x/>
    </i>
    <i r="1" i="1">
      <x v="1"/>
    </i>
    <i>
      <x v="1"/>
      <x/>
    </i>
    <i r="1" i="1">
      <x v="1"/>
    </i>
    <i>
      <x v="2"/>
      <x/>
    </i>
    <i r="1" i="1">
      <x v="1"/>
    </i>
  </colItems>
  <dataFields count="2">
    <dataField name="개수 : 광고상품" fld="1" subtotal="count" baseField="0" baseItem="0"/>
    <dataField name="평균 : 월광고비(단위:원)" fld="6" subtotal="average" baseField="7" baseItem="1" numFmtId="41"/>
  </dataFields>
  <formats count="3">
    <format dxfId="4">
      <pivotArea outline="0" collapsedLevelsAreSubtotals="1" fieldPosition="0"/>
    </format>
    <format dxfId="5">
      <pivotArea outline="0" collapsedLevelsAreSubtotals="1" fieldPosition="0"/>
    </format>
    <format dxfId="1">
      <pivotArea field="7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4A7FF6D-F3FF-42DB-B03F-8131842C6B40}" name="표1" displayName="표1" ref="B18:E23" totalsRowShown="0" tableBorderDxfId="14">
  <autoFilter ref="B18:E23" xr:uid="{D4A7FF6D-F3FF-42DB-B03F-8131842C6B40}"/>
  <tableColumns count="4">
    <tableColumn id="1" xr3:uid="{1E362824-1A6B-4AFC-A02E-357744AC3277}" name="광고번호" dataDxfId="13"/>
    <tableColumn id="2" xr3:uid="{5EC446B2-442B-4BE3-97CB-4D576239C55F}" name="광고상품" dataDxfId="12"/>
    <tableColumn id="3" xr3:uid="{6DC411D0-EC66-450E-81EF-5235E696F0B7}" name="제작비_x000a_(단위:원)" dataDxfId="11" dataCellStyle="쉼표 [0]"/>
    <tableColumn id="4" xr3:uid="{C4349849-9534-485E-B510-A7438305B13F}" name="월광고비_x000a_(단위:원)" dataDxfId="10" dataCellStyle="쉼표 [0]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868219-4FD9-4FFD-BE7E-87F49809E1EE}">
  <dimension ref="B1:J18"/>
  <sheetViews>
    <sheetView showGridLines="0" tabSelected="1" zoomScale="91" zoomScaleNormal="91" workbookViewId="0">
      <selection activeCell="B27" sqref="B27"/>
    </sheetView>
  </sheetViews>
  <sheetFormatPr defaultColWidth="9" defaultRowHeight="13.5" x14ac:dyDescent="0.3"/>
  <cols>
    <col min="1" max="1" width="1.75" style="1" customWidth="1"/>
    <col min="2" max="2" width="11.25" style="1" customWidth="1"/>
    <col min="3" max="3" width="13.125" style="1" customWidth="1"/>
    <col min="4" max="4" width="12.75" style="1" customWidth="1"/>
    <col min="5" max="5" width="13.375" style="1" customWidth="1"/>
    <col min="6" max="6" width="13.125" style="1" customWidth="1"/>
    <col min="7" max="7" width="11.5" style="1" customWidth="1"/>
    <col min="8" max="8" width="11.875" style="1" customWidth="1"/>
    <col min="9" max="10" width="11.625" style="1" customWidth="1"/>
    <col min="11" max="16384" width="9" style="1"/>
  </cols>
  <sheetData>
    <row r="1" spans="2:10" ht="22.5" customHeight="1" x14ac:dyDescent="0.3"/>
    <row r="2" spans="2:10" ht="22.5" customHeight="1" x14ac:dyDescent="0.3"/>
    <row r="3" spans="2:10" ht="22.5" customHeight="1" thickBot="1" x14ac:dyDescent="0.35"/>
    <row r="4" spans="2:10" ht="31.9" customHeight="1" thickBot="1" x14ac:dyDescent="0.35">
      <c r="B4" s="6" t="s">
        <v>11</v>
      </c>
      <c r="C4" s="7" t="s">
        <v>13</v>
      </c>
      <c r="D4" s="7" t="s">
        <v>12</v>
      </c>
      <c r="E4" s="7" t="s">
        <v>28</v>
      </c>
      <c r="F4" s="8" t="s">
        <v>14</v>
      </c>
      <c r="G4" s="8" t="s">
        <v>15</v>
      </c>
      <c r="H4" s="8" t="s">
        <v>16</v>
      </c>
      <c r="I4" s="8" t="s">
        <v>8</v>
      </c>
      <c r="J4" s="9" t="s">
        <v>29</v>
      </c>
    </row>
    <row r="5" spans="2:10" ht="19.5" customHeight="1" x14ac:dyDescent="0.3">
      <c r="B5" s="10" t="s">
        <v>34</v>
      </c>
      <c r="C5" s="17" t="s">
        <v>41</v>
      </c>
      <c r="D5" s="11" t="s">
        <v>17</v>
      </c>
      <c r="E5" s="21">
        <v>46039</v>
      </c>
      <c r="F5" s="53">
        <v>2420000</v>
      </c>
      <c r="G5" s="53">
        <v>6</v>
      </c>
      <c r="H5" s="53">
        <v>1210000</v>
      </c>
      <c r="I5" s="30" t="s">
        <v>2</v>
      </c>
      <c r="J5" s="33" t="s">
        <v>3</v>
      </c>
    </row>
    <row r="6" spans="2:10" ht="19.5" customHeight="1" x14ac:dyDescent="0.3">
      <c r="B6" s="2" t="s">
        <v>30</v>
      </c>
      <c r="C6" s="18" t="s">
        <v>39</v>
      </c>
      <c r="D6" s="16" t="s">
        <v>17</v>
      </c>
      <c r="E6" s="22">
        <v>46029</v>
      </c>
      <c r="F6" s="54">
        <v>1133000</v>
      </c>
      <c r="G6" s="54">
        <v>5</v>
      </c>
      <c r="H6" s="54">
        <v>1600000</v>
      </c>
      <c r="I6" s="31" t="s">
        <v>2</v>
      </c>
      <c r="J6" s="34" t="s">
        <v>3</v>
      </c>
    </row>
    <row r="7" spans="2:10" ht="19.5" customHeight="1" x14ac:dyDescent="0.3">
      <c r="B7" s="2" t="s">
        <v>36</v>
      </c>
      <c r="C7" s="18" t="s">
        <v>24</v>
      </c>
      <c r="D7" s="16" t="s">
        <v>18</v>
      </c>
      <c r="E7" s="22">
        <v>46094</v>
      </c>
      <c r="F7" s="54">
        <v>989000</v>
      </c>
      <c r="G7" s="54">
        <v>4</v>
      </c>
      <c r="H7" s="54">
        <v>675000</v>
      </c>
      <c r="I7" s="31" t="s">
        <v>2</v>
      </c>
      <c r="J7" s="34" t="s">
        <v>3</v>
      </c>
    </row>
    <row r="8" spans="2:10" ht="19.5" customHeight="1" x14ac:dyDescent="0.3">
      <c r="B8" s="2" t="s">
        <v>37</v>
      </c>
      <c r="C8" s="18" t="s">
        <v>22</v>
      </c>
      <c r="D8" s="16" t="s">
        <v>20</v>
      </c>
      <c r="E8" s="22">
        <v>46110</v>
      </c>
      <c r="F8" s="54">
        <v>2150000</v>
      </c>
      <c r="G8" s="54">
        <v>8</v>
      </c>
      <c r="H8" s="54">
        <v>1826000</v>
      </c>
      <c r="I8" s="31" t="s">
        <v>2</v>
      </c>
      <c r="J8" s="34" t="s">
        <v>3</v>
      </c>
    </row>
    <row r="9" spans="2:10" ht="19.5" customHeight="1" x14ac:dyDescent="0.3">
      <c r="B9" s="2" t="s">
        <v>38</v>
      </c>
      <c r="C9" s="18" t="s">
        <v>40</v>
      </c>
      <c r="D9" s="16" t="s">
        <v>17</v>
      </c>
      <c r="E9" s="22">
        <v>46068</v>
      </c>
      <c r="F9" s="54">
        <v>1087000</v>
      </c>
      <c r="G9" s="54">
        <v>7</v>
      </c>
      <c r="H9" s="54">
        <v>1153000</v>
      </c>
      <c r="I9" s="31" t="s">
        <v>2</v>
      </c>
      <c r="J9" s="34" t="s">
        <v>3</v>
      </c>
    </row>
    <row r="10" spans="2:10" ht="19.5" customHeight="1" x14ac:dyDescent="0.3">
      <c r="B10" s="2" t="s">
        <v>35</v>
      </c>
      <c r="C10" s="18" t="s">
        <v>23</v>
      </c>
      <c r="D10" s="16" t="s">
        <v>18</v>
      </c>
      <c r="E10" s="22">
        <v>46073</v>
      </c>
      <c r="F10" s="54">
        <v>1670000</v>
      </c>
      <c r="G10" s="54">
        <v>5</v>
      </c>
      <c r="H10" s="54">
        <v>760000</v>
      </c>
      <c r="I10" s="31" t="s">
        <v>2</v>
      </c>
      <c r="J10" s="34" t="s">
        <v>3</v>
      </c>
    </row>
    <row r="11" spans="2:10" ht="19.5" customHeight="1" x14ac:dyDescent="0.3">
      <c r="B11" s="2" t="s">
        <v>31</v>
      </c>
      <c r="C11" s="18" t="s">
        <v>19</v>
      </c>
      <c r="D11" s="16" t="s">
        <v>18</v>
      </c>
      <c r="E11" s="22">
        <v>46075</v>
      </c>
      <c r="F11" s="54">
        <v>1490000</v>
      </c>
      <c r="G11" s="54">
        <v>3</v>
      </c>
      <c r="H11" s="54">
        <v>440000</v>
      </c>
      <c r="I11" s="31" t="s">
        <v>2</v>
      </c>
      <c r="J11" s="34" t="s">
        <v>3</v>
      </c>
    </row>
    <row r="12" spans="2:10" ht="19.5" customHeight="1" thickBot="1" x14ac:dyDescent="0.35">
      <c r="B12" s="12" t="s">
        <v>32</v>
      </c>
      <c r="C12" s="19" t="s">
        <v>21</v>
      </c>
      <c r="D12" s="4" t="s">
        <v>20</v>
      </c>
      <c r="E12" s="23">
        <v>46089</v>
      </c>
      <c r="F12" s="55">
        <v>2056000</v>
      </c>
      <c r="G12" s="55">
        <v>6</v>
      </c>
      <c r="H12" s="55">
        <v>790000</v>
      </c>
      <c r="I12" s="32" t="s">
        <v>2</v>
      </c>
      <c r="J12" s="35" t="s">
        <v>3</v>
      </c>
    </row>
    <row r="13" spans="2:10" ht="19.5" customHeight="1" x14ac:dyDescent="0.3">
      <c r="B13" s="69" t="s">
        <v>42</v>
      </c>
      <c r="C13" s="70"/>
      <c r="D13" s="71"/>
      <c r="E13" s="36" t="s">
        <v>4</v>
      </c>
      <c r="F13" s="76"/>
      <c r="G13" s="75" t="s">
        <v>25</v>
      </c>
      <c r="H13" s="70"/>
      <c r="I13" s="71"/>
      <c r="J13" s="38" t="s">
        <v>6</v>
      </c>
    </row>
    <row r="14" spans="2:10" ht="31.9" customHeight="1" thickBot="1" x14ac:dyDescent="0.35">
      <c r="B14" s="72" t="s">
        <v>26</v>
      </c>
      <c r="C14" s="73"/>
      <c r="D14" s="74"/>
      <c r="E14" s="37" t="s">
        <v>5</v>
      </c>
      <c r="F14" s="77"/>
      <c r="G14" s="3" t="s">
        <v>27</v>
      </c>
      <c r="H14" s="4" t="s">
        <v>33</v>
      </c>
      <c r="I14" s="5" t="s">
        <v>48</v>
      </c>
      <c r="J14" s="39" t="s">
        <v>7</v>
      </c>
    </row>
    <row r="18" spans="5:5" x14ac:dyDescent="0.3">
      <c r="E18" s="41"/>
    </row>
  </sheetData>
  <mergeCells count="4">
    <mergeCell ref="B13:D13"/>
    <mergeCell ref="F13:F14"/>
    <mergeCell ref="G13:I13"/>
    <mergeCell ref="B14:D14"/>
  </mergeCells>
  <phoneticPr fontId="2" type="noConversion"/>
  <dataValidations count="1">
    <dataValidation type="list" allowBlank="1" showInputMessage="1" showErrorMessage="1" sqref="H14" xr:uid="{11239B69-09A5-4B56-8819-8593E8B21256}">
      <formula1>$B$5:$B$12</formula1>
    </dataValidation>
  </dataValidations>
  <pageMargins left="0.7" right="0.7" top="0.75" bottom="0.75" header="0.3" footer="0.3"/>
  <pageSetup paperSize="9" orientation="portrait" r:id="rId1"/>
  <ignoredErrors>
    <ignoredError sqref="I5:J12 J13:J14 E13:E14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18"/>
  <sheetViews>
    <sheetView zoomScale="99" zoomScaleNormal="99" workbookViewId="0">
      <selection activeCell="G25" sqref="G25"/>
    </sheetView>
  </sheetViews>
  <sheetFormatPr defaultColWidth="9" defaultRowHeight="13.5" x14ac:dyDescent="0.3"/>
  <cols>
    <col min="1" max="1" width="1.75" style="1" customWidth="1"/>
    <col min="2" max="2" width="11.25" style="1" customWidth="1"/>
    <col min="3" max="3" width="13.125" style="1" customWidth="1"/>
    <col min="4" max="4" width="12.75" style="1" customWidth="1"/>
    <col min="5" max="5" width="13.375" style="1" customWidth="1"/>
    <col min="6" max="6" width="13.125" style="1" customWidth="1"/>
    <col min="7" max="7" width="11.5" style="1" customWidth="1"/>
    <col min="8" max="8" width="11.875" style="1" customWidth="1"/>
    <col min="9" max="10" width="11.625" style="1" customWidth="1"/>
    <col min="11" max="16384" width="9" style="1"/>
  </cols>
  <sheetData>
    <row r="1" spans="2:10" ht="22.5" customHeight="1" x14ac:dyDescent="0.3"/>
    <row r="2" spans="2:10" ht="22.5" customHeight="1" x14ac:dyDescent="0.3"/>
    <row r="3" spans="2:10" ht="22.5" customHeight="1" thickBot="1" x14ac:dyDescent="0.35"/>
    <row r="4" spans="2:10" ht="31.9" customHeight="1" thickBot="1" x14ac:dyDescent="0.35">
      <c r="B4" s="6" t="s">
        <v>11</v>
      </c>
      <c r="C4" s="7" t="s">
        <v>13</v>
      </c>
      <c r="D4" s="7" t="s">
        <v>12</v>
      </c>
      <c r="E4" s="7" t="s">
        <v>28</v>
      </c>
      <c r="F4" s="8" t="s">
        <v>14</v>
      </c>
      <c r="G4" s="8" t="s">
        <v>15</v>
      </c>
      <c r="H4" s="8" t="s">
        <v>16</v>
      </c>
      <c r="I4" s="8" t="s">
        <v>8</v>
      </c>
      <c r="J4" s="9" t="s">
        <v>29</v>
      </c>
    </row>
    <row r="5" spans="2:10" ht="19.5" customHeight="1" x14ac:dyDescent="0.3">
      <c r="B5" s="10" t="s">
        <v>34</v>
      </c>
      <c r="C5" s="17" t="s">
        <v>41</v>
      </c>
      <c r="D5" s="11" t="s">
        <v>17</v>
      </c>
      <c r="E5" s="21">
        <v>46039</v>
      </c>
      <c r="F5" s="24">
        <v>2420000</v>
      </c>
      <c r="G5" s="56">
        <v>6</v>
      </c>
      <c r="H5" s="24">
        <v>1210000</v>
      </c>
      <c r="I5" s="13">
        <f t="shared" ref="I5:I12" si="0">IF(_xlfn.RANK.EQ(F5,$F$5:$F$12)&lt;=3,_xlfn.RANK.EQ(F5,$F$5:$F$12),"")</f>
        <v>1</v>
      </c>
      <c r="J5" s="47" t="str">
        <f t="shared" ref="J5:J12" si="1">CHOOSE(MID(B5,2,1),"신문","온라인","지하철")</f>
        <v>온라인</v>
      </c>
    </row>
    <row r="6" spans="2:10" ht="19.5" customHeight="1" x14ac:dyDescent="0.3">
      <c r="B6" s="2" t="s">
        <v>30</v>
      </c>
      <c r="C6" s="18" t="s">
        <v>39</v>
      </c>
      <c r="D6" s="16" t="s">
        <v>17</v>
      </c>
      <c r="E6" s="22">
        <v>46029</v>
      </c>
      <c r="F6" s="25">
        <v>1133000</v>
      </c>
      <c r="G6" s="57">
        <v>5</v>
      </c>
      <c r="H6" s="25">
        <v>1600000</v>
      </c>
      <c r="I6" s="14" t="str">
        <f t="shared" si="0"/>
        <v/>
      </c>
      <c r="J6" s="48" t="str">
        <f t="shared" si="1"/>
        <v>신문</v>
      </c>
    </row>
    <row r="7" spans="2:10" ht="19.5" customHeight="1" x14ac:dyDescent="0.3">
      <c r="B7" s="2" t="s">
        <v>36</v>
      </c>
      <c r="C7" s="18" t="s">
        <v>24</v>
      </c>
      <c r="D7" s="16" t="s">
        <v>18</v>
      </c>
      <c r="E7" s="22">
        <v>46094</v>
      </c>
      <c r="F7" s="25">
        <v>989000</v>
      </c>
      <c r="G7" s="57">
        <v>4</v>
      </c>
      <c r="H7" s="25">
        <v>675000</v>
      </c>
      <c r="I7" s="14" t="str">
        <f t="shared" si="0"/>
        <v/>
      </c>
      <c r="J7" s="48" t="str">
        <f t="shared" si="1"/>
        <v>온라인</v>
      </c>
    </row>
    <row r="8" spans="2:10" ht="19.5" customHeight="1" x14ac:dyDescent="0.3">
      <c r="B8" s="2" t="s">
        <v>37</v>
      </c>
      <c r="C8" s="18" t="s">
        <v>22</v>
      </c>
      <c r="D8" s="16" t="s">
        <v>20</v>
      </c>
      <c r="E8" s="22">
        <v>46110</v>
      </c>
      <c r="F8" s="25">
        <v>2150000</v>
      </c>
      <c r="G8" s="57">
        <v>8</v>
      </c>
      <c r="H8" s="25">
        <v>1826000</v>
      </c>
      <c r="I8" s="14">
        <f t="shared" si="0"/>
        <v>2</v>
      </c>
      <c r="J8" s="48" t="str">
        <f t="shared" si="1"/>
        <v>지하철</v>
      </c>
    </row>
    <row r="9" spans="2:10" ht="19.5" customHeight="1" x14ac:dyDescent="0.3">
      <c r="B9" s="2" t="s">
        <v>38</v>
      </c>
      <c r="C9" s="18" t="s">
        <v>40</v>
      </c>
      <c r="D9" s="16" t="s">
        <v>17</v>
      </c>
      <c r="E9" s="22">
        <v>46068</v>
      </c>
      <c r="F9" s="25">
        <v>1087000</v>
      </c>
      <c r="G9" s="57">
        <v>7</v>
      </c>
      <c r="H9" s="25">
        <v>1153000</v>
      </c>
      <c r="I9" s="14" t="str">
        <f t="shared" si="0"/>
        <v/>
      </c>
      <c r="J9" s="48" t="str">
        <f t="shared" si="1"/>
        <v>신문</v>
      </c>
    </row>
    <row r="10" spans="2:10" ht="19.5" customHeight="1" x14ac:dyDescent="0.3">
      <c r="B10" s="2" t="s">
        <v>35</v>
      </c>
      <c r="C10" s="18" t="s">
        <v>23</v>
      </c>
      <c r="D10" s="16" t="s">
        <v>18</v>
      </c>
      <c r="E10" s="22">
        <v>46073</v>
      </c>
      <c r="F10" s="25">
        <v>1670000</v>
      </c>
      <c r="G10" s="57">
        <v>5</v>
      </c>
      <c r="H10" s="25">
        <v>760000</v>
      </c>
      <c r="I10" s="14" t="str">
        <f t="shared" si="0"/>
        <v/>
      </c>
      <c r="J10" s="48" t="str">
        <f t="shared" si="1"/>
        <v>지하철</v>
      </c>
    </row>
    <row r="11" spans="2:10" ht="19.5" customHeight="1" x14ac:dyDescent="0.3">
      <c r="B11" s="2" t="s">
        <v>31</v>
      </c>
      <c r="C11" s="18" t="s">
        <v>19</v>
      </c>
      <c r="D11" s="16" t="s">
        <v>18</v>
      </c>
      <c r="E11" s="22">
        <v>46075</v>
      </c>
      <c r="F11" s="25">
        <v>1490000</v>
      </c>
      <c r="G11" s="57">
        <v>3</v>
      </c>
      <c r="H11" s="25">
        <v>440000</v>
      </c>
      <c r="I11" s="14" t="str">
        <f t="shared" si="0"/>
        <v/>
      </c>
      <c r="J11" s="48" t="str">
        <f t="shared" si="1"/>
        <v>온라인</v>
      </c>
    </row>
    <row r="12" spans="2:10" ht="19.5" customHeight="1" thickBot="1" x14ac:dyDescent="0.35">
      <c r="B12" s="12" t="s">
        <v>32</v>
      </c>
      <c r="C12" s="19" t="s">
        <v>21</v>
      </c>
      <c r="D12" s="4" t="s">
        <v>20</v>
      </c>
      <c r="E12" s="23">
        <v>46089</v>
      </c>
      <c r="F12" s="26">
        <v>2056000</v>
      </c>
      <c r="G12" s="58">
        <v>6</v>
      </c>
      <c r="H12" s="26">
        <v>790000</v>
      </c>
      <c r="I12" s="15">
        <f t="shared" si="0"/>
        <v>3</v>
      </c>
      <c r="J12" s="49" t="str">
        <f t="shared" si="1"/>
        <v>지하철</v>
      </c>
    </row>
    <row r="13" spans="2:10" ht="19.5" customHeight="1" x14ac:dyDescent="0.3">
      <c r="B13" s="69" t="s">
        <v>42</v>
      </c>
      <c r="C13" s="70"/>
      <c r="D13" s="71"/>
      <c r="E13" s="52">
        <f>DAVERAGE(B4:H12,7,D4:D5)</f>
        <v>1321000</v>
      </c>
      <c r="F13" s="76"/>
      <c r="G13" s="75" t="s">
        <v>25</v>
      </c>
      <c r="H13" s="70"/>
      <c r="I13" s="71"/>
      <c r="J13" s="51">
        <f>MAX(H5:H12)</f>
        <v>1826000</v>
      </c>
    </row>
    <row r="14" spans="2:10" ht="31.9" customHeight="1" thickBot="1" x14ac:dyDescent="0.35">
      <c r="B14" s="72" t="s">
        <v>26</v>
      </c>
      <c r="C14" s="73"/>
      <c r="D14" s="74"/>
      <c r="E14" s="50" t="str">
        <f>COUNTIF(분류,"교육")&amp;"건"</f>
        <v>2건</v>
      </c>
      <c r="F14" s="77"/>
      <c r="G14" s="3" t="s">
        <v>27</v>
      </c>
      <c r="H14" s="4" t="s">
        <v>33</v>
      </c>
      <c r="I14" s="5" t="s">
        <v>48</v>
      </c>
      <c r="J14" s="40">
        <f>VLOOKUP(H14,B4:H12,5,0)</f>
        <v>2420000</v>
      </c>
    </row>
    <row r="18" spans="5:5" x14ac:dyDescent="0.3">
      <c r="E18" s="41"/>
    </row>
  </sheetData>
  <sortState xmlns:xlrd2="http://schemas.microsoft.com/office/spreadsheetml/2017/richdata2" ref="A5:M12">
    <sortCondition ref="A5:A12"/>
  </sortState>
  <mergeCells count="4">
    <mergeCell ref="B13:D13"/>
    <mergeCell ref="B14:D14"/>
    <mergeCell ref="G13:I13"/>
    <mergeCell ref="F13:F14"/>
  </mergeCells>
  <phoneticPr fontId="2" type="noConversion"/>
  <conditionalFormatting sqref="B5:J12">
    <cfRule type="expression" dxfId="9" priority="1">
      <formula>$H5&gt;=1200000</formula>
    </cfRule>
  </conditionalFormatting>
  <dataValidations count="1">
    <dataValidation type="list" allowBlank="1" showInputMessage="1" showErrorMessage="1" sqref="H14" xr:uid="{00000000-0002-0000-0000-000000000000}">
      <formula1>$B$5:$B$12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H23"/>
  <sheetViews>
    <sheetView topLeftCell="A2" workbookViewId="0">
      <selection activeCell="G23" sqref="G23"/>
    </sheetView>
  </sheetViews>
  <sheetFormatPr defaultColWidth="9" defaultRowHeight="13.5" x14ac:dyDescent="0.3"/>
  <cols>
    <col min="1" max="1" width="1.75" style="1" customWidth="1"/>
    <col min="2" max="2" width="11.25" style="1" customWidth="1"/>
    <col min="3" max="3" width="13.125" style="1" customWidth="1"/>
    <col min="4" max="4" width="12.75" style="1" customWidth="1"/>
    <col min="5" max="5" width="13.375" style="1" customWidth="1"/>
    <col min="6" max="6" width="13.125" style="1" customWidth="1"/>
    <col min="7" max="7" width="11.5" style="1" customWidth="1"/>
    <col min="8" max="8" width="11.875" style="1" customWidth="1"/>
    <col min="9" max="16384" width="9" style="1"/>
  </cols>
  <sheetData>
    <row r="1" spans="2:8" ht="14.25" thickBot="1" x14ac:dyDescent="0.35"/>
    <row r="2" spans="2:8" ht="27.75" thickBot="1" x14ac:dyDescent="0.35">
      <c r="B2" s="6" t="s">
        <v>11</v>
      </c>
      <c r="C2" s="7" t="s">
        <v>13</v>
      </c>
      <c r="D2" s="7" t="s">
        <v>12</v>
      </c>
      <c r="E2" s="7" t="s">
        <v>28</v>
      </c>
      <c r="F2" s="8" t="s">
        <v>14</v>
      </c>
      <c r="G2" s="8" t="s">
        <v>15</v>
      </c>
      <c r="H2" s="8" t="s">
        <v>16</v>
      </c>
    </row>
    <row r="3" spans="2:8" x14ac:dyDescent="0.3">
      <c r="B3" s="10" t="s">
        <v>34</v>
      </c>
      <c r="C3" s="17" t="s">
        <v>41</v>
      </c>
      <c r="D3" s="11" t="s">
        <v>17</v>
      </c>
      <c r="E3" s="21">
        <v>46039</v>
      </c>
      <c r="F3" s="24">
        <v>2420000</v>
      </c>
      <c r="G3" s="56">
        <v>6</v>
      </c>
      <c r="H3" s="24">
        <v>1210000</v>
      </c>
    </row>
    <row r="4" spans="2:8" x14ac:dyDescent="0.3">
      <c r="B4" s="2" t="s">
        <v>30</v>
      </c>
      <c r="C4" s="18" t="s">
        <v>39</v>
      </c>
      <c r="D4" s="16" t="s">
        <v>17</v>
      </c>
      <c r="E4" s="22">
        <v>46029</v>
      </c>
      <c r="F4" s="25">
        <v>1133000</v>
      </c>
      <c r="G4" s="57">
        <v>5</v>
      </c>
      <c r="H4" s="25">
        <v>1600000</v>
      </c>
    </row>
    <row r="5" spans="2:8" x14ac:dyDescent="0.3">
      <c r="B5" s="2" t="s">
        <v>36</v>
      </c>
      <c r="C5" s="18" t="s">
        <v>24</v>
      </c>
      <c r="D5" s="16" t="s">
        <v>18</v>
      </c>
      <c r="E5" s="22">
        <v>46094</v>
      </c>
      <c r="F5" s="25">
        <v>989000</v>
      </c>
      <c r="G5" s="57">
        <v>4</v>
      </c>
      <c r="H5" s="25">
        <v>675000</v>
      </c>
    </row>
    <row r="6" spans="2:8" x14ac:dyDescent="0.3">
      <c r="B6" s="2" t="s">
        <v>37</v>
      </c>
      <c r="C6" s="18" t="s">
        <v>22</v>
      </c>
      <c r="D6" s="16" t="s">
        <v>20</v>
      </c>
      <c r="E6" s="22">
        <v>46110</v>
      </c>
      <c r="F6" s="25">
        <v>2150000</v>
      </c>
      <c r="G6" s="57">
        <v>8</v>
      </c>
      <c r="H6" s="25">
        <v>1826000</v>
      </c>
    </row>
    <row r="7" spans="2:8" x14ac:dyDescent="0.3">
      <c r="B7" s="2" t="s">
        <v>38</v>
      </c>
      <c r="C7" s="18" t="s">
        <v>40</v>
      </c>
      <c r="D7" s="16" t="s">
        <v>17</v>
      </c>
      <c r="E7" s="22">
        <v>46068</v>
      </c>
      <c r="F7" s="25">
        <v>1087000</v>
      </c>
      <c r="G7" s="57">
        <v>7</v>
      </c>
      <c r="H7" s="25">
        <v>1153000</v>
      </c>
    </row>
    <row r="8" spans="2:8" x14ac:dyDescent="0.3">
      <c r="B8" s="2" t="s">
        <v>35</v>
      </c>
      <c r="C8" s="18" t="s">
        <v>23</v>
      </c>
      <c r="D8" s="16" t="s">
        <v>18</v>
      </c>
      <c r="E8" s="22">
        <v>46073</v>
      </c>
      <c r="F8" s="25">
        <v>1670000</v>
      </c>
      <c r="G8" s="57">
        <v>5</v>
      </c>
      <c r="H8" s="25">
        <v>760000</v>
      </c>
    </row>
    <row r="9" spans="2:8" x14ac:dyDescent="0.3">
      <c r="B9" s="2" t="s">
        <v>31</v>
      </c>
      <c r="C9" s="18" t="s">
        <v>19</v>
      </c>
      <c r="D9" s="16" t="s">
        <v>18</v>
      </c>
      <c r="E9" s="22">
        <v>46075</v>
      </c>
      <c r="F9" s="25">
        <v>1490000</v>
      </c>
      <c r="G9" s="57">
        <v>3</v>
      </c>
      <c r="H9" s="25">
        <v>440000</v>
      </c>
    </row>
    <row r="10" spans="2:8" ht="14.25" thickBot="1" x14ac:dyDescent="0.35">
      <c r="B10" s="12" t="s">
        <v>32</v>
      </c>
      <c r="C10" s="19" t="s">
        <v>21</v>
      </c>
      <c r="D10" s="4" t="s">
        <v>20</v>
      </c>
      <c r="E10" s="23">
        <v>46089</v>
      </c>
      <c r="F10" s="26">
        <v>2056000</v>
      </c>
      <c r="G10" s="58">
        <v>6</v>
      </c>
      <c r="H10" s="26">
        <v>790000</v>
      </c>
    </row>
    <row r="13" spans="2:8" ht="14.25" thickBot="1" x14ac:dyDescent="0.35"/>
    <row r="14" spans="2:8" ht="27" x14ac:dyDescent="0.3">
      <c r="B14" s="6" t="s">
        <v>11</v>
      </c>
      <c r="C14" s="8" t="s">
        <v>14</v>
      </c>
    </row>
    <row r="15" spans="2:8" x14ac:dyDescent="0.3">
      <c r="B15" s="1" t="s">
        <v>43</v>
      </c>
    </row>
    <row r="16" spans="2:8" x14ac:dyDescent="0.3">
      <c r="C16" s="1" t="s">
        <v>44</v>
      </c>
    </row>
    <row r="18" spans="2:5" ht="27.75" thickBot="1" x14ac:dyDescent="0.35">
      <c r="B18" s="62" t="s">
        <v>11</v>
      </c>
      <c r="C18" s="63" t="s">
        <v>13</v>
      </c>
      <c r="D18" s="64" t="s">
        <v>14</v>
      </c>
      <c r="E18" s="65" t="s">
        <v>16</v>
      </c>
    </row>
    <row r="19" spans="2:5" x14ac:dyDescent="0.3">
      <c r="B19" s="46" t="s">
        <v>34</v>
      </c>
      <c r="C19" s="17" t="s">
        <v>41</v>
      </c>
      <c r="D19" s="27">
        <v>2420000</v>
      </c>
      <c r="E19" s="60">
        <v>1210000</v>
      </c>
    </row>
    <row r="20" spans="2:5" x14ac:dyDescent="0.3">
      <c r="B20" s="59" t="s">
        <v>30</v>
      </c>
      <c r="C20" s="18" t="s">
        <v>39</v>
      </c>
      <c r="D20" s="28">
        <v>1133000</v>
      </c>
      <c r="E20" s="61">
        <v>1600000</v>
      </c>
    </row>
    <row r="21" spans="2:5" x14ac:dyDescent="0.3">
      <c r="B21" s="59" t="s">
        <v>37</v>
      </c>
      <c r="C21" s="18" t="s">
        <v>22</v>
      </c>
      <c r="D21" s="28">
        <v>2150000</v>
      </c>
      <c r="E21" s="61">
        <v>1826000</v>
      </c>
    </row>
    <row r="22" spans="2:5" x14ac:dyDescent="0.3">
      <c r="B22" s="59" t="s">
        <v>38</v>
      </c>
      <c r="C22" s="18" t="s">
        <v>40</v>
      </c>
      <c r="D22" s="28">
        <v>1087000</v>
      </c>
      <c r="E22" s="61">
        <v>1153000</v>
      </c>
    </row>
    <row r="23" spans="2:5" x14ac:dyDescent="0.3">
      <c r="B23" s="66" t="s">
        <v>32</v>
      </c>
      <c r="C23" s="67" t="s">
        <v>21</v>
      </c>
      <c r="D23" s="29">
        <v>2056000</v>
      </c>
      <c r="E23" s="68">
        <v>790000</v>
      </c>
    </row>
  </sheetData>
  <phoneticPr fontId="2" type="noConversion"/>
  <conditionalFormatting sqref="B3:H10">
    <cfRule type="expression" dxfId="8" priority="1">
      <formula>$H3&gt;=1200000</formula>
    </cfRule>
  </conditionalFormatting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J19"/>
  <sheetViews>
    <sheetView zoomScaleNormal="100" workbookViewId="0">
      <selection activeCell="K13" sqref="K13:L13"/>
    </sheetView>
  </sheetViews>
  <sheetFormatPr defaultColWidth="8.75" defaultRowHeight="13.5" x14ac:dyDescent="0.3"/>
  <cols>
    <col min="1" max="1" width="1.75" style="1" customWidth="1"/>
    <col min="2" max="2" width="14.125" style="1" customWidth="1"/>
    <col min="3" max="3" width="14.25" style="1" bestFit="1" customWidth="1"/>
    <col min="4" max="4" width="22.75" style="1" customWidth="1"/>
    <col min="5" max="5" width="14.25" style="1" bestFit="1" customWidth="1"/>
    <col min="6" max="6" width="22.375" style="1" customWidth="1"/>
    <col min="7" max="7" width="14.25" style="1" bestFit="1" customWidth="1"/>
    <col min="8" max="8" width="22.375" style="1" customWidth="1"/>
    <col min="9" max="10" width="18.75" style="1" bestFit="1" customWidth="1"/>
    <col min="11" max="16384" width="8.75" style="1"/>
  </cols>
  <sheetData>
    <row r="1" spans="2:10" ht="19.5" customHeight="1" x14ac:dyDescent="0.3"/>
    <row r="2" spans="2:10" ht="19.5" customHeight="1" x14ac:dyDescent="0.3">
      <c r="B2" s="43"/>
      <c r="C2" s="44" t="s">
        <v>12</v>
      </c>
      <c r="D2" s="43"/>
      <c r="E2" s="43"/>
      <c r="F2" s="43"/>
      <c r="G2" s="43"/>
      <c r="H2" s="43"/>
      <c r="I2"/>
      <c r="J2"/>
    </row>
    <row r="3" spans="2:10" ht="19.5" customHeight="1" x14ac:dyDescent="0.3">
      <c r="B3" s="43"/>
      <c r="C3" s="78" t="s">
        <v>17</v>
      </c>
      <c r="D3" s="79"/>
      <c r="E3" s="78" t="s">
        <v>18</v>
      </c>
      <c r="F3" s="79"/>
      <c r="G3" s="78" t="s">
        <v>20</v>
      </c>
      <c r="H3" s="79"/>
      <c r="I3"/>
      <c r="J3"/>
    </row>
    <row r="4" spans="2:10" ht="19.5" customHeight="1" x14ac:dyDescent="0.3">
      <c r="B4" s="44" t="s">
        <v>49</v>
      </c>
      <c r="C4" s="45" t="s">
        <v>46</v>
      </c>
      <c r="D4" s="45" t="s">
        <v>47</v>
      </c>
      <c r="E4" s="45" t="s">
        <v>46</v>
      </c>
      <c r="F4" s="45" t="s">
        <v>47</v>
      </c>
      <c r="G4" s="45" t="s">
        <v>46</v>
      </c>
      <c r="H4" s="45" t="s">
        <v>47</v>
      </c>
      <c r="I4"/>
      <c r="J4"/>
    </row>
    <row r="5" spans="2:10" ht="19.5" customHeight="1" x14ac:dyDescent="0.3">
      <c r="B5" s="42" t="s">
        <v>45</v>
      </c>
      <c r="C5" s="20">
        <v>2</v>
      </c>
      <c r="D5" s="20">
        <v>1405000</v>
      </c>
      <c r="E5" s="20" t="s">
        <v>1</v>
      </c>
      <c r="F5" s="20" t="s">
        <v>1</v>
      </c>
      <c r="G5" s="20" t="s">
        <v>1</v>
      </c>
      <c r="H5" s="20" t="s">
        <v>1</v>
      </c>
      <c r="I5"/>
      <c r="J5"/>
    </row>
    <row r="6" spans="2:10" ht="19.5" customHeight="1" x14ac:dyDescent="0.3">
      <c r="B6" s="42" t="s">
        <v>9</v>
      </c>
      <c r="C6" s="20">
        <v>1</v>
      </c>
      <c r="D6" s="20">
        <v>1153000</v>
      </c>
      <c r="E6" s="20">
        <v>2</v>
      </c>
      <c r="F6" s="20">
        <v>600000</v>
      </c>
      <c r="G6" s="20" t="s">
        <v>1</v>
      </c>
      <c r="H6" s="20" t="s">
        <v>1</v>
      </c>
      <c r="I6"/>
      <c r="J6"/>
    </row>
    <row r="7" spans="2:10" ht="19.5" customHeight="1" x14ac:dyDescent="0.3">
      <c r="B7" s="42" t="s">
        <v>10</v>
      </c>
      <c r="C7" s="20" t="s">
        <v>1</v>
      </c>
      <c r="D7" s="20" t="s">
        <v>1</v>
      </c>
      <c r="E7" s="20">
        <v>1</v>
      </c>
      <c r="F7" s="20">
        <v>675000</v>
      </c>
      <c r="G7" s="20">
        <v>2</v>
      </c>
      <c r="H7" s="20">
        <v>1308000</v>
      </c>
      <c r="I7"/>
      <c r="J7"/>
    </row>
    <row r="8" spans="2:10" ht="19.5" customHeight="1" x14ac:dyDescent="0.3">
      <c r="B8" s="42" t="s">
        <v>0</v>
      </c>
      <c r="C8" s="20">
        <v>3</v>
      </c>
      <c r="D8" s="20">
        <v>1321000</v>
      </c>
      <c r="E8" s="20">
        <v>3</v>
      </c>
      <c r="F8" s="20">
        <v>625000</v>
      </c>
      <c r="G8" s="20">
        <v>2</v>
      </c>
      <c r="H8" s="20">
        <v>1308000</v>
      </c>
      <c r="I8"/>
      <c r="J8"/>
    </row>
    <row r="9" spans="2:10" ht="16.5" x14ac:dyDescent="0.3">
      <c r="B9"/>
      <c r="C9"/>
      <c r="D9"/>
      <c r="E9"/>
      <c r="F9"/>
    </row>
    <row r="10" spans="2:10" ht="16.5" x14ac:dyDescent="0.3">
      <c r="B10"/>
      <c r="C10"/>
      <c r="D10"/>
      <c r="E10"/>
      <c r="F10"/>
    </row>
    <row r="11" spans="2:10" ht="16.5" x14ac:dyDescent="0.3">
      <c r="B11"/>
      <c r="C11"/>
      <c r="D11"/>
      <c r="E11"/>
      <c r="F11"/>
    </row>
    <row r="12" spans="2:10" ht="16.5" x14ac:dyDescent="0.3">
      <c r="B12"/>
      <c r="C12"/>
      <c r="D12"/>
      <c r="E12"/>
      <c r="F12"/>
    </row>
    <row r="13" spans="2:10" ht="16.5" x14ac:dyDescent="0.3">
      <c r="B13"/>
      <c r="C13"/>
      <c r="D13"/>
    </row>
    <row r="14" spans="2:10" ht="16.5" x14ac:dyDescent="0.3">
      <c r="B14"/>
      <c r="C14"/>
      <c r="D14"/>
    </row>
    <row r="15" spans="2:10" ht="16.5" x14ac:dyDescent="0.3">
      <c r="B15"/>
      <c r="C15"/>
      <c r="D15"/>
    </row>
    <row r="16" spans="2:10" ht="16.5" x14ac:dyDescent="0.3">
      <c r="B16"/>
      <c r="C16"/>
      <c r="D16"/>
    </row>
    <row r="17" spans="2:4" ht="16.5" x14ac:dyDescent="0.3">
      <c r="B17"/>
      <c r="C17"/>
      <c r="D17"/>
    </row>
    <row r="18" spans="2:4" ht="16.5" x14ac:dyDescent="0.3">
      <c r="B18"/>
      <c r="C18"/>
      <c r="D18"/>
    </row>
    <row r="19" spans="2:4" ht="16.5" x14ac:dyDescent="0.3">
      <c r="B19"/>
      <c r="C19"/>
      <c r="D19"/>
    </row>
  </sheetData>
  <mergeCells count="3">
    <mergeCell ref="G3:H3"/>
    <mergeCell ref="E3:F3"/>
    <mergeCell ref="C3:D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워크시트</vt:lpstr>
      </vt:variant>
      <vt:variant>
        <vt:i4>4</vt:i4>
      </vt:variant>
      <vt:variant>
        <vt:lpstr>차트</vt:lpstr>
      </vt:variant>
      <vt:variant>
        <vt:i4>1</vt:i4>
      </vt:variant>
      <vt:variant>
        <vt:lpstr>이름 지정된 범위</vt:lpstr>
      </vt:variant>
      <vt:variant>
        <vt:i4>4</vt:i4>
      </vt:variant>
    </vt:vector>
  </HeadingPairs>
  <TitlesOfParts>
    <vt:vector size="9" baseType="lpstr">
      <vt:lpstr>문제</vt:lpstr>
      <vt:lpstr>제1작업</vt:lpstr>
      <vt:lpstr>제2작업</vt:lpstr>
      <vt:lpstr>제3작업</vt:lpstr>
      <vt:lpstr>제4작업</vt:lpstr>
      <vt:lpstr>제2작업!Criteria</vt:lpstr>
      <vt:lpstr>제2작업!Extract</vt:lpstr>
      <vt:lpstr>문제!분류</vt:lpstr>
      <vt:lpstr>분류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공 자영</cp:lastModifiedBy>
  <dcterms:created xsi:type="dcterms:W3CDTF">2019-10-10T06:12:49Z</dcterms:created>
  <dcterms:modified xsi:type="dcterms:W3CDTF">2026-03-17T07:38:55Z</dcterms:modified>
</cp:coreProperties>
</file>