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sk_yoon\ITQ\☆2026\2026_106\7. 미오새검토\106_엑셀\"/>
    </mc:Choice>
  </mc:AlternateContent>
  <xr:revisionPtr revIDLastSave="0" documentId="13_ncr:1_{2F63CB8D-1974-47A9-8524-E57BECB60585}" xr6:coauthVersionLast="47" xr6:coauthVersionMax="47" xr10:uidLastSave="{00000000-0000-0000-0000-000000000000}"/>
  <bookViews>
    <workbookView xWindow="10500" yWindow="0" windowWidth="12528" windowHeight="12240" activeTab="2" xr2:uid="{00000000-000D-0000-FFFF-FFFF00000000}"/>
  </bookViews>
  <sheets>
    <sheet name="문제" sheetId="15" r:id="rId1"/>
    <sheet name="제1작업" sheetId="1" r:id="rId2"/>
    <sheet name="제2작업" sheetId="17" r:id="rId3"/>
    <sheet name="제3작업" sheetId="14" r:id="rId4"/>
    <sheet name="제4작업" sheetId="18" r:id="rId5"/>
  </sheets>
  <definedNames>
    <definedName name="_xlnm._FilterDatabase" localSheetId="2" hidden="1">제2작업!$B$2:$H$10</definedName>
    <definedName name="저자">제1작업!$E$5:$E$12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J14" i="1"/>
  <c r="J13" i="1"/>
  <c r="E13" i="1"/>
  <c r="J6" i="1"/>
  <c r="J7" i="1"/>
  <c r="J8" i="1"/>
  <c r="J9" i="1"/>
  <c r="J10" i="1"/>
  <c r="J11" i="1"/>
  <c r="J12" i="1"/>
  <c r="J5" i="1"/>
  <c r="I6" i="1"/>
  <c r="I7" i="1"/>
  <c r="I8" i="1"/>
  <c r="I9" i="1"/>
  <c r="I10" i="1"/>
  <c r="I11" i="1"/>
  <c r="I12" i="1"/>
  <c r="I5" i="1"/>
</calcChain>
</file>

<file path=xl/sharedStrings.xml><?xml version="1.0" encoding="utf-8"?>
<sst xmlns="http://schemas.openxmlformats.org/spreadsheetml/2006/main" count="188" uniqueCount="62">
  <si>
    <t>코드</t>
  </si>
  <si>
    <t>코드</t>
    <phoneticPr fontId="2" type="noConversion"/>
  </si>
  <si>
    <t>총합계</t>
  </si>
  <si>
    <t>도서명</t>
    <phoneticPr fontId="2" type="noConversion"/>
  </si>
  <si>
    <t>저자</t>
    <phoneticPr fontId="2" type="noConversion"/>
  </si>
  <si>
    <t>카테고리</t>
    <phoneticPr fontId="2" type="noConversion"/>
  </si>
  <si>
    <t>출판사</t>
    <phoneticPr fontId="2" type="noConversion"/>
  </si>
  <si>
    <t>한강</t>
    <phoneticPr fontId="2" type="noConversion"/>
  </si>
  <si>
    <t>급류</t>
    <phoneticPr fontId="2" type="noConversion"/>
  </si>
  <si>
    <t>정대건</t>
    <phoneticPr fontId="2" type="noConversion"/>
  </si>
  <si>
    <t>민음사</t>
    <phoneticPr fontId="2" type="noConversion"/>
  </si>
  <si>
    <t>신청인원
(명)</t>
    <phoneticPr fontId="2" type="noConversion"/>
  </si>
  <si>
    <t>최대 도서가격</t>
    <phoneticPr fontId="2" type="noConversion"/>
  </si>
  <si>
    <t>발행일</t>
    <phoneticPr fontId="2" type="noConversion"/>
  </si>
  <si>
    <t>민음사</t>
  </si>
  <si>
    <t>한강 저자 신청인원(명) 평균</t>
    <phoneticPr fontId="2" type="noConversion"/>
  </si>
  <si>
    <t>출판사</t>
  </si>
  <si>
    <t>데미안</t>
    <phoneticPr fontId="2" type="noConversion"/>
  </si>
  <si>
    <t>헤르만 헤세</t>
    <phoneticPr fontId="2" type="noConversion"/>
  </si>
  <si>
    <t>사피엔스</t>
    <phoneticPr fontId="2" type="noConversion"/>
  </si>
  <si>
    <t>유발 하라리</t>
    <phoneticPr fontId="2" type="noConversion"/>
  </si>
  <si>
    <t>김영사</t>
  </si>
  <si>
    <t>김영사</t>
    <phoneticPr fontId="2" type="noConversion"/>
  </si>
  <si>
    <t>사기열전</t>
    <phoneticPr fontId="2" type="noConversion"/>
  </si>
  <si>
    <t>사마천</t>
    <phoneticPr fontId="2" type="noConversion"/>
  </si>
  <si>
    <t>협상의 기술</t>
    <phoneticPr fontId="2" type="noConversion"/>
  </si>
  <si>
    <t>허브 코헨</t>
    <phoneticPr fontId="2" type="noConversion"/>
  </si>
  <si>
    <t>사람, 장소, 환대</t>
    <phoneticPr fontId="2" type="noConversion"/>
  </si>
  <si>
    <t>김현경</t>
    <phoneticPr fontId="2" type="noConversion"/>
  </si>
  <si>
    <t>문학과지성사</t>
  </si>
  <si>
    <t>문학과지성사</t>
    <phoneticPr fontId="2" type="noConversion"/>
  </si>
  <si>
    <t>바람이 분다 가라</t>
    <phoneticPr fontId="2" type="noConversion"/>
  </si>
  <si>
    <t>여수의 사랑</t>
    <phoneticPr fontId="2" type="noConversion"/>
  </si>
  <si>
    <t>N1403</t>
    <phoneticPr fontId="2" type="noConversion"/>
  </si>
  <si>
    <t>N1259</t>
    <phoneticPr fontId="2" type="noConversion"/>
  </si>
  <si>
    <t>N1158</t>
    <phoneticPr fontId="2" type="noConversion"/>
  </si>
  <si>
    <t>H2044</t>
    <phoneticPr fontId="2" type="noConversion"/>
  </si>
  <si>
    <t>H2282</t>
    <phoneticPr fontId="2" type="noConversion"/>
  </si>
  <si>
    <t>H2203</t>
    <phoneticPr fontId="2" type="noConversion"/>
  </si>
  <si>
    <t>N1509</t>
    <phoneticPr fontId="2" type="noConversion"/>
  </si>
  <si>
    <t>S3427</t>
    <phoneticPr fontId="2" type="noConversion"/>
  </si>
  <si>
    <t>H*</t>
    <phoneticPr fontId="2" type="noConversion"/>
  </si>
  <si>
    <t>&gt;=2020-01-01</t>
    <phoneticPr fontId="2" type="noConversion"/>
  </si>
  <si>
    <t>1-15000</t>
  </si>
  <si>
    <t>15001-30000</t>
  </si>
  <si>
    <t>30001-45000</t>
  </si>
  <si>
    <t>(1)</t>
    <phoneticPr fontId="2" type="noConversion"/>
  </si>
  <si>
    <t>(1)</t>
  </si>
  <si>
    <t>(2)</t>
    <phoneticPr fontId="2" type="noConversion"/>
  </si>
  <si>
    <t>(2)</t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</si>
  <si>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</si>
  <si>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</si>
  <si>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</si>
  <si>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</si>
  <si>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도서가격</t>
    <phoneticPr fontId="2" type="noConversion"/>
  </si>
  <si>
    <t>한강 저자 도서 신청 개수</t>
    <phoneticPr fontId="2" type="noConversion"/>
  </si>
  <si>
    <t>***</t>
  </si>
  <si>
    <t>N1158</t>
  </si>
  <si>
    <t>신청인원
순위</t>
    <phoneticPr fontId="2" type="noConversion"/>
  </si>
  <si>
    <t>개수 : 도서명</t>
  </si>
  <si>
    <t>평균 : 신청인원(명)</t>
  </si>
  <si>
    <t>도서가격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</si>
</sst>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0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41" fontId="3" fillId="0" borderId="18" xfId="0" applyNumberFormat="1" applyFont="1" applyBorder="1" applyAlignment="1">
      <alignment horizontal="right" vertical="center"/>
    </xf>
    <xf numFmtId="41" fontId="3" fillId="0" borderId="20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horizontal="right" vertical="center"/>
    </xf>
    <xf numFmtId="41" fontId="3" fillId="0" borderId="11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4" fontId="3" fillId="0" borderId="24" xfId="0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176" fontId="3" fillId="0" borderId="10" xfId="0" applyNumberFormat="1" applyFont="1" applyBorder="1" applyAlignment="1">
      <alignment horizontal="right" vertical="center"/>
    </xf>
    <xf numFmtId="41" fontId="3" fillId="0" borderId="26" xfId="1" applyFont="1" applyFill="1" applyBorder="1" applyAlignment="1">
      <alignment horizontal="right" vertical="center"/>
    </xf>
    <xf numFmtId="41" fontId="3" fillId="0" borderId="31" xfId="1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문학과지성사 및 민음사 신청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신청인원(명)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607-4482-B8B7-62670CCA5A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(제1작업!$C$5:$C$9,제1작업!$C$11)</c:f>
              <c:strCache>
                <c:ptCount val="6"/>
                <c:pt idx="0">
                  <c:v>바람이 분다 가라</c:v>
                </c:pt>
                <c:pt idx="1">
                  <c:v>데미안</c:v>
                </c:pt>
                <c:pt idx="2">
                  <c:v>급류</c:v>
                </c:pt>
                <c:pt idx="3">
                  <c:v>사기열전</c:v>
                </c:pt>
                <c:pt idx="4">
                  <c:v>사람, 장소, 환대</c:v>
                </c:pt>
                <c:pt idx="5">
                  <c:v>여수의 사랑</c:v>
                </c:pt>
              </c:strCache>
            </c:strRef>
          </c:cat>
          <c:val>
            <c:numRef>
              <c:f>(제1작업!$H$5:$H$9,제1작업!$H$11)</c:f>
              <c:numCache>
                <c:formatCode>_(* #,##0_);_(* \(#,##0\);_(* "-"_);_(@_)</c:formatCode>
                <c:ptCount val="6"/>
                <c:pt idx="0">
                  <c:v>190</c:v>
                </c:pt>
                <c:pt idx="1">
                  <c:v>1620</c:v>
                </c:pt>
                <c:pt idx="2">
                  <c:v>655</c:v>
                </c:pt>
                <c:pt idx="3">
                  <c:v>83</c:v>
                </c:pt>
                <c:pt idx="4">
                  <c:v>211</c:v>
                </c:pt>
                <c:pt idx="5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07-4482-B8B7-62670CCA5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83522400"/>
        <c:axId val="283527808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도서가격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(제1작업!$C$5:$C$9,제1작업!$C$11)</c:f>
              <c:strCache>
                <c:ptCount val="6"/>
                <c:pt idx="0">
                  <c:v>바람이 분다 가라</c:v>
                </c:pt>
                <c:pt idx="1">
                  <c:v>데미안</c:v>
                </c:pt>
                <c:pt idx="2">
                  <c:v>급류</c:v>
                </c:pt>
                <c:pt idx="3">
                  <c:v>사기열전</c:v>
                </c:pt>
                <c:pt idx="4">
                  <c:v>사람, 장소, 환대</c:v>
                </c:pt>
                <c:pt idx="5">
                  <c:v>여수의 사랑</c:v>
                </c:pt>
              </c:strCache>
            </c:strRef>
          </c:cat>
          <c:val>
            <c:numRef>
              <c:f>(제1작업!$F$5:$F$9,제1작업!$F$11)</c:f>
              <c:numCache>
                <c:formatCode>#,##0"원"</c:formatCode>
                <c:ptCount val="6"/>
                <c:pt idx="0">
                  <c:v>14000</c:v>
                </c:pt>
                <c:pt idx="1">
                  <c:v>8000</c:v>
                </c:pt>
                <c:pt idx="2">
                  <c:v>14000</c:v>
                </c:pt>
                <c:pt idx="3">
                  <c:v>35000</c:v>
                </c:pt>
                <c:pt idx="4">
                  <c:v>16000</c:v>
                </c:pt>
                <c:pt idx="5">
                  <c:v>16000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07-4482-B8B7-62670CCA5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160240"/>
        <c:axId val="293175632"/>
      </c:lineChart>
      <c:catAx>
        <c:axId val="28352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83527808"/>
        <c:crosses val="autoZero"/>
        <c:auto val="1"/>
        <c:lblAlgn val="ctr"/>
        <c:lblOffset val="100"/>
        <c:noMultiLvlLbl val="0"/>
      </c:catAx>
      <c:valAx>
        <c:axId val="28352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83522400"/>
        <c:crosses val="autoZero"/>
        <c:crossBetween val="between"/>
      </c:valAx>
      <c:valAx>
        <c:axId val="293175632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93160240"/>
        <c:crosses val="max"/>
        <c:crossBetween val="between"/>
        <c:majorUnit val="10000"/>
      </c:valAx>
      <c:catAx>
        <c:axId val="2931602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9317563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74D2769-44E7-490C-8175-E88218EA5B04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117158</xdr:rowOff>
    </xdr:from>
    <xdr:to>
      <xdr:col>6</xdr:col>
      <xdr:colOff>525779</xdr:colOff>
      <xdr:row>2</xdr:row>
      <xdr:rowOff>164783</xdr:rowOff>
    </xdr:to>
    <xdr:sp macro="" textlink="">
      <xdr:nvSpPr>
        <xdr:cNvPr id="6" name="사각형: 잘린 위쪽 모서리 1">
          <a:extLst>
            <a:ext uri="{FF2B5EF4-FFF2-40B4-BE49-F238E27FC236}">
              <a16:creationId xmlns:a16="http://schemas.microsoft.com/office/drawing/2014/main" id="{972AAEB3-DE27-4549-A971-F6F6C93ACF45}"/>
            </a:ext>
          </a:extLst>
        </xdr:cNvPr>
        <xdr:cNvSpPr/>
      </xdr:nvSpPr>
      <xdr:spPr>
        <a:xfrm>
          <a:off x="121920" y="117158"/>
          <a:ext cx="5356859" cy="61150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구입희망도서 신청 현황</a:t>
          </a:r>
        </a:p>
      </xdr:txBody>
    </xdr:sp>
    <xdr:clientData/>
  </xdr:twoCellAnchor>
  <xdr:twoCellAnchor>
    <xdr:from>
      <xdr:col>7</xdr:col>
      <xdr:colOff>0</xdr:colOff>
      <xdr:row>0</xdr:row>
      <xdr:rowOff>74295</xdr:rowOff>
    </xdr:from>
    <xdr:to>
      <xdr:col>10</xdr:col>
      <xdr:colOff>0</xdr:colOff>
      <xdr:row>2</xdr:row>
      <xdr:rowOff>207645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1433DF5B-124E-4AF4-A856-28D52BE10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74295"/>
          <a:ext cx="2369820" cy="69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119063</xdr:rowOff>
    </xdr:from>
    <xdr:to>
      <xdr:col>6</xdr:col>
      <xdr:colOff>525779</xdr:colOff>
      <xdr:row>2</xdr:row>
      <xdr:rowOff>166688</xdr:rowOff>
    </xdr:to>
    <xdr:sp macro="" textlink="">
      <xdr:nvSpPr>
        <xdr:cNvPr id="8" name="사각형: 잘린 위쪽 모서리 1">
          <a:extLst>
            <a:ext uri="{FF2B5EF4-FFF2-40B4-BE49-F238E27FC236}">
              <a16:creationId xmlns:a16="http://schemas.microsoft.com/office/drawing/2014/main" id="{0967AFF9-8A8B-4456-BB5A-BB6DCBEE1B3E}"/>
            </a:ext>
          </a:extLst>
        </xdr:cNvPr>
        <xdr:cNvSpPr/>
      </xdr:nvSpPr>
      <xdr:spPr>
        <a:xfrm>
          <a:off x="121920" y="119063"/>
          <a:ext cx="5356859" cy="61150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구입희망도서 신청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FD00A1D9-5E31-4F48-9969-3173315C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76200"/>
          <a:ext cx="2369820" cy="697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2897" cy="606972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D2390DB-2C64-4FBA-B17E-5444F69754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0.3853</cdr:x>
      <cdr:y>0.13535</cdr:y>
    </cdr:from>
    <cdr:to>
      <cdr:x>0.51555</cdr:x>
      <cdr:y>0.21668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4DF2FDD3-A320-4FB8-AC94-18FE262132EB}"/>
            </a:ext>
          </a:extLst>
        </cdr:cNvPr>
        <cdr:cNvSpPr/>
      </cdr:nvSpPr>
      <cdr:spPr>
        <a:xfrm xmlns:a="http://schemas.openxmlformats.org/drawingml/2006/main">
          <a:off x="3580524" y="821558"/>
          <a:ext cx="1210441" cy="493636"/>
        </a:xfrm>
        <a:prstGeom xmlns:a="http://schemas.openxmlformats.org/drawingml/2006/main" prst="wedgeRoundRectCallout">
          <a:avLst>
            <a:gd name="adj1" fmla="val -93639"/>
            <a:gd name="adj2" fmla="val -27868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신청인원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5951.236364930555" createdVersion="7" refreshedVersion="7" minRefreshableVersion="3" recordCount="8" xr:uid="{4F3ADBC2-FC97-4647-A5E4-016309674EC6}">
  <cacheSource type="worksheet">
    <worksheetSource ref="B4:H12" sheet="제1작업"/>
  </cacheSource>
  <cacheFields count="7">
    <cacheField name="코드" numFmtId="0">
      <sharedItems/>
    </cacheField>
    <cacheField name="도서명" numFmtId="0">
      <sharedItems/>
    </cacheField>
    <cacheField name="발행일" numFmtId="14">
      <sharedItems containsSemiMixedTypes="0" containsNonDate="0" containsDate="1" containsString="0" minDate="2009-01-20T00:00:00" maxDate="2023-04-02T00:00:00"/>
    </cacheField>
    <cacheField name="저자" numFmtId="0">
      <sharedItems/>
    </cacheField>
    <cacheField name="도서가격" numFmtId="176">
      <sharedItems containsSemiMixedTypes="0" containsString="0" containsNumber="1" containsInteger="1" minValue="8000" maxValue="35000" count="6">
        <n v="14000"/>
        <n v="8000"/>
        <n v="35000"/>
        <n v="16000"/>
        <n v="26800"/>
        <n v="17800"/>
      </sharedItems>
      <fieldGroup base="4">
        <rangePr autoStart="0" startNum="1" endNum="35000" groupInterval="15000"/>
        <groupItems count="5">
          <s v="&lt;1"/>
          <s v="1-15000"/>
          <s v="15001-30000"/>
          <s v="30001-45000"/>
          <s v="&gt;45001"/>
        </groupItems>
      </fieldGroup>
    </cacheField>
    <cacheField name="출판사" numFmtId="0">
      <sharedItems count="3">
        <s v="문학과지성사"/>
        <s v="민음사"/>
        <s v="김영사"/>
      </sharedItems>
    </cacheField>
    <cacheField name="신청인원_x000a_(명)" numFmtId="41">
      <sharedItems containsSemiMixedTypes="0" containsString="0" containsNumber="1" containsInteger="1" minValue="83" maxValue="27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N1158"/>
    <s v="바람이 분다 가라"/>
    <d v="2010-02-26T00:00:00"/>
    <s v="한강"/>
    <x v="0"/>
    <x v="0"/>
    <n v="190"/>
  </r>
  <r>
    <s v="N1259"/>
    <s v="데미안"/>
    <d v="2009-01-20T00:00:00"/>
    <s v="헤르만 헤세"/>
    <x v="1"/>
    <x v="1"/>
    <n v="1620"/>
  </r>
  <r>
    <s v="N1403"/>
    <s v="급류"/>
    <d v="2022-12-22T00:00:00"/>
    <s v="정대건"/>
    <x v="0"/>
    <x v="1"/>
    <n v="655"/>
  </r>
  <r>
    <s v="H2044"/>
    <s v="사기열전"/>
    <d v="2020-08-10T00:00:00"/>
    <s v="사마천"/>
    <x v="2"/>
    <x v="1"/>
    <n v="83"/>
  </r>
  <r>
    <s v="H2282"/>
    <s v="사람, 장소, 환대"/>
    <d v="2015-03-31T00:00:00"/>
    <s v="김현경"/>
    <x v="3"/>
    <x v="0"/>
    <n v="211"/>
  </r>
  <r>
    <s v="H2203"/>
    <s v="사피엔스"/>
    <d v="2023-04-01T00:00:00"/>
    <s v="유발 하라리"/>
    <x v="4"/>
    <x v="2"/>
    <n v="2739"/>
  </r>
  <r>
    <s v="N1509"/>
    <s v="여수의 사랑"/>
    <d v="2018-11-09T00:00:00"/>
    <s v="한강"/>
    <x v="3"/>
    <x v="0"/>
    <n v="288"/>
  </r>
  <r>
    <s v="S3427"/>
    <s v="협상의 기술"/>
    <d v="2021-01-08T00:00:00"/>
    <s v="허브 코헨"/>
    <x v="5"/>
    <x v="2"/>
    <n v="2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397F40-887A-4F7E-8798-CCC0C4C782D5}" name="피벗 테이블1" cacheId="0" applyNumberFormats="0" applyBorderFormats="0" applyFontFormats="0" applyPatternFormats="0" applyAlignmentFormats="0" applyWidthHeightFormats="1" dataCaption="값" missingCaption="***" updatedVersion="7" minRefreshableVersion="3" useAutoFormatting="1" colGrandTotals="0" itemPrintTitles="1" mergeItem="1" createdVersion="7" indent="0" outline="1" outlineData="1" multipleFieldFilters="0" rowHeaderCaption="도서가격" colHeaderCaption="출판사">
  <location ref="B2:H8" firstHeaderRow="1" firstDataRow="3" firstDataCol="1"/>
  <pivotFields count="7">
    <pivotField showAll="0"/>
    <pivotField dataField="1" showAll="0"/>
    <pivotField numFmtId="14" showAll="0"/>
    <pivotField showAll="0"/>
    <pivotField axis="axisRow" numFmtId="176" showAll="0">
      <items count="6">
        <item x="0"/>
        <item x="1"/>
        <item x="2"/>
        <item x="3"/>
        <item x="4"/>
        <item t="default"/>
      </items>
    </pivotField>
    <pivotField axis="axisCol" showAll="0" sortType="descending">
      <items count="4">
        <item x="1"/>
        <item x="0"/>
        <item x="2"/>
        <item t="default"/>
      </items>
    </pivotField>
    <pivotField dataField="1" numFmtId="41" showAll="0"/>
  </pivotFields>
  <rowFields count="1">
    <field x="4"/>
  </rowFields>
  <rowItems count="4">
    <i>
      <x v="1"/>
    </i>
    <i>
      <x v="2"/>
    </i>
    <i>
      <x v="3"/>
    </i>
    <i t="grand">
      <x/>
    </i>
  </rowItems>
  <colFields count="2">
    <field x="5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도서명" fld="1" subtotal="count" baseField="0" baseItem="0"/>
    <dataField name="평균 : 신청인원(명)" fld="6" subtotal="average" baseField="4" baseItem="0"/>
  </dataFields>
  <formats count="2">
    <format dxfId="4">
      <pivotArea outline="0" collapsedLevelsAreSubtotals="1" fieldPosition="0"/>
    </format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141E35-25B2-44DB-A604-0A4ACA21031A}" name="표6" displayName="표6" ref="B18:E20" totalsRowShown="0" headerRowDxfId="10" tableBorderDxfId="9">
  <autoFilter ref="B18:E20" xr:uid="{AC141E35-25B2-44DB-A604-0A4ACA21031A}">
    <filterColumn colId="0" hiddenButton="1"/>
    <filterColumn colId="1" hiddenButton="1"/>
    <filterColumn colId="2" hiddenButton="1"/>
    <filterColumn colId="3" hiddenButton="1"/>
  </autoFilter>
  <tableColumns count="4">
    <tableColumn id="1" xr3:uid="{F4E4E32B-54CA-4681-A739-B870D30602E8}" name="코드" dataDxfId="8"/>
    <tableColumn id="2" xr3:uid="{97BCB399-79E5-490B-B31C-72673B83D4A3}" name="도서명" dataDxfId="7"/>
    <tableColumn id="3" xr3:uid="{9523B02C-6F95-4BA5-8686-E43DA2FA2D63}" name="발행일" dataDxfId="6"/>
    <tableColumn id="4" xr3:uid="{2A4CF227-A202-4F4C-A6D9-25DE6662E3F6}" name="신청인원_x000a_(명)" dataDxfId="5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EB16E-4A59-407D-B399-29BDE79760A9}">
  <dimension ref="B1:J14"/>
  <sheetViews>
    <sheetView showGridLines="0" zoomScaleNormal="100" workbookViewId="0">
      <selection activeCell="E17" sqref="E17"/>
    </sheetView>
  </sheetViews>
  <sheetFormatPr defaultColWidth="9" defaultRowHeight="14.4" x14ac:dyDescent="0.4"/>
  <cols>
    <col min="1" max="1" width="1.59765625" style="1" customWidth="1"/>
    <col min="2" max="2" width="8.3984375" style="1" customWidth="1"/>
    <col min="3" max="3" width="16.5" style="1" bestFit="1" customWidth="1"/>
    <col min="4" max="4" width="13.19921875" style="1" bestFit="1" customWidth="1"/>
    <col min="5" max="5" width="12.69921875" style="1" bestFit="1" customWidth="1"/>
    <col min="6" max="6" width="12.59765625" style="1" bestFit="1" customWidth="1"/>
    <col min="7" max="7" width="13" style="1" bestFit="1" customWidth="1"/>
    <col min="8" max="9" width="10.3984375" style="1" customWidth="1"/>
    <col min="10" max="10" width="11.296875" style="1" customWidth="1"/>
    <col min="11" max="16384" width="9" style="1"/>
  </cols>
  <sheetData>
    <row r="1" spans="2:10" ht="22.5" customHeight="1" x14ac:dyDescent="0.4"/>
    <row r="2" spans="2:10" ht="22.5" customHeight="1" x14ac:dyDescent="0.4"/>
    <row r="3" spans="2:10" ht="22.5" customHeight="1" thickBot="1" x14ac:dyDescent="0.45"/>
    <row r="4" spans="2:10" ht="29.4" thickBot="1" x14ac:dyDescent="0.45">
      <c r="B4" s="6" t="s">
        <v>0</v>
      </c>
      <c r="C4" s="7" t="s">
        <v>3</v>
      </c>
      <c r="D4" s="7" t="s">
        <v>13</v>
      </c>
      <c r="E4" s="7" t="s">
        <v>4</v>
      </c>
      <c r="F4" s="8" t="s">
        <v>54</v>
      </c>
      <c r="G4" s="7" t="s">
        <v>6</v>
      </c>
      <c r="H4" s="8" t="s">
        <v>11</v>
      </c>
      <c r="I4" s="8" t="s">
        <v>5</v>
      </c>
      <c r="J4" s="53" t="s">
        <v>58</v>
      </c>
    </row>
    <row r="5" spans="2:10" ht="19.5" customHeight="1" x14ac:dyDescent="0.4">
      <c r="B5" s="9" t="s">
        <v>35</v>
      </c>
      <c r="C5" s="10" t="s">
        <v>31</v>
      </c>
      <c r="D5" s="14">
        <v>40235</v>
      </c>
      <c r="E5" s="10" t="s">
        <v>7</v>
      </c>
      <c r="F5" s="28">
        <v>14000</v>
      </c>
      <c r="G5" s="10" t="s">
        <v>30</v>
      </c>
      <c r="H5" s="45">
        <v>190</v>
      </c>
      <c r="I5" s="20" t="s">
        <v>46</v>
      </c>
      <c r="J5" s="23" t="s">
        <v>48</v>
      </c>
    </row>
    <row r="6" spans="2:10" ht="19.5" customHeight="1" x14ac:dyDescent="0.4">
      <c r="B6" s="2" t="s">
        <v>34</v>
      </c>
      <c r="C6" s="13" t="s">
        <v>17</v>
      </c>
      <c r="D6" s="15">
        <v>39833</v>
      </c>
      <c r="E6" s="13" t="s">
        <v>18</v>
      </c>
      <c r="F6" s="29">
        <v>8000</v>
      </c>
      <c r="G6" s="12" t="s">
        <v>10</v>
      </c>
      <c r="H6" s="29">
        <v>1620</v>
      </c>
      <c r="I6" s="21" t="s">
        <v>46</v>
      </c>
      <c r="J6" s="24" t="s">
        <v>48</v>
      </c>
    </row>
    <row r="7" spans="2:10" ht="19.5" customHeight="1" x14ac:dyDescent="0.4">
      <c r="B7" s="2" t="s">
        <v>33</v>
      </c>
      <c r="C7" s="13" t="s">
        <v>8</v>
      </c>
      <c r="D7" s="15">
        <v>44917</v>
      </c>
      <c r="E7" s="13" t="s">
        <v>9</v>
      </c>
      <c r="F7" s="29">
        <v>14000</v>
      </c>
      <c r="G7" s="12" t="s">
        <v>10</v>
      </c>
      <c r="H7" s="29">
        <v>655</v>
      </c>
      <c r="I7" s="21" t="s">
        <v>47</v>
      </c>
      <c r="J7" s="24" t="s">
        <v>49</v>
      </c>
    </row>
    <row r="8" spans="2:10" ht="19.5" customHeight="1" x14ac:dyDescent="0.4">
      <c r="B8" s="2" t="s">
        <v>36</v>
      </c>
      <c r="C8" s="13" t="s">
        <v>23</v>
      </c>
      <c r="D8" s="15">
        <v>44053</v>
      </c>
      <c r="E8" s="13" t="s">
        <v>24</v>
      </c>
      <c r="F8" s="30">
        <v>35000</v>
      </c>
      <c r="G8" s="13" t="s">
        <v>10</v>
      </c>
      <c r="H8" s="29">
        <v>83</v>
      </c>
      <c r="I8" s="21" t="s">
        <v>47</v>
      </c>
      <c r="J8" s="24" t="s">
        <v>49</v>
      </c>
    </row>
    <row r="9" spans="2:10" ht="19.5" customHeight="1" x14ac:dyDescent="0.4">
      <c r="B9" s="2" t="s">
        <v>37</v>
      </c>
      <c r="C9" s="13" t="s">
        <v>27</v>
      </c>
      <c r="D9" s="15">
        <v>42094</v>
      </c>
      <c r="E9" s="13" t="s">
        <v>28</v>
      </c>
      <c r="F9" s="30">
        <v>16000</v>
      </c>
      <c r="G9" s="13" t="s">
        <v>30</v>
      </c>
      <c r="H9" s="29">
        <v>211</v>
      </c>
      <c r="I9" s="21" t="s">
        <v>47</v>
      </c>
      <c r="J9" s="24" t="s">
        <v>49</v>
      </c>
    </row>
    <row r="10" spans="2:10" ht="19.5" customHeight="1" x14ac:dyDescent="0.4">
      <c r="B10" s="2" t="s">
        <v>38</v>
      </c>
      <c r="C10" s="13" t="s">
        <v>19</v>
      </c>
      <c r="D10" s="15">
        <v>45017</v>
      </c>
      <c r="E10" s="13" t="s">
        <v>20</v>
      </c>
      <c r="F10" s="30">
        <v>26800</v>
      </c>
      <c r="G10" s="13" t="s">
        <v>22</v>
      </c>
      <c r="H10" s="29">
        <v>2739</v>
      </c>
      <c r="I10" s="21" t="s">
        <v>47</v>
      </c>
      <c r="J10" s="24" t="s">
        <v>49</v>
      </c>
    </row>
    <row r="11" spans="2:10" ht="19.5" customHeight="1" x14ac:dyDescent="0.4">
      <c r="B11" s="2" t="s">
        <v>39</v>
      </c>
      <c r="C11" s="13" t="s">
        <v>32</v>
      </c>
      <c r="D11" s="15">
        <v>43413</v>
      </c>
      <c r="E11" s="13" t="s">
        <v>7</v>
      </c>
      <c r="F11" s="30">
        <v>16000</v>
      </c>
      <c r="G11" s="13" t="s">
        <v>30</v>
      </c>
      <c r="H11" s="29">
        <v>288</v>
      </c>
      <c r="I11" s="21" t="s">
        <v>47</v>
      </c>
      <c r="J11" s="24" t="s">
        <v>49</v>
      </c>
    </row>
    <row r="12" spans="2:10" ht="19.5" customHeight="1" thickBot="1" x14ac:dyDescent="0.45">
      <c r="B12" s="11" t="s">
        <v>40</v>
      </c>
      <c r="C12" s="4" t="s">
        <v>25</v>
      </c>
      <c r="D12" s="16">
        <v>44204</v>
      </c>
      <c r="E12" s="4" t="s">
        <v>26</v>
      </c>
      <c r="F12" s="31">
        <v>17800</v>
      </c>
      <c r="G12" s="4" t="s">
        <v>22</v>
      </c>
      <c r="H12" s="46">
        <v>218</v>
      </c>
      <c r="I12" s="22" t="s">
        <v>47</v>
      </c>
      <c r="J12" s="25" t="s">
        <v>49</v>
      </c>
    </row>
    <row r="13" spans="2:10" ht="19.5" customHeight="1" x14ac:dyDescent="0.4">
      <c r="B13" s="56" t="s">
        <v>55</v>
      </c>
      <c r="C13" s="57"/>
      <c r="D13" s="58"/>
      <c r="E13" s="26" t="s">
        <v>50</v>
      </c>
      <c r="F13" s="63"/>
      <c r="G13" s="62" t="s">
        <v>12</v>
      </c>
      <c r="H13" s="57"/>
      <c r="I13" s="58"/>
      <c r="J13" s="27" t="s">
        <v>52</v>
      </c>
    </row>
    <row r="14" spans="2:10" ht="19.5" customHeight="1" thickBot="1" x14ac:dyDescent="0.45">
      <c r="B14" s="59" t="s">
        <v>15</v>
      </c>
      <c r="C14" s="60"/>
      <c r="D14" s="61"/>
      <c r="E14" s="22" t="s">
        <v>51</v>
      </c>
      <c r="F14" s="64"/>
      <c r="G14" s="3" t="s">
        <v>1</v>
      </c>
      <c r="H14" s="4" t="s">
        <v>57</v>
      </c>
      <c r="I14" s="5" t="s">
        <v>6</v>
      </c>
      <c r="J14" s="25" t="s">
        <v>53</v>
      </c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F3369DB2-0E62-48CF-B8F9-048560B8D48B}">
      <formula1>$B$5:$B$12</formula1>
    </dataValidation>
  </dataValidations>
  <pageMargins left="0.7" right="0.7" top="0.75" bottom="0.75" header="0.3" footer="0.3"/>
  <pageSetup paperSize="9" orientation="portrait" r:id="rId1"/>
  <ignoredErrors>
    <ignoredError sqref="I5:J12 J13:J14 E13:E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"/>
  <sheetViews>
    <sheetView topLeftCell="B1" zoomScaleNormal="100" workbookViewId="0">
      <selection activeCell="P7" sqref="P7"/>
    </sheetView>
  </sheetViews>
  <sheetFormatPr defaultColWidth="9" defaultRowHeight="14.4" x14ac:dyDescent="0.4"/>
  <cols>
    <col min="1" max="1" width="1.59765625" style="1" customWidth="1"/>
    <col min="2" max="2" width="8.3984375" style="1" customWidth="1"/>
    <col min="3" max="3" width="16.5" style="1" bestFit="1" customWidth="1"/>
    <col min="4" max="4" width="13.19921875" style="1" bestFit="1" customWidth="1"/>
    <col min="5" max="5" width="12.69921875" style="1" bestFit="1" customWidth="1"/>
    <col min="6" max="6" width="12.59765625" style="1" bestFit="1" customWidth="1"/>
    <col min="7" max="7" width="13" style="1" bestFit="1" customWidth="1"/>
    <col min="8" max="9" width="10.3984375" style="1" customWidth="1"/>
    <col min="10" max="10" width="11.296875" style="1" customWidth="1"/>
    <col min="11" max="16384" width="9" style="1"/>
  </cols>
  <sheetData>
    <row r="1" spans="2:10" ht="22.5" customHeight="1" x14ac:dyDescent="0.4"/>
    <row r="2" spans="2:10" ht="22.5" customHeight="1" x14ac:dyDescent="0.4"/>
    <row r="3" spans="2:10" ht="22.5" customHeight="1" thickBot="1" x14ac:dyDescent="0.45"/>
    <row r="4" spans="2:10" ht="29.4" thickBot="1" x14ac:dyDescent="0.45">
      <c r="B4" s="6" t="s">
        <v>0</v>
      </c>
      <c r="C4" s="7" t="s">
        <v>3</v>
      </c>
      <c r="D4" s="7" t="s">
        <v>13</v>
      </c>
      <c r="E4" s="7" t="s">
        <v>4</v>
      </c>
      <c r="F4" s="8" t="s">
        <v>54</v>
      </c>
      <c r="G4" s="7" t="s">
        <v>6</v>
      </c>
      <c r="H4" s="8" t="s">
        <v>11</v>
      </c>
      <c r="I4" s="8" t="s">
        <v>5</v>
      </c>
      <c r="J4" s="53" t="s">
        <v>58</v>
      </c>
    </row>
    <row r="5" spans="2:10" ht="19.5" customHeight="1" x14ac:dyDescent="0.4">
      <c r="B5" s="9" t="s">
        <v>35</v>
      </c>
      <c r="C5" s="10" t="s">
        <v>31</v>
      </c>
      <c r="D5" s="14">
        <v>40235</v>
      </c>
      <c r="E5" s="10" t="s">
        <v>7</v>
      </c>
      <c r="F5" s="47">
        <v>14000</v>
      </c>
      <c r="G5" s="10" t="s">
        <v>30</v>
      </c>
      <c r="H5" s="45">
        <v>190</v>
      </c>
      <c r="I5" s="10" t="str">
        <f>CHOOSE(MID(B5,2,1),"소설","인문","자기계발")</f>
        <v>소설</v>
      </c>
      <c r="J5" s="35">
        <f>_xlfn.RANK.EQ(H5,$H$5:$H$12)</f>
        <v>7</v>
      </c>
    </row>
    <row r="6" spans="2:10" ht="19.5" customHeight="1" x14ac:dyDescent="0.4">
      <c r="B6" s="2" t="s">
        <v>34</v>
      </c>
      <c r="C6" s="13" t="s">
        <v>17</v>
      </c>
      <c r="D6" s="15">
        <v>39833</v>
      </c>
      <c r="E6" s="13" t="s">
        <v>18</v>
      </c>
      <c r="F6" s="48">
        <v>8000</v>
      </c>
      <c r="G6" s="12" t="s">
        <v>10</v>
      </c>
      <c r="H6" s="29">
        <v>1620</v>
      </c>
      <c r="I6" s="13" t="str">
        <f t="shared" ref="I6:I12" si="0">CHOOSE(MID(B6,2,1),"소설","인문","자기계발")</f>
        <v>소설</v>
      </c>
      <c r="J6" s="36">
        <f t="shared" ref="J6:J12" si="1">_xlfn.RANK.EQ(H6,$H$5:$H$12)</f>
        <v>2</v>
      </c>
    </row>
    <row r="7" spans="2:10" ht="19.5" customHeight="1" x14ac:dyDescent="0.4">
      <c r="B7" s="2" t="s">
        <v>33</v>
      </c>
      <c r="C7" s="13" t="s">
        <v>8</v>
      </c>
      <c r="D7" s="15">
        <v>44917</v>
      </c>
      <c r="E7" s="13" t="s">
        <v>9</v>
      </c>
      <c r="F7" s="48">
        <v>14000</v>
      </c>
      <c r="G7" s="12" t="s">
        <v>10</v>
      </c>
      <c r="H7" s="29">
        <v>655</v>
      </c>
      <c r="I7" s="13" t="str">
        <f t="shared" si="0"/>
        <v>소설</v>
      </c>
      <c r="J7" s="36">
        <f t="shared" si="1"/>
        <v>3</v>
      </c>
    </row>
    <row r="8" spans="2:10" ht="19.5" customHeight="1" x14ac:dyDescent="0.4">
      <c r="B8" s="2" t="s">
        <v>36</v>
      </c>
      <c r="C8" s="13" t="s">
        <v>23</v>
      </c>
      <c r="D8" s="15">
        <v>44053</v>
      </c>
      <c r="E8" s="13" t="s">
        <v>24</v>
      </c>
      <c r="F8" s="49">
        <v>35000</v>
      </c>
      <c r="G8" s="13" t="s">
        <v>10</v>
      </c>
      <c r="H8" s="29">
        <v>83</v>
      </c>
      <c r="I8" s="13" t="str">
        <f t="shared" si="0"/>
        <v>인문</v>
      </c>
      <c r="J8" s="36">
        <f t="shared" si="1"/>
        <v>8</v>
      </c>
    </row>
    <row r="9" spans="2:10" ht="19.5" customHeight="1" x14ac:dyDescent="0.4">
      <c r="B9" s="2" t="s">
        <v>37</v>
      </c>
      <c r="C9" s="13" t="s">
        <v>27</v>
      </c>
      <c r="D9" s="15">
        <v>42094</v>
      </c>
      <c r="E9" s="13" t="s">
        <v>28</v>
      </c>
      <c r="F9" s="49">
        <v>16000</v>
      </c>
      <c r="G9" s="13" t="s">
        <v>30</v>
      </c>
      <c r="H9" s="29">
        <v>211</v>
      </c>
      <c r="I9" s="13" t="str">
        <f t="shared" si="0"/>
        <v>인문</v>
      </c>
      <c r="J9" s="36">
        <f t="shared" si="1"/>
        <v>6</v>
      </c>
    </row>
    <row r="10" spans="2:10" ht="19.5" customHeight="1" x14ac:dyDescent="0.4">
      <c r="B10" s="2" t="s">
        <v>38</v>
      </c>
      <c r="C10" s="13" t="s">
        <v>19</v>
      </c>
      <c r="D10" s="15">
        <v>45017</v>
      </c>
      <c r="E10" s="13" t="s">
        <v>20</v>
      </c>
      <c r="F10" s="49">
        <v>26800</v>
      </c>
      <c r="G10" s="13" t="s">
        <v>22</v>
      </c>
      <c r="H10" s="29">
        <v>2739</v>
      </c>
      <c r="I10" s="13" t="str">
        <f t="shared" si="0"/>
        <v>인문</v>
      </c>
      <c r="J10" s="36">
        <f t="shared" si="1"/>
        <v>1</v>
      </c>
    </row>
    <row r="11" spans="2:10" ht="19.5" customHeight="1" x14ac:dyDescent="0.4">
      <c r="B11" s="2" t="s">
        <v>39</v>
      </c>
      <c r="C11" s="13" t="s">
        <v>32</v>
      </c>
      <c r="D11" s="15">
        <v>43413</v>
      </c>
      <c r="E11" s="13" t="s">
        <v>7</v>
      </c>
      <c r="F11" s="49">
        <v>16000</v>
      </c>
      <c r="G11" s="13" t="s">
        <v>30</v>
      </c>
      <c r="H11" s="29">
        <v>288</v>
      </c>
      <c r="I11" s="13" t="str">
        <f t="shared" si="0"/>
        <v>소설</v>
      </c>
      <c r="J11" s="36">
        <f t="shared" si="1"/>
        <v>4</v>
      </c>
    </row>
    <row r="12" spans="2:10" ht="19.5" customHeight="1" thickBot="1" x14ac:dyDescent="0.45">
      <c r="B12" s="11" t="s">
        <v>40</v>
      </c>
      <c r="C12" s="4" t="s">
        <v>25</v>
      </c>
      <c r="D12" s="16">
        <v>44204</v>
      </c>
      <c r="E12" s="4" t="s">
        <v>26</v>
      </c>
      <c r="F12" s="50">
        <v>17800</v>
      </c>
      <c r="G12" s="4" t="s">
        <v>22</v>
      </c>
      <c r="H12" s="46">
        <v>218</v>
      </c>
      <c r="I12" s="4" t="str">
        <f t="shared" si="0"/>
        <v>자기계발</v>
      </c>
      <c r="J12" s="37">
        <f t="shared" si="1"/>
        <v>5</v>
      </c>
    </row>
    <row r="13" spans="2:10" ht="19.5" customHeight="1" x14ac:dyDescent="0.4">
      <c r="B13" s="56" t="s">
        <v>55</v>
      </c>
      <c r="C13" s="57"/>
      <c r="D13" s="58"/>
      <c r="E13" s="33" t="str">
        <f>DCOUNTA(B4:H12,4,E4:E5)&amp;"개"</f>
        <v>2개</v>
      </c>
      <c r="F13" s="63"/>
      <c r="G13" s="62" t="s">
        <v>12</v>
      </c>
      <c r="H13" s="57"/>
      <c r="I13" s="58"/>
      <c r="J13" s="34">
        <f>MAX(F5:F12)</f>
        <v>35000</v>
      </c>
    </row>
    <row r="14" spans="2:10" ht="19.5" customHeight="1" thickBot="1" x14ac:dyDescent="0.45">
      <c r="B14" s="59" t="s">
        <v>15</v>
      </c>
      <c r="C14" s="60"/>
      <c r="D14" s="61"/>
      <c r="E14" s="31">
        <f>SUMIF(저자,"한강",H5:H12)/COUNTIF(저자,"한강")</f>
        <v>239</v>
      </c>
      <c r="F14" s="64"/>
      <c r="G14" s="3" t="s">
        <v>1</v>
      </c>
      <c r="H14" s="4" t="s">
        <v>57</v>
      </c>
      <c r="I14" s="5" t="s">
        <v>6</v>
      </c>
      <c r="J14" s="32" t="str">
        <f>VLOOKUP(H14,B4:H12,6,0)</f>
        <v>문학과지성사</v>
      </c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$F5&gt;=20000</formula>
    </cfRule>
  </conditionalFormatting>
  <dataValidations disablePrompts="1" count="1">
    <dataValidation type="list" allowBlank="1" showInputMessage="1" showErrorMessage="1" sqref="H14" xr:uid="{ED716C5B-4ECD-4A43-AF5B-07DFD278C876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E20BC-CE5B-4CED-AF5F-24E25E1BDAA8}">
  <dimension ref="B1:H20"/>
  <sheetViews>
    <sheetView tabSelected="1" workbookViewId="0">
      <selection activeCell="E23" sqref="E23"/>
    </sheetView>
  </sheetViews>
  <sheetFormatPr defaultColWidth="9" defaultRowHeight="14.4" x14ac:dyDescent="0.4"/>
  <cols>
    <col min="1" max="1" width="1.59765625" style="1" customWidth="1"/>
    <col min="2" max="2" width="9" style="1"/>
    <col min="3" max="3" width="16.5" style="1" bestFit="1" customWidth="1"/>
    <col min="4" max="4" width="13.19921875" style="1" bestFit="1" customWidth="1"/>
    <col min="5" max="5" width="12.69921875" style="1" bestFit="1" customWidth="1"/>
    <col min="6" max="6" width="10.3984375" style="1" bestFit="1" customWidth="1"/>
    <col min="7" max="7" width="13" style="1" bestFit="1" customWidth="1"/>
    <col min="8" max="16384" width="9" style="1"/>
  </cols>
  <sheetData>
    <row r="1" spans="2:8" ht="15" thickBot="1" x14ac:dyDescent="0.45"/>
    <row r="2" spans="2:8" ht="29.4" thickBot="1" x14ac:dyDescent="0.45">
      <c r="B2" s="6" t="s">
        <v>0</v>
      </c>
      <c r="C2" s="7" t="s">
        <v>3</v>
      </c>
      <c r="D2" s="7" t="s">
        <v>13</v>
      </c>
      <c r="E2" s="7" t="s">
        <v>4</v>
      </c>
      <c r="F2" s="8" t="s">
        <v>54</v>
      </c>
      <c r="G2" s="7" t="s">
        <v>6</v>
      </c>
      <c r="H2" s="8" t="s">
        <v>11</v>
      </c>
    </row>
    <row r="3" spans="2:8" x14ac:dyDescent="0.4">
      <c r="B3" s="9" t="s">
        <v>35</v>
      </c>
      <c r="C3" s="10" t="s">
        <v>31</v>
      </c>
      <c r="D3" s="14">
        <v>40235</v>
      </c>
      <c r="E3" s="10" t="s">
        <v>7</v>
      </c>
      <c r="F3" s="47">
        <v>14000</v>
      </c>
      <c r="G3" s="10" t="s">
        <v>30</v>
      </c>
      <c r="H3" s="45">
        <v>190</v>
      </c>
    </row>
    <row r="4" spans="2:8" x14ac:dyDescent="0.4">
      <c r="B4" s="2" t="s">
        <v>34</v>
      </c>
      <c r="C4" s="13" t="s">
        <v>17</v>
      </c>
      <c r="D4" s="15">
        <v>39833</v>
      </c>
      <c r="E4" s="13" t="s">
        <v>18</v>
      </c>
      <c r="F4" s="48">
        <v>8000</v>
      </c>
      <c r="G4" s="12" t="s">
        <v>10</v>
      </c>
      <c r="H4" s="29">
        <v>1620</v>
      </c>
    </row>
    <row r="5" spans="2:8" x14ac:dyDescent="0.4">
      <c r="B5" s="2" t="s">
        <v>33</v>
      </c>
      <c r="C5" s="13" t="s">
        <v>8</v>
      </c>
      <c r="D5" s="15">
        <v>44917</v>
      </c>
      <c r="E5" s="13" t="s">
        <v>9</v>
      </c>
      <c r="F5" s="48">
        <v>14000</v>
      </c>
      <c r="G5" s="12" t="s">
        <v>10</v>
      </c>
      <c r="H5" s="29">
        <v>655</v>
      </c>
    </row>
    <row r="6" spans="2:8" x14ac:dyDescent="0.4">
      <c r="B6" s="2" t="s">
        <v>36</v>
      </c>
      <c r="C6" s="13" t="s">
        <v>23</v>
      </c>
      <c r="D6" s="15">
        <v>44053</v>
      </c>
      <c r="E6" s="13" t="s">
        <v>24</v>
      </c>
      <c r="F6" s="49">
        <v>35000</v>
      </c>
      <c r="G6" s="13" t="s">
        <v>10</v>
      </c>
      <c r="H6" s="29">
        <v>83</v>
      </c>
    </row>
    <row r="7" spans="2:8" x14ac:dyDescent="0.4">
      <c r="B7" s="2" t="s">
        <v>37</v>
      </c>
      <c r="C7" s="13" t="s">
        <v>27</v>
      </c>
      <c r="D7" s="15">
        <v>42094</v>
      </c>
      <c r="E7" s="13" t="s">
        <v>28</v>
      </c>
      <c r="F7" s="49">
        <v>16000</v>
      </c>
      <c r="G7" s="13" t="s">
        <v>30</v>
      </c>
      <c r="H7" s="29">
        <v>211</v>
      </c>
    </row>
    <row r="8" spans="2:8" x14ac:dyDescent="0.4">
      <c r="B8" s="2" t="s">
        <v>38</v>
      </c>
      <c r="C8" s="13" t="s">
        <v>19</v>
      </c>
      <c r="D8" s="15">
        <v>45017</v>
      </c>
      <c r="E8" s="13" t="s">
        <v>20</v>
      </c>
      <c r="F8" s="49">
        <v>26800</v>
      </c>
      <c r="G8" s="13" t="s">
        <v>22</v>
      </c>
      <c r="H8" s="29">
        <v>2739</v>
      </c>
    </row>
    <row r="9" spans="2:8" x14ac:dyDescent="0.4">
      <c r="B9" s="2" t="s">
        <v>39</v>
      </c>
      <c r="C9" s="13" t="s">
        <v>32</v>
      </c>
      <c r="D9" s="15">
        <v>43413</v>
      </c>
      <c r="E9" s="13" t="s">
        <v>7</v>
      </c>
      <c r="F9" s="49">
        <v>16000</v>
      </c>
      <c r="G9" s="13" t="s">
        <v>30</v>
      </c>
      <c r="H9" s="29">
        <v>288</v>
      </c>
    </row>
    <row r="10" spans="2:8" ht="15" thickBot="1" x14ac:dyDescent="0.45">
      <c r="B10" s="11" t="s">
        <v>40</v>
      </c>
      <c r="C10" s="4" t="s">
        <v>25</v>
      </c>
      <c r="D10" s="16">
        <v>44204</v>
      </c>
      <c r="E10" s="4" t="s">
        <v>26</v>
      </c>
      <c r="F10" s="50">
        <v>17800</v>
      </c>
      <c r="G10" s="4" t="s">
        <v>22</v>
      </c>
      <c r="H10" s="46">
        <v>218</v>
      </c>
    </row>
    <row r="13" spans="2:8" ht="15" thickBot="1" x14ac:dyDescent="0.45"/>
    <row r="14" spans="2:8" ht="15" thickBot="1" x14ac:dyDescent="0.45">
      <c r="B14" s="6" t="s">
        <v>0</v>
      </c>
      <c r="C14" s="7" t="s">
        <v>13</v>
      </c>
    </row>
    <row r="15" spans="2:8" x14ac:dyDescent="0.4">
      <c r="B15" s="9" t="s">
        <v>41</v>
      </c>
      <c r="C15" s="14" t="s">
        <v>42</v>
      </c>
    </row>
    <row r="18" spans="2:5" ht="28.8" x14ac:dyDescent="0.4">
      <c r="B18" s="38" t="s">
        <v>0</v>
      </c>
      <c r="C18" s="39" t="s">
        <v>3</v>
      </c>
      <c r="D18" s="39" t="s">
        <v>13</v>
      </c>
      <c r="E18" s="40" t="s">
        <v>11</v>
      </c>
    </row>
    <row r="19" spans="2:5" x14ac:dyDescent="0.4">
      <c r="B19" s="41" t="s">
        <v>36</v>
      </c>
      <c r="C19" s="13" t="s">
        <v>23</v>
      </c>
      <c r="D19" s="15">
        <v>44053</v>
      </c>
      <c r="E19" s="51">
        <v>83</v>
      </c>
    </row>
    <row r="20" spans="2:5" x14ac:dyDescent="0.4">
      <c r="B20" s="42" t="s">
        <v>38</v>
      </c>
      <c r="C20" s="43" t="s">
        <v>19</v>
      </c>
      <c r="D20" s="44">
        <v>45017</v>
      </c>
      <c r="E20" s="52">
        <v>2739</v>
      </c>
    </row>
  </sheetData>
  <phoneticPr fontId="2" type="noConversion"/>
  <conditionalFormatting sqref="B15:C15">
    <cfRule type="expression" dxfId="1" priority="1">
      <formula>$F15&gt;=20000</formula>
    </cfRule>
  </conditionalFormatting>
  <conditionalFormatting sqref="B3:H10">
    <cfRule type="expression" dxfId="0" priority="3">
      <formula>$F3&gt;=20000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1161-8545-467D-8242-F861F8D02F10}">
  <dimension ref="B2:J19"/>
  <sheetViews>
    <sheetView workbookViewId="0">
      <selection activeCell="J13" sqref="J13"/>
    </sheetView>
  </sheetViews>
  <sheetFormatPr defaultColWidth="9" defaultRowHeight="14.4" x14ac:dyDescent="0.4"/>
  <cols>
    <col min="1" max="1" width="1.59765625" style="1" customWidth="1"/>
    <col min="2" max="2" width="12.59765625" style="1" bestFit="1" customWidth="1"/>
    <col min="3" max="3" width="12.296875" style="1" bestFit="1" customWidth="1"/>
    <col min="4" max="4" width="17.5" style="1" bestFit="1" customWidth="1"/>
    <col min="5" max="5" width="12.3984375" style="1" bestFit="1" customWidth="1"/>
    <col min="6" max="6" width="17.5" style="1" bestFit="1" customWidth="1"/>
    <col min="7" max="7" width="12.296875" style="1" bestFit="1" customWidth="1"/>
    <col min="8" max="8" width="17.5" style="1" bestFit="1" customWidth="1"/>
    <col min="9" max="9" width="16.8984375" style="1" bestFit="1" customWidth="1"/>
    <col min="10" max="10" width="22.09765625" style="1" bestFit="1" customWidth="1"/>
    <col min="11" max="16384" width="9" style="1"/>
  </cols>
  <sheetData>
    <row r="2" spans="2:10" ht="17.399999999999999" x14ac:dyDescent="0.4">
      <c r="B2" s="19"/>
      <c r="C2" s="18" t="s">
        <v>16</v>
      </c>
      <c r="D2" s="19"/>
      <c r="E2" s="19"/>
      <c r="F2" s="19"/>
      <c r="G2" s="19"/>
      <c r="H2" s="19"/>
      <c r="I2"/>
      <c r="J2"/>
    </row>
    <row r="3" spans="2:10" ht="17.399999999999999" x14ac:dyDescent="0.4">
      <c r="B3" s="19"/>
      <c r="C3" s="65" t="s">
        <v>14</v>
      </c>
      <c r="D3" s="66"/>
      <c r="E3" s="65" t="s">
        <v>29</v>
      </c>
      <c r="F3" s="66"/>
      <c r="G3" s="65" t="s">
        <v>21</v>
      </c>
      <c r="H3" s="66"/>
      <c r="I3"/>
      <c r="J3"/>
    </row>
    <row r="4" spans="2:10" ht="17.399999999999999" x14ac:dyDescent="0.4">
      <c r="B4" s="18" t="s">
        <v>61</v>
      </c>
      <c r="C4" s="54" t="s">
        <v>59</v>
      </c>
      <c r="D4" s="54" t="s">
        <v>60</v>
      </c>
      <c r="E4" s="54" t="s">
        <v>59</v>
      </c>
      <c r="F4" s="54" t="s">
        <v>60</v>
      </c>
      <c r="G4" s="54" t="s">
        <v>59</v>
      </c>
      <c r="H4" s="54" t="s">
        <v>60</v>
      </c>
      <c r="I4"/>
      <c r="J4"/>
    </row>
    <row r="5" spans="2:10" ht="17.399999999999999" x14ac:dyDescent="0.4">
      <c r="B5" s="55" t="s">
        <v>43</v>
      </c>
      <c r="C5" s="17">
        <v>2</v>
      </c>
      <c r="D5" s="17">
        <v>1137.5</v>
      </c>
      <c r="E5" s="17">
        <v>1</v>
      </c>
      <c r="F5" s="17">
        <v>190</v>
      </c>
      <c r="G5" s="17" t="s">
        <v>56</v>
      </c>
      <c r="H5" s="17" t="s">
        <v>56</v>
      </c>
      <c r="I5"/>
      <c r="J5"/>
    </row>
    <row r="6" spans="2:10" ht="17.399999999999999" x14ac:dyDescent="0.4">
      <c r="B6" s="55" t="s">
        <v>44</v>
      </c>
      <c r="C6" s="17" t="s">
        <v>56</v>
      </c>
      <c r="D6" s="17" t="s">
        <v>56</v>
      </c>
      <c r="E6" s="17">
        <v>2</v>
      </c>
      <c r="F6" s="17">
        <v>249.5</v>
      </c>
      <c r="G6" s="17">
        <v>2</v>
      </c>
      <c r="H6" s="17">
        <v>1478.5</v>
      </c>
      <c r="I6"/>
      <c r="J6"/>
    </row>
    <row r="7" spans="2:10" ht="17.399999999999999" x14ac:dyDescent="0.4">
      <c r="B7" s="55" t="s">
        <v>45</v>
      </c>
      <c r="C7" s="17">
        <v>1</v>
      </c>
      <c r="D7" s="17">
        <v>83</v>
      </c>
      <c r="E7" s="17" t="s">
        <v>56</v>
      </c>
      <c r="F7" s="17" t="s">
        <v>56</v>
      </c>
      <c r="G7" s="17" t="s">
        <v>56</v>
      </c>
      <c r="H7" s="17" t="s">
        <v>56</v>
      </c>
      <c r="I7"/>
      <c r="J7"/>
    </row>
    <row r="8" spans="2:10" ht="17.399999999999999" x14ac:dyDescent="0.4">
      <c r="B8" s="55" t="s">
        <v>2</v>
      </c>
      <c r="C8" s="17">
        <v>3</v>
      </c>
      <c r="D8" s="17">
        <v>786</v>
      </c>
      <c r="E8" s="17">
        <v>3</v>
      </c>
      <c r="F8" s="17">
        <v>229.66666666666666</v>
      </c>
      <c r="G8" s="17">
        <v>2</v>
      </c>
      <c r="H8" s="17">
        <v>1478.5</v>
      </c>
      <c r="I8"/>
      <c r="J8"/>
    </row>
    <row r="9" spans="2:10" ht="17.399999999999999" x14ac:dyDescent="0.4">
      <c r="B9"/>
      <c r="C9"/>
      <c r="D9"/>
      <c r="E9"/>
      <c r="F9"/>
      <c r="G9"/>
      <c r="H9"/>
      <c r="I9"/>
      <c r="J9"/>
    </row>
    <row r="10" spans="2:10" ht="17.399999999999999" x14ac:dyDescent="0.4">
      <c r="B10"/>
      <c r="C10"/>
      <c r="D10"/>
      <c r="E10"/>
      <c r="F10"/>
      <c r="G10"/>
      <c r="H10"/>
      <c r="I10"/>
      <c r="J10"/>
    </row>
    <row r="11" spans="2:10" ht="17.399999999999999" x14ac:dyDescent="0.4">
      <c r="B11"/>
      <c r="C11"/>
      <c r="D11"/>
      <c r="E11"/>
      <c r="F11"/>
      <c r="G11"/>
      <c r="H11"/>
      <c r="I11"/>
      <c r="J11"/>
    </row>
    <row r="12" spans="2:10" ht="17.399999999999999" x14ac:dyDescent="0.4">
      <c r="B12"/>
      <c r="C12"/>
      <c r="D12"/>
    </row>
    <row r="13" spans="2:10" ht="17.399999999999999" x14ac:dyDescent="0.4">
      <c r="B13"/>
      <c r="C13"/>
      <c r="D13"/>
    </row>
    <row r="14" spans="2:10" ht="17.399999999999999" x14ac:dyDescent="0.4">
      <c r="B14"/>
      <c r="C14"/>
      <c r="D14"/>
    </row>
    <row r="15" spans="2:10" ht="17.399999999999999" x14ac:dyDescent="0.4">
      <c r="B15"/>
      <c r="C15"/>
      <c r="D15"/>
    </row>
    <row r="16" spans="2:10" ht="17.399999999999999" x14ac:dyDescent="0.4">
      <c r="B16"/>
      <c r="C16"/>
      <c r="D16"/>
    </row>
    <row r="17" spans="2:4" ht="17.399999999999999" x14ac:dyDescent="0.4">
      <c r="B17"/>
      <c r="C17"/>
      <c r="D17"/>
    </row>
    <row r="18" spans="2:4" ht="17.399999999999999" x14ac:dyDescent="0.4">
      <c r="B18"/>
      <c r="C18"/>
      <c r="D18"/>
    </row>
    <row r="19" spans="2:4" ht="17.399999999999999" x14ac:dyDescent="0.4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문제</vt:lpstr>
      <vt:lpstr>제1작업</vt:lpstr>
      <vt:lpstr>제2작업</vt:lpstr>
      <vt:lpstr>제3작업</vt:lpstr>
      <vt:lpstr>제4작업</vt:lpstr>
      <vt:lpstr>저자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[1학년 9반]박지산</cp:lastModifiedBy>
  <dcterms:created xsi:type="dcterms:W3CDTF">2019-10-10T06:12:49Z</dcterms:created>
  <dcterms:modified xsi:type="dcterms:W3CDTF">2026-05-13T06:52:19Z</dcterms:modified>
</cp:coreProperties>
</file>