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k_yoon\ITQ\☆2026\2026_106\7. 미오새검토\106_엑셀\"/>
    </mc:Choice>
  </mc:AlternateContent>
  <xr:revisionPtr revIDLastSave="0" documentId="13_ncr:1_{58E0956E-DDE3-4A16-9B8D-CDC2DF50AC11}" xr6:coauthVersionLast="47" xr6:coauthVersionMax="47" xr10:uidLastSave="{00000000-0000-0000-0000-000000000000}"/>
  <bookViews>
    <workbookView xWindow="10500" yWindow="144" windowWidth="12528" windowHeight="12240" firstSheet="1" activeTab="1" xr2:uid="{00000000-000D-0000-FFFF-FFFF00000000}"/>
  </bookViews>
  <sheets>
    <sheet name="문제" sheetId="19" r:id="rId1"/>
    <sheet name="제1작업" sheetId="1" r:id="rId2"/>
    <sheet name="제2작업" sheetId="17" r:id="rId3"/>
    <sheet name="제3작업" sheetId="14" r:id="rId4"/>
    <sheet name="제4작업" sheetId="20" r:id="rId5"/>
  </sheets>
  <definedNames>
    <definedName name="_xlnm._FilterDatabase" localSheetId="2" hidden="1">제2작업!$B$2:$H$10</definedName>
    <definedName name="_xlnm.Criteria" localSheetId="2">제2작업!$B$14:$C$15</definedName>
    <definedName name="_xlnm.Extract" localSheetId="2">제2작업!$B$18:$E$18</definedName>
    <definedName name="무게" localSheetId="0">문제!$H$5:$H$12</definedName>
    <definedName name="무게">제1작업!$H$5:$H$12</definedName>
  </definedNames>
  <calcPr calcId="191029"/>
  <pivotCaches>
    <pivotCache cacheId="1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12" i="1"/>
  <c r="J14" i="1"/>
  <c r="E14" i="1"/>
  <c r="E13" i="1"/>
  <c r="J5" i="1"/>
  <c r="J6" i="1"/>
  <c r="J7" i="1"/>
  <c r="J8" i="1"/>
  <c r="J9" i="1"/>
  <c r="J10" i="1"/>
  <c r="J11" i="1"/>
  <c r="J12" i="1"/>
  <c r="J13" i="1"/>
</calcChain>
</file>

<file path=xl/sharedStrings.xml><?xml version="1.0" encoding="utf-8"?>
<sst xmlns="http://schemas.openxmlformats.org/spreadsheetml/2006/main" count="186" uniqueCount="56">
  <si>
    <t>총합계</t>
  </si>
  <si>
    <t>&gt;=2020-01-01</t>
    <phoneticPr fontId="2" type="noConversion"/>
  </si>
  <si>
    <t>(1)</t>
    <phoneticPr fontId="2" type="noConversion"/>
  </si>
  <si>
    <t>(1)</t>
  </si>
  <si>
    <t>(2)</t>
    <phoneticPr fontId="2" type="noConversion"/>
  </si>
  <si>
    <t>(2)</t>
  </si>
  <si>
    <t>(3)</t>
    <phoneticPr fontId="2" type="noConversion"/>
  </si>
  <si>
    <t>(4)</t>
    <phoneticPr fontId="2" type="noConversion"/>
  </si>
  <si>
    <t>(5)</t>
    <phoneticPr fontId="2" type="noConversion"/>
  </si>
  <si>
    <t>(6)</t>
    <phoneticPr fontId="2" type="noConversion"/>
  </si>
  <si>
    <t>***</t>
  </si>
  <si>
    <t>관리코드</t>
  </si>
  <si>
    <t>제품명</t>
  </si>
  <si>
    <t>제조사</t>
  </si>
  <si>
    <t>CPU 계열</t>
  </si>
  <si>
    <t>가격</t>
  </si>
  <si>
    <t>배송방법</t>
  </si>
  <si>
    <t>DS920</t>
  </si>
  <si>
    <t>인텔</t>
  </si>
  <si>
    <t>TS351</t>
  </si>
  <si>
    <t>NA124</t>
  </si>
  <si>
    <t>마벨</t>
  </si>
  <si>
    <t>EX215</t>
  </si>
  <si>
    <t>DS218</t>
  </si>
  <si>
    <t>리얼텍</t>
  </si>
  <si>
    <t>TS230</t>
  </si>
  <si>
    <t>NA205</t>
  </si>
  <si>
    <t>DS220</t>
  </si>
  <si>
    <t>마벨 CPU 계열의 가격 평균</t>
  </si>
  <si>
    <t>두 번째로 가벼운 무게(kg)</t>
  </si>
  <si>
    <t>가격
순위</t>
    <phoneticPr fontId="2" type="noConversion"/>
  </si>
  <si>
    <t>무게
(kg)</t>
    <phoneticPr fontId="2" type="noConversion"/>
  </si>
  <si>
    <t>제조일자</t>
    <phoneticPr fontId="2" type="noConversion"/>
  </si>
  <si>
    <t>S4221</t>
    <phoneticPr fontId="2" type="noConversion"/>
  </si>
  <si>
    <t>Q3222</t>
  </si>
  <si>
    <t>Q3222</t>
    <phoneticPr fontId="2" type="noConversion"/>
  </si>
  <si>
    <t>E6313</t>
    <phoneticPr fontId="2" type="noConversion"/>
  </si>
  <si>
    <t>Q3121</t>
    <phoneticPr fontId="2" type="noConversion"/>
  </si>
  <si>
    <t>E3723</t>
    <phoneticPr fontId="2" type="noConversion"/>
  </si>
  <si>
    <t>시놀로지</t>
  </si>
  <si>
    <t>시놀로지</t>
    <phoneticPr fontId="2" type="noConversion"/>
  </si>
  <si>
    <t>넷기어</t>
  </si>
  <si>
    <t>넷기어</t>
    <phoneticPr fontId="2" type="noConversion"/>
  </si>
  <si>
    <t>아수스</t>
  </si>
  <si>
    <t>아수스</t>
    <phoneticPr fontId="2" type="noConversion"/>
  </si>
  <si>
    <t>S6411</t>
    <phoneticPr fontId="2" type="noConversion"/>
  </si>
  <si>
    <t>S6223</t>
    <phoneticPr fontId="2" type="noConversion"/>
  </si>
  <si>
    <t>W7813</t>
    <phoneticPr fontId="2" type="noConversion"/>
  </si>
  <si>
    <t>인텔 CPU 계열 중 최대 가격</t>
    <phoneticPr fontId="2" type="noConversion"/>
  </si>
  <si>
    <t>S*</t>
    <phoneticPr fontId="2" type="noConversion"/>
  </si>
  <si>
    <t>개수 : 제품명</t>
  </si>
  <si>
    <t>평균 : 가격</t>
  </si>
  <si>
    <t>무게(kg)</t>
  </si>
  <si>
    <t>&lt;1</t>
  </si>
  <si>
    <t>1-2</t>
  </si>
  <si>
    <t>2-3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</si>
</sst>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&quot;원&quot;"/>
    <numFmt numFmtId="177" formatCode="_-* #,##0.00_-;\-* #,##0.0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5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4" fontId="3" fillId="0" borderId="10" xfId="0" applyNumberFormat="1" applyFont="1" applyBorder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41" fontId="3" fillId="0" borderId="10" xfId="1" applyFont="1" applyBorder="1" applyAlignment="1">
      <alignment horizontal="right" vertical="center"/>
    </xf>
    <xf numFmtId="0" fontId="3" fillId="2" borderId="1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3" fillId="0" borderId="3" xfId="1" applyNumberFormat="1" applyFont="1" applyBorder="1" applyAlignment="1">
      <alignment horizontal="center" vertical="center"/>
    </xf>
    <xf numFmtId="14" fontId="3" fillId="0" borderId="1" xfId="1" applyNumberFormat="1" applyFont="1" applyBorder="1" applyAlignment="1">
      <alignment horizontal="center" vertical="center"/>
    </xf>
    <xf numFmtId="14" fontId="3" fillId="0" borderId="10" xfId="1" applyNumberFormat="1" applyFont="1" applyBorder="1" applyAlignment="1">
      <alignment horizontal="center" vertical="center"/>
    </xf>
    <xf numFmtId="176" fontId="3" fillId="0" borderId="1" xfId="1" applyNumberFormat="1" applyFont="1" applyBorder="1" applyAlignment="1">
      <alignment vertical="center"/>
    </xf>
    <xf numFmtId="176" fontId="3" fillId="0" borderId="1" xfId="0" applyNumberFormat="1" applyFont="1" applyBorder="1">
      <alignment vertical="center"/>
    </xf>
    <xf numFmtId="176" fontId="3" fillId="0" borderId="10" xfId="0" applyNumberFormat="1" applyFont="1" applyBorder="1">
      <alignment vertical="center"/>
    </xf>
    <xf numFmtId="41" fontId="3" fillId="0" borderId="11" xfId="1" applyFont="1" applyBorder="1" applyAlignment="1">
      <alignment horizontal="center" vertical="center"/>
    </xf>
    <xf numFmtId="41" fontId="3" fillId="0" borderId="3" xfId="1" applyFont="1" applyBorder="1" applyAlignment="1">
      <alignment vertical="center"/>
    </xf>
    <xf numFmtId="41" fontId="3" fillId="0" borderId="1" xfId="1" applyFont="1" applyBorder="1" applyAlignment="1">
      <alignment vertical="center"/>
    </xf>
    <xf numFmtId="41" fontId="3" fillId="0" borderId="10" xfId="1" applyFont="1" applyBorder="1" applyAlignment="1">
      <alignment vertical="center"/>
    </xf>
    <xf numFmtId="177" fontId="3" fillId="0" borderId="3" xfId="1" applyNumberFormat="1" applyFont="1" applyBorder="1" applyAlignment="1">
      <alignment vertical="center"/>
    </xf>
    <xf numFmtId="177" fontId="3" fillId="0" borderId="1" xfId="1" applyNumberFormat="1" applyFont="1" applyBorder="1" applyAlignment="1">
      <alignment vertical="center"/>
    </xf>
    <xf numFmtId="177" fontId="3" fillId="0" borderId="10" xfId="1" applyNumberFormat="1" applyFont="1" applyBorder="1" applyAlignment="1">
      <alignment vertical="center"/>
    </xf>
    <xf numFmtId="41" fontId="3" fillId="0" borderId="4" xfId="0" applyNumberFormat="1" applyFont="1" applyBorder="1" applyAlignment="1">
      <alignment horizontal="center" vertical="center"/>
    </xf>
    <xf numFmtId="41" fontId="3" fillId="0" borderId="6" xfId="0" applyNumberFormat="1" applyFont="1" applyBorder="1" applyAlignment="1">
      <alignment horizontal="center" vertical="center"/>
    </xf>
    <xf numFmtId="41" fontId="3" fillId="0" borderId="11" xfId="0" applyNumberFormat="1" applyFont="1" applyBorder="1" applyAlignment="1">
      <alignment horizontal="center" vertical="center"/>
    </xf>
    <xf numFmtId="176" fontId="3" fillId="0" borderId="3" xfId="1" applyNumberFormat="1" applyFont="1" applyBorder="1" applyAlignment="1">
      <alignment vertical="center"/>
    </xf>
    <xf numFmtId="177" fontId="3" fillId="0" borderId="16" xfId="1" applyNumberFormat="1" applyFont="1" applyBorder="1" applyAlignment="1">
      <alignment horizontal="right" vertical="center"/>
    </xf>
    <xf numFmtId="41" fontId="3" fillId="0" borderId="15" xfId="1" applyFont="1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177" fontId="3" fillId="0" borderId="21" xfId="1" applyNumberFormat="1" applyFont="1" applyFill="1" applyBorder="1" applyAlignment="1">
      <alignment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176" fontId="3" fillId="0" borderId="19" xfId="0" applyNumberFormat="1" applyFont="1" applyBorder="1">
      <alignment vertical="center"/>
    </xf>
    <xf numFmtId="177" fontId="3" fillId="0" borderId="26" xfId="1" applyNumberFormat="1" applyFont="1" applyFill="1" applyBorder="1" applyAlignment="1">
      <alignment vertical="center"/>
    </xf>
    <xf numFmtId="177" fontId="0" fillId="0" borderId="0" xfId="0" applyNumberFormat="1" applyAlignment="1">
      <alignment horizontal="left" vertical="center"/>
    </xf>
    <xf numFmtId="0" fontId="3" fillId="0" borderId="31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쉼표 [0]" xfId="1" builtinId="6"/>
    <cellStyle name="표준" xfId="0" builtinId="0"/>
  </cellStyles>
  <dxfs count="11">
    <dxf>
      <font>
        <b/>
        <i val="0"/>
        <color rgb="FF0070C0"/>
      </font>
    </dxf>
    <dxf>
      <font>
        <b/>
        <i val="0"/>
        <color rgb="FF0070C0"/>
      </font>
    </dxf>
    <dxf>
      <numFmt numFmtId="33" formatCode="_-* #,##0_-;\-* #,##0_-;_-* &quot;-&quot;_-;_-@_-"/>
    </dxf>
    <dxf>
      <alignment horizontal="center"/>
    </dxf>
    <dxf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family val="3"/>
        <charset val="129"/>
        <scheme val="none"/>
      </font>
      <numFmt numFmtId="177" formatCode="_-* #,##0.00_-;\-* #,##0.00_-;_-* &quot;-&quot;_-;_-@_-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family val="3"/>
        <charset val="129"/>
        <scheme val="none"/>
      </font>
      <numFmt numFmtId="176" formatCode="#,##0&quot;원&quot;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family val="3"/>
        <charset val="129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family val="3"/>
        <charset val="129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family val="3"/>
        <charset val="129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chartsheet" Target="chartsheets/sheet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sz="2000" b="1"/>
              <a:t>넷기어 및 아수스 제품 현황</a:t>
            </a:r>
          </a:p>
        </c:rich>
      </c:tx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무게(kg)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2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FD30-4321-9148-790B240E3D9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(제1작업!$C$5,제1작업!$C$7,제1작업!$C$9:$C$12)</c:f>
              <c:strCache>
                <c:ptCount val="6"/>
                <c:pt idx="0">
                  <c:v>TS351</c:v>
                </c:pt>
                <c:pt idx="1">
                  <c:v>DS220</c:v>
                </c:pt>
                <c:pt idx="2">
                  <c:v>NA124</c:v>
                </c:pt>
                <c:pt idx="3">
                  <c:v>NA205</c:v>
                </c:pt>
                <c:pt idx="4">
                  <c:v>TS230</c:v>
                </c:pt>
                <c:pt idx="5">
                  <c:v>EX215</c:v>
                </c:pt>
              </c:strCache>
            </c:strRef>
          </c:cat>
          <c:val>
            <c:numRef>
              <c:f>(제1작업!$H$5,제1작업!$H$7,제1작업!$H$9:$H$12)</c:f>
              <c:numCache>
                <c:formatCode>_-* #,##0.00_-;\-* #,##0.00_-;_-* "-"_-;_-@_-</c:formatCode>
                <c:ptCount val="6"/>
                <c:pt idx="0">
                  <c:v>1.64</c:v>
                </c:pt>
                <c:pt idx="1">
                  <c:v>1.32</c:v>
                </c:pt>
                <c:pt idx="2">
                  <c:v>2.57</c:v>
                </c:pt>
                <c:pt idx="3">
                  <c:v>1.46</c:v>
                </c:pt>
                <c:pt idx="4">
                  <c:v>1.99</c:v>
                </c:pt>
                <c:pt idx="5">
                  <c:v>0.81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30-4321-9148-790B240E3D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274145632"/>
        <c:axId val="1274151392"/>
      </c:barChart>
      <c:lineChart>
        <c:grouping val="standard"/>
        <c:varyColors val="0"/>
        <c:ser>
          <c:idx val="0"/>
          <c:order val="0"/>
          <c:tx>
            <c:strRef>
              <c:f>제1작업!$G$4</c:f>
              <c:strCache>
                <c:ptCount val="1"/>
                <c:pt idx="0">
                  <c:v>가격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triang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(제1작업!$C$5,제1작업!$C$7,제1작업!$C$9:$C$12)</c:f>
              <c:strCache>
                <c:ptCount val="6"/>
                <c:pt idx="0">
                  <c:v>TS351</c:v>
                </c:pt>
                <c:pt idx="1">
                  <c:v>DS220</c:v>
                </c:pt>
                <c:pt idx="2">
                  <c:v>NA124</c:v>
                </c:pt>
                <c:pt idx="3">
                  <c:v>NA205</c:v>
                </c:pt>
                <c:pt idx="4">
                  <c:v>TS230</c:v>
                </c:pt>
                <c:pt idx="5">
                  <c:v>EX215</c:v>
                </c:pt>
              </c:strCache>
            </c:strRef>
          </c:cat>
          <c:val>
            <c:numRef>
              <c:f>(제1작업!$G$5,제1작업!$G$7,제1작업!$G$9:$G$12)</c:f>
              <c:numCache>
                <c:formatCode>#,##0"원"</c:formatCode>
                <c:ptCount val="6"/>
                <c:pt idx="0">
                  <c:v>470800</c:v>
                </c:pt>
                <c:pt idx="1">
                  <c:v>415000</c:v>
                </c:pt>
                <c:pt idx="2">
                  <c:v>285000</c:v>
                </c:pt>
                <c:pt idx="3">
                  <c:v>322200</c:v>
                </c:pt>
                <c:pt idx="4">
                  <c:v>199000</c:v>
                </c:pt>
                <c:pt idx="5">
                  <c:v>238500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30-4321-9148-790B240E3D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82788512"/>
        <c:axId val="1982787552"/>
      </c:lineChart>
      <c:catAx>
        <c:axId val="1274145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274151392"/>
        <c:crosses val="autoZero"/>
        <c:auto val="1"/>
        <c:lblAlgn val="ctr"/>
        <c:lblOffset val="100"/>
        <c:noMultiLvlLbl val="0"/>
      </c:catAx>
      <c:valAx>
        <c:axId val="1274151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_-* #,##0.00_-;\-* #,##0.00_-;_-* &quot;-&quot;_-;_-@_-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274145632"/>
        <c:crosses val="autoZero"/>
        <c:crossBetween val="between"/>
      </c:valAx>
      <c:valAx>
        <c:axId val="1982787552"/>
        <c:scaling>
          <c:orientation val="minMax"/>
        </c:scaling>
        <c:delete val="0"/>
        <c:axPos val="r"/>
        <c:numFmt formatCode="#,##0&quot;원&quot;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982788512"/>
        <c:crosses val="max"/>
        <c:crossBetween val="between"/>
        <c:majorUnit val="100000"/>
      </c:valAx>
      <c:catAx>
        <c:axId val="198278851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982787552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D34D8E2-E46E-47FE-97EA-9B3D38717008}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119063</xdr:rowOff>
    </xdr:from>
    <xdr:to>
      <xdr:col>6</xdr:col>
      <xdr:colOff>525779</xdr:colOff>
      <xdr:row>2</xdr:row>
      <xdr:rowOff>166688</xdr:rowOff>
    </xdr:to>
    <xdr:sp macro="" textlink="">
      <xdr:nvSpPr>
        <xdr:cNvPr id="2" name="사각형: 잘린 위쪽 모서리 1">
          <a:extLst>
            <a:ext uri="{FF2B5EF4-FFF2-40B4-BE49-F238E27FC236}">
              <a16:creationId xmlns:a16="http://schemas.microsoft.com/office/drawing/2014/main" id="{EAE87FDC-C75D-4281-A990-DDE32FDE191C}"/>
            </a:ext>
          </a:extLst>
        </xdr:cNvPr>
        <xdr:cNvSpPr/>
      </xdr:nvSpPr>
      <xdr:spPr>
        <a:xfrm>
          <a:off x="121920" y="119063"/>
          <a:ext cx="5113019" cy="611505"/>
        </a:xfrm>
        <a:prstGeom prst="trapezoid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개인용 </a:t>
          </a:r>
          <a:r>
            <a:rPr lang="en-US" altLang="ko-KR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NAS </a:t>
          </a:r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장비 현황</a:t>
          </a:r>
        </a:p>
      </xdr:txBody>
    </xdr:sp>
    <xdr:clientData/>
  </xdr:twoCellAnchor>
  <xdr:twoCellAnchor>
    <xdr:from>
      <xdr:col>7</xdr:col>
      <xdr:colOff>0</xdr:colOff>
      <xdr:row>0</xdr:row>
      <xdr:rowOff>106680</xdr:rowOff>
    </xdr:from>
    <xdr:to>
      <xdr:col>10</xdr:col>
      <xdr:colOff>0</xdr:colOff>
      <xdr:row>2</xdr:row>
      <xdr:rowOff>179070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26B0E81A-0C6A-4188-B13C-00A1C4D17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0700" y="106680"/>
          <a:ext cx="2606040" cy="6362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119063</xdr:rowOff>
    </xdr:from>
    <xdr:to>
      <xdr:col>6</xdr:col>
      <xdr:colOff>525779</xdr:colOff>
      <xdr:row>2</xdr:row>
      <xdr:rowOff>166688</xdr:rowOff>
    </xdr:to>
    <xdr:sp macro="" textlink="">
      <xdr:nvSpPr>
        <xdr:cNvPr id="8" name="사각형: 잘린 위쪽 모서리 1">
          <a:extLst>
            <a:ext uri="{FF2B5EF4-FFF2-40B4-BE49-F238E27FC236}">
              <a16:creationId xmlns:a16="http://schemas.microsoft.com/office/drawing/2014/main" id="{0967AFF9-8A8B-4456-BB5A-BB6DCBEE1B3E}"/>
            </a:ext>
          </a:extLst>
        </xdr:cNvPr>
        <xdr:cNvSpPr/>
      </xdr:nvSpPr>
      <xdr:spPr>
        <a:xfrm>
          <a:off x="121920" y="119063"/>
          <a:ext cx="5113019" cy="611505"/>
        </a:xfrm>
        <a:prstGeom prst="trapezoid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개인용 </a:t>
          </a:r>
          <a:r>
            <a:rPr lang="en-US" altLang="ko-KR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NAS </a:t>
          </a:r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장비 현황</a:t>
          </a:r>
        </a:p>
      </xdr:txBody>
    </xdr:sp>
    <xdr:clientData/>
  </xdr:twoCellAnchor>
  <xdr:twoCellAnchor>
    <xdr:from>
      <xdr:col>7</xdr:col>
      <xdr:colOff>0</xdr:colOff>
      <xdr:row>0</xdr:row>
      <xdr:rowOff>106680</xdr:rowOff>
    </xdr:from>
    <xdr:to>
      <xdr:col>10</xdr:col>
      <xdr:colOff>0</xdr:colOff>
      <xdr:row>2</xdr:row>
      <xdr:rowOff>179070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587CB9F6-E0D6-4CD1-B1FA-A73C2C51C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0700" y="106680"/>
          <a:ext cx="2674620" cy="6362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0892" cy="6068458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90A74C9C-3511-3DF5-F0F0-6378A88ED9F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0.52128</cdr:x>
      <cdr:y>0.15966</cdr:y>
    </cdr:from>
    <cdr:to>
      <cdr:x>0.6515</cdr:x>
      <cdr:y>0.24095</cdr:y>
    </cdr:to>
    <cdr:sp macro="" textlink="">
      <cdr:nvSpPr>
        <cdr:cNvPr id="2" name="말풍선: 모서리가 둥근 사각형 1">
          <a:extLst xmlns:a="http://schemas.openxmlformats.org/drawingml/2006/main">
            <a:ext uri="{FF2B5EF4-FFF2-40B4-BE49-F238E27FC236}">
              <a16:creationId xmlns:a16="http://schemas.microsoft.com/office/drawing/2014/main" id="{7F637E0D-1450-E2AB-4E46-3D0D6C4811A0}"/>
            </a:ext>
          </a:extLst>
        </cdr:cNvPr>
        <cdr:cNvSpPr/>
      </cdr:nvSpPr>
      <cdr:spPr>
        <a:xfrm xmlns:a="http://schemas.openxmlformats.org/drawingml/2006/main">
          <a:off x="4843138" y="968871"/>
          <a:ext cx="1209864" cy="493309"/>
        </a:xfrm>
        <a:prstGeom xmlns:a="http://schemas.openxmlformats.org/drawingml/2006/main" prst="wedgeRoundRectCallout">
          <a:avLst>
            <a:gd name="adj1" fmla="val -93639"/>
            <a:gd name="adj2" fmla="val -27868"/>
            <a:gd name="adj3" fmla="val 16667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최대 무게</a:t>
          </a:r>
          <a:endParaRPr lang="ko-KR">
            <a:solidFill>
              <a:schemeClr val="tx1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6139.565632175923" createdVersion="8" refreshedVersion="8" minRefreshableVersion="3" recordCount="8" xr:uid="{4E4AC75B-7E0D-4F34-91FE-C0277DE39F8D}">
  <cacheSource type="worksheet">
    <worksheetSource ref="B4:H12" sheet="제1작업"/>
  </cacheSource>
  <cacheFields count="7">
    <cacheField name="관리코드" numFmtId="0">
      <sharedItems/>
    </cacheField>
    <cacheField name="제품명" numFmtId="0">
      <sharedItems/>
    </cacheField>
    <cacheField name="제조사" numFmtId="14">
      <sharedItems count="3">
        <s v="넷기어"/>
        <s v="시놀로지"/>
        <s v="아수스"/>
      </sharedItems>
    </cacheField>
    <cacheField name="CPU 계열" numFmtId="0">
      <sharedItems/>
    </cacheField>
    <cacheField name="제조일자" numFmtId="14">
      <sharedItems containsSemiMixedTypes="0" containsNonDate="0" containsDate="1" containsString="0" minDate="2015-09-16T00:00:00" maxDate="2023-06-10T00:00:00"/>
    </cacheField>
    <cacheField name="가격" numFmtId="176">
      <sharedItems containsSemiMixedTypes="0" containsString="0" containsNumber="1" containsInteger="1" minValue="199000" maxValue="692000"/>
    </cacheField>
    <cacheField name="무게_x000a_(kg)" numFmtId="177">
      <sharedItems containsSemiMixedTypes="0" containsString="0" containsNumber="1" minValue="0.81" maxValue="2.57" count="8">
        <n v="1.64"/>
        <n v="1.3"/>
        <n v="1.32"/>
        <n v="2.2400000000000002"/>
        <n v="2.57"/>
        <n v="1.46"/>
        <n v="1.99"/>
        <n v="0.81"/>
      </sharedItems>
      <fieldGroup base="6">
        <rangePr autoStart="0" autoEnd="0" startNum="1" endNum="3"/>
        <groupItems count="4">
          <s v="&lt;1"/>
          <s v="1-2"/>
          <s v="2-3"/>
          <s v="&gt;3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s v="Q3222"/>
    <s v="TS351"/>
    <x v="0"/>
    <s v="인텔"/>
    <d v="2020-10-14T00:00:00"/>
    <n v="470800"/>
    <x v="0"/>
  </r>
  <r>
    <s v="S6411"/>
    <s v="DS218"/>
    <x v="1"/>
    <s v="리얼텍"/>
    <d v="2022-07-01T00:00:00"/>
    <n v="345300"/>
    <x v="1"/>
  </r>
  <r>
    <s v="S6223"/>
    <s v="DS220"/>
    <x v="2"/>
    <s v="인텔"/>
    <d v="2015-09-16T00:00:00"/>
    <n v="415000"/>
    <x v="2"/>
  </r>
  <r>
    <s v="S4221"/>
    <s v="DS920"/>
    <x v="1"/>
    <s v="인텔"/>
    <d v="2023-05-04T00:00:00"/>
    <n v="692000"/>
    <x v="3"/>
  </r>
  <r>
    <s v="E6313"/>
    <s v="NA124"/>
    <x v="2"/>
    <s v="마벨"/>
    <d v="2016-06-07T00:00:00"/>
    <n v="285000"/>
    <x v="4"/>
  </r>
  <r>
    <s v="E3723"/>
    <s v="NA205"/>
    <x v="0"/>
    <s v="마벨"/>
    <d v="2022-06-20T00:00:00"/>
    <n v="322200"/>
    <x v="5"/>
  </r>
  <r>
    <s v="Q3121"/>
    <s v="TS230"/>
    <x v="0"/>
    <s v="리얼텍"/>
    <d v="2020-04-30T00:00:00"/>
    <n v="199000"/>
    <x v="6"/>
  </r>
  <r>
    <s v="W7813"/>
    <s v="EX215"/>
    <x v="2"/>
    <s v="마벨"/>
    <d v="2023-06-09T00:00:00"/>
    <n v="238500"/>
    <x v="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89A0034-B201-4DA5-B853-64CB15D2B9CA}" name="피벗 테이블1" cacheId="1" applyNumberFormats="0" applyBorderFormats="0" applyFontFormats="0" applyPatternFormats="0" applyAlignmentFormats="0" applyWidthHeightFormats="1" dataCaption="값" missingCaption="***" updatedVersion="8" minRefreshableVersion="3" useAutoFormatting="1" colGrandTotals="0" itemPrintTitles="1" mergeItem="1" createdVersion="8" indent="0" outline="1" outlineData="1" multipleFieldFilters="0" rowHeaderCaption="무게(kg)" colHeaderCaption="제조사">
  <location ref="B2:H8" firstHeaderRow="1" firstDataRow="3" firstDataCol="1"/>
  <pivotFields count="7">
    <pivotField showAll="0"/>
    <pivotField dataField="1" showAll="0"/>
    <pivotField axis="axisCol" showAll="0" sortType="descending">
      <items count="4">
        <item x="2"/>
        <item x="1"/>
        <item x="0"/>
        <item t="default"/>
      </items>
    </pivotField>
    <pivotField showAll="0"/>
    <pivotField numFmtId="14" showAll="0"/>
    <pivotField dataField="1" numFmtId="176" showAll="0"/>
    <pivotField axis="axisRow" numFmtId="177" showAll="0">
      <items count="5">
        <item x="0"/>
        <item x="1"/>
        <item x="2"/>
        <item x="3"/>
        <item t="default"/>
      </items>
    </pivotField>
  </pivotFields>
  <rowFields count="1">
    <field x="6"/>
  </rowFields>
  <rowItems count="4">
    <i>
      <x/>
    </i>
    <i>
      <x v="1"/>
    </i>
    <i>
      <x v="2"/>
    </i>
    <i t="grand">
      <x/>
    </i>
  </rowItems>
  <colFields count="2">
    <field x="2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개수 : 제품명" fld="1" subtotal="count" baseField="0" baseItem="0"/>
    <dataField name="평균 : 가격" fld="5" subtotal="average" baseField="6" baseItem="0" numFmtId="176"/>
  </dataFields>
  <formats count="3">
    <format dxfId="4">
      <pivotArea outline="0" collapsedLevelsAreSubtotals="1" fieldPosition="0"/>
    </format>
    <format dxfId="3">
      <pivotArea outline="0" collapsedLevelsAreSubtotals="1" fieldPosition="0"/>
    </format>
    <format dxfId="2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A845625-34BC-4D98-9E25-4A66D010C5C7}" name="표1" displayName="표1" ref="B18:E20" totalsRowShown="0" headerRowDxfId="10" tableBorderDxfId="9">
  <autoFilter ref="B18:E20" xr:uid="{BA845625-34BC-4D98-9E25-4A66D010C5C7}"/>
  <tableColumns count="4">
    <tableColumn id="1" xr3:uid="{8BF84EA3-CD72-4001-87AC-45F6FE642A86}" name="관리코드" dataDxfId="8"/>
    <tableColumn id="2" xr3:uid="{9465A81E-9C30-420C-A4B7-310D9630E58D}" name="제품명" dataDxfId="7"/>
    <tableColumn id="6" xr3:uid="{842137A4-9051-4824-B4BA-29E4D9877DB7}" name="가격" dataDxfId="6"/>
    <tableColumn id="7" xr3:uid="{BE29EA1A-9615-4966-BE94-4EC094F8F385}" name="무게_x000a_(kg)" dataDxfId="5" dataCellStyle="쉼표 [0]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430AA-EECE-4E69-BEC5-0D7393BA84B3}">
  <dimension ref="B1:J14"/>
  <sheetViews>
    <sheetView showGridLines="0" zoomScaleNormal="100" workbookViewId="0">
      <selection activeCell="F16" sqref="F16"/>
    </sheetView>
  </sheetViews>
  <sheetFormatPr defaultColWidth="9" defaultRowHeight="14.4" x14ac:dyDescent="0.4"/>
  <cols>
    <col min="1" max="1" width="1.59765625" style="1" customWidth="1"/>
    <col min="2" max="5" width="11.796875" style="1" customWidth="1"/>
    <col min="6" max="6" width="13" style="1" customWidth="1"/>
    <col min="7" max="7" width="11.69921875" style="1" customWidth="1"/>
    <col min="8" max="10" width="11.3984375" style="1" customWidth="1"/>
    <col min="11" max="16384" width="9" style="1"/>
  </cols>
  <sheetData>
    <row r="1" spans="2:10" ht="22.5" customHeight="1" x14ac:dyDescent="0.4"/>
    <row r="2" spans="2:10" ht="22.5" customHeight="1" x14ac:dyDescent="0.4"/>
    <row r="3" spans="2:10" ht="22.5" customHeight="1" thickBot="1" x14ac:dyDescent="0.45"/>
    <row r="4" spans="2:10" ht="29.4" thickBot="1" x14ac:dyDescent="0.45">
      <c r="B4" s="6" t="s">
        <v>11</v>
      </c>
      <c r="C4" s="7" t="s">
        <v>12</v>
      </c>
      <c r="D4" s="7" t="s">
        <v>13</v>
      </c>
      <c r="E4" s="7" t="s">
        <v>14</v>
      </c>
      <c r="F4" s="8" t="s">
        <v>32</v>
      </c>
      <c r="G4" s="8" t="s">
        <v>15</v>
      </c>
      <c r="H4" s="8" t="s">
        <v>31</v>
      </c>
      <c r="I4" s="8" t="s">
        <v>30</v>
      </c>
      <c r="J4" s="28" t="s">
        <v>16</v>
      </c>
    </row>
    <row r="5" spans="2:10" ht="19.5" customHeight="1" x14ac:dyDescent="0.4">
      <c r="B5" s="9" t="s">
        <v>35</v>
      </c>
      <c r="C5" s="10" t="s">
        <v>19</v>
      </c>
      <c r="D5" s="13" t="s">
        <v>42</v>
      </c>
      <c r="E5" s="10" t="s">
        <v>18</v>
      </c>
      <c r="F5" s="30">
        <v>44118</v>
      </c>
      <c r="G5" s="37">
        <v>470800</v>
      </c>
      <c r="H5" s="40">
        <v>1.64</v>
      </c>
      <c r="I5" s="19" t="s">
        <v>2</v>
      </c>
      <c r="J5" s="22" t="s">
        <v>4</v>
      </c>
    </row>
    <row r="6" spans="2:10" ht="19.5" customHeight="1" x14ac:dyDescent="0.4">
      <c r="B6" s="2" t="s">
        <v>45</v>
      </c>
      <c r="C6" s="12" t="s">
        <v>23</v>
      </c>
      <c r="D6" s="14" t="s">
        <v>40</v>
      </c>
      <c r="E6" s="12" t="s">
        <v>24</v>
      </c>
      <c r="F6" s="31">
        <v>44743</v>
      </c>
      <c r="G6" s="38">
        <v>345300</v>
      </c>
      <c r="H6" s="41">
        <v>1.3</v>
      </c>
      <c r="I6" s="20" t="s">
        <v>2</v>
      </c>
      <c r="J6" s="23" t="s">
        <v>4</v>
      </c>
    </row>
    <row r="7" spans="2:10" ht="19.5" customHeight="1" x14ac:dyDescent="0.4">
      <c r="B7" s="2" t="s">
        <v>46</v>
      </c>
      <c r="C7" s="12" t="s">
        <v>27</v>
      </c>
      <c r="D7" s="14" t="s">
        <v>44</v>
      </c>
      <c r="E7" s="12" t="s">
        <v>18</v>
      </c>
      <c r="F7" s="31">
        <v>42263</v>
      </c>
      <c r="G7" s="38">
        <v>415000</v>
      </c>
      <c r="H7" s="41">
        <v>1.32</v>
      </c>
      <c r="I7" s="20" t="s">
        <v>3</v>
      </c>
      <c r="J7" s="23" t="s">
        <v>5</v>
      </c>
    </row>
    <row r="8" spans="2:10" ht="19.5" customHeight="1" x14ac:dyDescent="0.4">
      <c r="B8" s="2" t="s">
        <v>33</v>
      </c>
      <c r="C8" s="12" t="s">
        <v>17</v>
      </c>
      <c r="D8" s="14" t="s">
        <v>40</v>
      </c>
      <c r="E8" s="12" t="s">
        <v>18</v>
      </c>
      <c r="F8" s="31">
        <v>45050</v>
      </c>
      <c r="G8" s="38">
        <v>692000</v>
      </c>
      <c r="H8" s="41">
        <v>2.2400000000000002</v>
      </c>
      <c r="I8" s="20" t="s">
        <v>3</v>
      </c>
      <c r="J8" s="23" t="s">
        <v>5</v>
      </c>
    </row>
    <row r="9" spans="2:10" ht="19.5" customHeight="1" x14ac:dyDescent="0.4">
      <c r="B9" s="2" t="s">
        <v>36</v>
      </c>
      <c r="C9" s="12" t="s">
        <v>20</v>
      </c>
      <c r="D9" s="14" t="s">
        <v>44</v>
      </c>
      <c r="E9" s="12" t="s">
        <v>21</v>
      </c>
      <c r="F9" s="31">
        <v>42528</v>
      </c>
      <c r="G9" s="38">
        <v>285000</v>
      </c>
      <c r="H9" s="41">
        <v>2.57</v>
      </c>
      <c r="I9" s="20" t="s">
        <v>3</v>
      </c>
      <c r="J9" s="23" t="s">
        <v>5</v>
      </c>
    </row>
    <row r="10" spans="2:10" ht="19.5" customHeight="1" x14ac:dyDescent="0.4">
      <c r="B10" s="2" t="s">
        <v>38</v>
      </c>
      <c r="C10" s="12" t="s">
        <v>26</v>
      </c>
      <c r="D10" s="14" t="s">
        <v>42</v>
      </c>
      <c r="E10" s="12" t="s">
        <v>21</v>
      </c>
      <c r="F10" s="31">
        <v>44732</v>
      </c>
      <c r="G10" s="38">
        <v>322200</v>
      </c>
      <c r="H10" s="41">
        <v>1.46</v>
      </c>
      <c r="I10" s="20" t="s">
        <v>3</v>
      </c>
      <c r="J10" s="23" t="s">
        <v>5</v>
      </c>
    </row>
    <row r="11" spans="2:10" ht="19.5" customHeight="1" x14ac:dyDescent="0.4">
      <c r="B11" s="2" t="s">
        <v>37</v>
      </c>
      <c r="C11" s="12" t="s">
        <v>25</v>
      </c>
      <c r="D11" s="14" t="s">
        <v>42</v>
      </c>
      <c r="E11" s="12" t="s">
        <v>24</v>
      </c>
      <c r="F11" s="31">
        <v>43951</v>
      </c>
      <c r="G11" s="38">
        <v>199000</v>
      </c>
      <c r="H11" s="41">
        <v>1.99</v>
      </c>
      <c r="I11" s="20" t="s">
        <v>3</v>
      </c>
      <c r="J11" s="23" t="s">
        <v>5</v>
      </c>
    </row>
    <row r="12" spans="2:10" ht="19.5" customHeight="1" thickBot="1" x14ac:dyDescent="0.45">
      <c r="B12" s="11" t="s">
        <v>47</v>
      </c>
      <c r="C12" s="4" t="s">
        <v>22</v>
      </c>
      <c r="D12" s="15" t="s">
        <v>44</v>
      </c>
      <c r="E12" s="4" t="s">
        <v>21</v>
      </c>
      <c r="F12" s="32">
        <v>45086</v>
      </c>
      <c r="G12" s="39">
        <v>238500</v>
      </c>
      <c r="H12" s="42">
        <v>0.81</v>
      </c>
      <c r="I12" s="21" t="s">
        <v>3</v>
      </c>
      <c r="J12" s="24" t="s">
        <v>5</v>
      </c>
    </row>
    <row r="13" spans="2:10" ht="19.5" customHeight="1" x14ac:dyDescent="0.4">
      <c r="B13" s="60" t="s">
        <v>28</v>
      </c>
      <c r="C13" s="61"/>
      <c r="D13" s="62"/>
      <c r="E13" s="25" t="s">
        <v>6</v>
      </c>
      <c r="F13" s="67"/>
      <c r="G13" s="66" t="s">
        <v>29</v>
      </c>
      <c r="H13" s="61"/>
      <c r="I13" s="62"/>
      <c r="J13" s="26" t="s">
        <v>8</v>
      </c>
    </row>
    <row r="14" spans="2:10" ht="19.5" customHeight="1" thickBot="1" x14ac:dyDescent="0.45">
      <c r="B14" s="63" t="s">
        <v>48</v>
      </c>
      <c r="C14" s="64"/>
      <c r="D14" s="65"/>
      <c r="E14" s="21" t="s">
        <v>7</v>
      </c>
      <c r="F14" s="68"/>
      <c r="G14" s="3" t="s">
        <v>11</v>
      </c>
      <c r="H14" s="4" t="s">
        <v>34</v>
      </c>
      <c r="I14" s="5" t="s">
        <v>15</v>
      </c>
      <c r="J14" s="24" t="s">
        <v>9</v>
      </c>
    </row>
  </sheetData>
  <mergeCells count="4">
    <mergeCell ref="B13:D13"/>
    <mergeCell ref="F13:F14"/>
    <mergeCell ref="G13:I13"/>
    <mergeCell ref="B14:D14"/>
  </mergeCells>
  <phoneticPr fontId="2" type="noConversion"/>
  <dataValidations count="1">
    <dataValidation type="list" allowBlank="1" showInputMessage="1" showErrorMessage="1" sqref="H14" xr:uid="{E21B14CD-F318-476E-A090-88554C89A7E4}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14"/>
  <sheetViews>
    <sheetView tabSelected="1" zoomScaleNormal="100" workbookViewId="0">
      <selection activeCell="O6" sqref="O6"/>
    </sheetView>
  </sheetViews>
  <sheetFormatPr defaultColWidth="9" defaultRowHeight="14.4" x14ac:dyDescent="0.4"/>
  <cols>
    <col min="1" max="1" width="1.59765625" style="1" customWidth="1"/>
    <col min="2" max="5" width="11.796875" style="1" customWidth="1"/>
    <col min="6" max="6" width="13" style="1" customWidth="1"/>
    <col min="7" max="7" width="11.69921875" style="1" customWidth="1"/>
    <col min="8" max="10" width="11.3984375" style="1" customWidth="1"/>
    <col min="11" max="16384" width="9" style="1"/>
  </cols>
  <sheetData>
    <row r="1" spans="2:10" ht="22.5" customHeight="1" x14ac:dyDescent="0.4"/>
    <row r="2" spans="2:10" ht="22.5" customHeight="1" x14ac:dyDescent="0.4"/>
    <row r="3" spans="2:10" ht="22.5" customHeight="1" thickBot="1" x14ac:dyDescent="0.45"/>
    <row r="4" spans="2:10" ht="29.4" thickBot="1" x14ac:dyDescent="0.45">
      <c r="B4" s="6" t="s">
        <v>11</v>
      </c>
      <c r="C4" s="7" t="s">
        <v>12</v>
      </c>
      <c r="D4" s="7" t="s">
        <v>13</v>
      </c>
      <c r="E4" s="7" t="s">
        <v>14</v>
      </c>
      <c r="F4" s="8" t="s">
        <v>32</v>
      </c>
      <c r="G4" s="8" t="s">
        <v>15</v>
      </c>
      <c r="H4" s="8" t="s">
        <v>31</v>
      </c>
      <c r="I4" s="8" t="s">
        <v>30</v>
      </c>
      <c r="J4" s="28" t="s">
        <v>16</v>
      </c>
    </row>
    <row r="5" spans="2:10" ht="19.5" customHeight="1" x14ac:dyDescent="0.4">
      <c r="B5" s="9" t="s">
        <v>35</v>
      </c>
      <c r="C5" s="10" t="s">
        <v>19</v>
      </c>
      <c r="D5" s="13" t="s">
        <v>42</v>
      </c>
      <c r="E5" s="10" t="s">
        <v>18</v>
      </c>
      <c r="F5" s="30">
        <v>44118</v>
      </c>
      <c r="G5" s="46">
        <v>470800</v>
      </c>
      <c r="H5" s="40">
        <v>1.64</v>
      </c>
      <c r="I5" s="10" t="str">
        <f t="shared" ref="I5:I12" si="0">_xlfn.RANK.EQ(G5,$G$5:$G$12)&amp;"위"</f>
        <v>2위</v>
      </c>
      <c r="J5" s="43" t="str">
        <f t="shared" ref="J5:J12" si="1">CHOOSE(RIGHT(B5,1),"국내배송","해외직구","기타")</f>
        <v>해외직구</v>
      </c>
    </row>
    <row r="6" spans="2:10" ht="19.5" customHeight="1" x14ac:dyDescent="0.4">
      <c r="B6" s="2" t="s">
        <v>45</v>
      </c>
      <c r="C6" s="12" t="s">
        <v>23</v>
      </c>
      <c r="D6" s="14" t="s">
        <v>40</v>
      </c>
      <c r="E6" s="12" t="s">
        <v>24</v>
      </c>
      <c r="F6" s="31">
        <v>44743</v>
      </c>
      <c r="G6" s="34">
        <v>345300</v>
      </c>
      <c r="H6" s="41">
        <v>1.3</v>
      </c>
      <c r="I6" s="12" t="str">
        <f t="shared" si="0"/>
        <v>4위</v>
      </c>
      <c r="J6" s="44" t="str">
        <f t="shared" si="1"/>
        <v>국내배송</v>
      </c>
    </row>
    <row r="7" spans="2:10" ht="19.5" customHeight="1" x14ac:dyDescent="0.4">
      <c r="B7" s="2" t="s">
        <v>46</v>
      </c>
      <c r="C7" s="12" t="s">
        <v>27</v>
      </c>
      <c r="D7" s="14" t="s">
        <v>44</v>
      </c>
      <c r="E7" s="12" t="s">
        <v>18</v>
      </c>
      <c r="F7" s="31">
        <v>42263</v>
      </c>
      <c r="G7" s="34">
        <v>415000</v>
      </c>
      <c r="H7" s="41">
        <v>1.32</v>
      </c>
      <c r="I7" s="12" t="str">
        <f t="shared" si="0"/>
        <v>3위</v>
      </c>
      <c r="J7" s="44" t="str">
        <f t="shared" si="1"/>
        <v>기타</v>
      </c>
    </row>
    <row r="8" spans="2:10" ht="19.5" customHeight="1" x14ac:dyDescent="0.4">
      <c r="B8" s="2" t="s">
        <v>33</v>
      </c>
      <c r="C8" s="12" t="s">
        <v>17</v>
      </c>
      <c r="D8" s="14" t="s">
        <v>40</v>
      </c>
      <c r="E8" s="12" t="s">
        <v>18</v>
      </c>
      <c r="F8" s="31">
        <v>45050</v>
      </c>
      <c r="G8" s="34">
        <v>692000</v>
      </c>
      <c r="H8" s="41">
        <v>2.2400000000000002</v>
      </c>
      <c r="I8" s="12" t="str">
        <f t="shared" si="0"/>
        <v>1위</v>
      </c>
      <c r="J8" s="44" t="str">
        <f t="shared" si="1"/>
        <v>국내배송</v>
      </c>
    </row>
    <row r="9" spans="2:10" ht="19.5" customHeight="1" x14ac:dyDescent="0.4">
      <c r="B9" s="2" t="s">
        <v>36</v>
      </c>
      <c r="C9" s="12" t="s">
        <v>20</v>
      </c>
      <c r="D9" s="14" t="s">
        <v>44</v>
      </c>
      <c r="E9" s="12" t="s">
        <v>21</v>
      </c>
      <c r="F9" s="31">
        <v>42528</v>
      </c>
      <c r="G9" s="33">
        <v>285000</v>
      </c>
      <c r="H9" s="41">
        <v>2.57</v>
      </c>
      <c r="I9" s="12" t="str">
        <f t="shared" si="0"/>
        <v>6위</v>
      </c>
      <c r="J9" s="44" t="str">
        <f t="shared" si="1"/>
        <v>기타</v>
      </c>
    </row>
    <row r="10" spans="2:10" ht="19.5" customHeight="1" x14ac:dyDescent="0.4">
      <c r="B10" s="2" t="s">
        <v>38</v>
      </c>
      <c r="C10" s="12" t="s">
        <v>26</v>
      </c>
      <c r="D10" s="14" t="s">
        <v>42</v>
      </c>
      <c r="E10" s="12" t="s">
        <v>21</v>
      </c>
      <c r="F10" s="31">
        <v>44732</v>
      </c>
      <c r="G10" s="34">
        <v>322200</v>
      </c>
      <c r="H10" s="41">
        <v>1.46</v>
      </c>
      <c r="I10" s="12" t="str">
        <f t="shared" si="0"/>
        <v>5위</v>
      </c>
      <c r="J10" s="44" t="str">
        <f t="shared" si="1"/>
        <v>기타</v>
      </c>
    </row>
    <row r="11" spans="2:10" ht="19.5" customHeight="1" x14ac:dyDescent="0.4">
      <c r="B11" s="2" t="s">
        <v>37</v>
      </c>
      <c r="C11" s="12" t="s">
        <v>25</v>
      </c>
      <c r="D11" s="14" t="s">
        <v>42</v>
      </c>
      <c r="E11" s="12" t="s">
        <v>24</v>
      </c>
      <c r="F11" s="31">
        <v>43951</v>
      </c>
      <c r="G11" s="34">
        <v>199000</v>
      </c>
      <c r="H11" s="41">
        <v>1.99</v>
      </c>
      <c r="I11" s="12" t="str">
        <f t="shared" si="0"/>
        <v>8위</v>
      </c>
      <c r="J11" s="44" t="str">
        <f t="shared" si="1"/>
        <v>국내배송</v>
      </c>
    </row>
    <row r="12" spans="2:10" ht="19.5" customHeight="1" thickBot="1" x14ac:dyDescent="0.45">
      <c r="B12" s="11" t="s">
        <v>47</v>
      </c>
      <c r="C12" s="4" t="s">
        <v>22</v>
      </c>
      <c r="D12" s="15" t="s">
        <v>44</v>
      </c>
      <c r="E12" s="4" t="s">
        <v>21</v>
      </c>
      <c r="F12" s="32">
        <v>45086</v>
      </c>
      <c r="G12" s="35">
        <v>238500</v>
      </c>
      <c r="H12" s="42">
        <v>0.81</v>
      </c>
      <c r="I12" s="4" t="str">
        <f t="shared" si="0"/>
        <v>7위</v>
      </c>
      <c r="J12" s="45" t="str">
        <f t="shared" si="1"/>
        <v>기타</v>
      </c>
    </row>
    <row r="13" spans="2:10" ht="19.5" customHeight="1" x14ac:dyDescent="0.4">
      <c r="B13" s="60" t="s">
        <v>28</v>
      </c>
      <c r="C13" s="61"/>
      <c r="D13" s="62"/>
      <c r="E13" s="48">
        <f>SUMIF(E5:E12,"마벨",G5:G12)/COUNTIF(E5:E12,"마벨")</f>
        <v>281900</v>
      </c>
      <c r="F13" s="67"/>
      <c r="G13" s="66" t="s">
        <v>29</v>
      </c>
      <c r="H13" s="61"/>
      <c r="I13" s="62"/>
      <c r="J13" s="47">
        <f>SMALL(무게,2)</f>
        <v>1.3</v>
      </c>
    </row>
    <row r="14" spans="2:10" ht="19.5" customHeight="1" thickBot="1" x14ac:dyDescent="0.45">
      <c r="B14" s="63" t="s">
        <v>48</v>
      </c>
      <c r="C14" s="64"/>
      <c r="D14" s="65"/>
      <c r="E14" s="27">
        <f>DMAX(B4:H12,6,E4:E5)</f>
        <v>692000</v>
      </c>
      <c r="F14" s="68"/>
      <c r="G14" s="3" t="s">
        <v>11</v>
      </c>
      <c r="H14" s="4" t="s">
        <v>34</v>
      </c>
      <c r="I14" s="5" t="s">
        <v>15</v>
      </c>
      <c r="J14" s="36">
        <f>VLOOKUP(H14,B5:H12,6,0)</f>
        <v>470800</v>
      </c>
    </row>
  </sheetData>
  <sortState xmlns:xlrd2="http://schemas.microsoft.com/office/spreadsheetml/2017/richdata2" ref="A5:J12">
    <sortCondition ref="A5:A12"/>
  </sortState>
  <mergeCells count="4">
    <mergeCell ref="B13:D13"/>
    <mergeCell ref="B14:D14"/>
    <mergeCell ref="G13:I13"/>
    <mergeCell ref="F13:F14"/>
  </mergeCells>
  <phoneticPr fontId="2" type="noConversion"/>
  <conditionalFormatting sqref="B5:J12">
    <cfRule type="expression" dxfId="1" priority="1">
      <formula>$G5&gt;=400000</formula>
    </cfRule>
  </conditionalFormatting>
  <dataValidations count="1">
    <dataValidation type="list" allowBlank="1" showInputMessage="1" showErrorMessage="1" sqref="H14" xr:uid="{ED716C5B-4ECD-4A43-AF5B-07DFD278C876}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E20BC-CE5B-4CED-AF5F-24E25E1BDAA8}">
  <dimension ref="B1:H20"/>
  <sheetViews>
    <sheetView workbookViewId="0">
      <selection activeCell="F15" sqref="F15"/>
    </sheetView>
  </sheetViews>
  <sheetFormatPr defaultColWidth="9" defaultRowHeight="14.4" x14ac:dyDescent="0.4"/>
  <cols>
    <col min="1" max="1" width="1.59765625" style="1" customWidth="1"/>
    <col min="2" max="5" width="11.796875" style="1" customWidth="1"/>
    <col min="6" max="6" width="13" style="1" customWidth="1"/>
    <col min="7" max="7" width="11.69921875" style="1" customWidth="1"/>
    <col min="8" max="8" width="11.3984375" style="1" customWidth="1"/>
    <col min="9" max="16384" width="9" style="1"/>
  </cols>
  <sheetData>
    <row r="1" spans="2:8" ht="15" thickBot="1" x14ac:dyDescent="0.45"/>
    <row r="2" spans="2:8" ht="29.4" thickBot="1" x14ac:dyDescent="0.45">
      <c r="B2" s="6" t="s">
        <v>11</v>
      </c>
      <c r="C2" s="7" t="s">
        <v>12</v>
      </c>
      <c r="D2" s="7" t="s">
        <v>13</v>
      </c>
      <c r="E2" s="7" t="s">
        <v>14</v>
      </c>
      <c r="F2" s="8" t="s">
        <v>32</v>
      </c>
      <c r="G2" s="8" t="s">
        <v>15</v>
      </c>
      <c r="H2" s="8" t="s">
        <v>31</v>
      </c>
    </row>
    <row r="3" spans="2:8" x14ac:dyDescent="0.4">
      <c r="B3" s="9" t="s">
        <v>35</v>
      </c>
      <c r="C3" s="10" t="s">
        <v>19</v>
      </c>
      <c r="D3" s="13" t="s">
        <v>42</v>
      </c>
      <c r="E3" s="10" t="s">
        <v>18</v>
      </c>
      <c r="F3" s="30">
        <v>44118</v>
      </c>
      <c r="G3" s="46">
        <v>470800</v>
      </c>
      <c r="H3" s="40">
        <v>1.64</v>
      </c>
    </row>
    <row r="4" spans="2:8" x14ac:dyDescent="0.4">
      <c r="B4" s="2" t="s">
        <v>45</v>
      </c>
      <c r="C4" s="12" t="s">
        <v>23</v>
      </c>
      <c r="D4" s="14" t="s">
        <v>40</v>
      </c>
      <c r="E4" s="12" t="s">
        <v>24</v>
      </c>
      <c r="F4" s="31">
        <v>44743</v>
      </c>
      <c r="G4" s="34">
        <v>345300</v>
      </c>
      <c r="H4" s="41">
        <v>1.3</v>
      </c>
    </row>
    <row r="5" spans="2:8" x14ac:dyDescent="0.4">
      <c r="B5" s="2" t="s">
        <v>46</v>
      </c>
      <c r="C5" s="12" t="s">
        <v>27</v>
      </c>
      <c r="D5" s="14" t="s">
        <v>44</v>
      </c>
      <c r="E5" s="12" t="s">
        <v>18</v>
      </c>
      <c r="F5" s="31">
        <v>42263</v>
      </c>
      <c r="G5" s="34">
        <v>415000</v>
      </c>
      <c r="H5" s="41">
        <v>1.32</v>
      </c>
    </row>
    <row r="6" spans="2:8" x14ac:dyDescent="0.4">
      <c r="B6" s="2" t="s">
        <v>33</v>
      </c>
      <c r="C6" s="12" t="s">
        <v>17</v>
      </c>
      <c r="D6" s="14" t="s">
        <v>40</v>
      </c>
      <c r="E6" s="12" t="s">
        <v>18</v>
      </c>
      <c r="F6" s="31">
        <v>45050</v>
      </c>
      <c r="G6" s="34">
        <v>692000</v>
      </c>
      <c r="H6" s="41">
        <v>2.2400000000000002</v>
      </c>
    </row>
    <row r="7" spans="2:8" x14ac:dyDescent="0.4">
      <c r="B7" s="2" t="s">
        <v>36</v>
      </c>
      <c r="C7" s="12" t="s">
        <v>20</v>
      </c>
      <c r="D7" s="14" t="s">
        <v>44</v>
      </c>
      <c r="E7" s="12" t="s">
        <v>21</v>
      </c>
      <c r="F7" s="31">
        <v>42528</v>
      </c>
      <c r="G7" s="33">
        <v>285000</v>
      </c>
      <c r="H7" s="41">
        <v>2.57</v>
      </c>
    </row>
    <row r="8" spans="2:8" x14ac:dyDescent="0.4">
      <c r="B8" s="2" t="s">
        <v>38</v>
      </c>
      <c r="C8" s="12" t="s">
        <v>26</v>
      </c>
      <c r="D8" s="14" t="s">
        <v>42</v>
      </c>
      <c r="E8" s="12" t="s">
        <v>21</v>
      </c>
      <c r="F8" s="31">
        <v>44732</v>
      </c>
      <c r="G8" s="34">
        <v>322200</v>
      </c>
      <c r="H8" s="41">
        <v>1.46</v>
      </c>
    </row>
    <row r="9" spans="2:8" x14ac:dyDescent="0.4">
      <c r="B9" s="2" t="s">
        <v>37</v>
      </c>
      <c r="C9" s="12" t="s">
        <v>25</v>
      </c>
      <c r="D9" s="14" t="s">
        <v>42</v>
      </c>
      <c r="E9" s="12" t="s">
        <v>24</v>
      </c>
      <c r="F9" s="31">
        <v>43951</v>
      </c>
      <c r="G9" s="34">
        <v>199000</v>
      </c>
      <c r="H9" s="41">
        <v>1.99</v>
      </c>
    </row>
    <row r="10" spans="2:8" ht="15" thickBot="1" x14ac:dyDescent="0.45">
      <c r="B10" s="11" t="s">
        <v>47</v>
      </c>
      <c r="C10" s="4" t="s">
        <v>22</v>
      </c>
      <c r="D10" s="15" t="s">
        <v>44</v>
      </c>
      <c r="E10" s="4" t="s">
        <v>21</v>
      </c>
      <c r="F10" s="32">
        <v>45086</v>
      </c>
      <c r="G10" s="35">
        <v>238500</v>
      </c>
      <c r="H10" s="42">
        <v>0.81</v>
      </c>
    </row>
    <row r="13" spans="2:8" ht="15" thickBot="1" x14ac:dyDescent="0.45"/>
    <row r="14" spans="2:8" x14ac:dyDescent="0.4">
      <c r="B14" s="6" t="s">
        <v>11</v>
      </c>
      <c r="C14" s="8" t="s">
        <v>32</v>
      </c>
    </row>
    <row r="15" spans="2:8" x14ac:dyDescent="0.4">
      <c r="B15" s="1" t="s">
        <v>49</v>
      </c>
      <c r="C15" s="1" t="s">
        <v>1</v>
      </c>
    </row>
    <row r="18" spans="2:5" ht="28.8" x14ac:dyDescent="0.4">
      <c r="B18" s="51" t="s">
        <v>11</v>
      </c>
      <c r="C18" s="52" t="s">
        <v>12</v>
      </c>
      <c r="D18" s="53" t="s">
        <v>15</v>
      </c>
      <c r="E18" s="54" t="s">
        <v>31</v>
      </c>
    </row>
    <row r="19" spans="2:5" x14ac:dyDescent="0.4">
      <c r="B19" s="49" t="s">
        <v>45</v>
      </c>
      <c r="C19" s="12" t="s">
        <v>23</v>
      </c>
      <c r="D19" s="34">
        <v>345300</v>
      </c>
      <c r="E19" s="50">
        <v>1.3</v>
      </c>
    </row>
    <row r="20" spans="2:5" x14ac:dyDescent="0.4">
      <c r="B20" s="55" t="s">
        <v>33</v>
      </c>
      <c r="C20" s="56" t="s">
        <v>17</v>
      </c>
      <c r="D20" s="57">
        <v>692000</v>
      </c>
      <c r="E20" s="58">
        <v>2.2400000000000002</v>
      </c>
    </row>
  </sheetData>
  <phoneticPr fontId="2" type="noConversion"/>
  <conditionalFormatting sqref="B3:H10">
    <cfRule type="expression" dxfId="0" priority="1">
      <formula>$G3&gt;=400000</formula>
    </cfRule>
  </conditionalFormatting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31161-8545-467D-8242-F861F8D02F10}">
  <dimension ref="B2:J19"/>
  <sheetViews>
    <sheetView workbookViewId="0">
      <selection activeCell="D16" sqref="D16"/>
    </sheetView>
  </sheetViews>
  <sheetFormatPr defaultColWidth="9" defaultRowHeight="14.4" x14ac:dyDescent="0.4"/>
  <cols>
    <col min="1" max="1" width="1.59765625" style="1" customWidth="1"/>
    <col min="2" max="2" width="12.296875" style="1" bestFit="1" customWidth="1"/>
    <col min="3" max="8" width="13.296875" style="1" customWidth="1"/>
    <col min="9" max="9" width="16.8984375" style="1" bestFit="1" customWidth="1"/>
    <col min="10" max="10" width="14.8984375" style="1" bestFit="1" customWidth="1"/>
    <col min="11" max="16384" width="9" style="1"/>
  </cols>
  <sheetData>
    <row r="2" spans="2:10" ht="17.399999999999999" x14ac:dyDescent="0.4">
      <c r="B2" s="18"/>
      <c r="C2" s="17" t="s">
        <v>13</v>
      </c>
      <c r="D2" s="18"/>
      <c r="E2" s="18"/>
      <c r="F2" s="18"/>
      <c r="G2" s="18"/>
      <c r="H2" s="18"/>
      <c r="I2"/>
      <c r="J2"/>
    </row>
    <row r="3" spans="2:10" ht="17.399999999999999" x14ac:dyDescent="0.4">
      <c r="B3" s="18"/>
      <c r="C3" s="69" t="s">
        <v>43</v>
      </c>
      <c r="D3" s="70"/>
      <c r="E3" s="69" t="s">
        <v>39</v>
      </c>
      <c r="F3" s="70"/>
      <c r="G3" s="69" t="s">
        <v>41</v>
      </c>
      <c r="H3" s="70"/>
      <c r="I3"/>
      <c r="J3"/>
    </row>
    <row r="4" spans="2:10" ht="17.399999999999999" x14ac:dyDescent="0.4">
      <c r="B4" s="17" t="s">
        <v>52</v>
      </c>
      <c r="C4" s="29" t="s">
        <v>50</v>
      </c>
      <c r="D4" s="29" t="s">
        <v>51</v>
      </c>
      <c r="E4" s="29" t="s">
        <v>50</v>
      </c>
      <c r="F4" s="29" t="s">
        <v>51</v>
      </c>
      <c r="G4" s="29" t="s">
        <v>50</v>
      </c>
      <c r="H4" s="29" t="s">
        <v>51</v>
      </c>
      <c r="I4"/>
      <c r="J4"/>
    </row>
    <row r="5" spans="2:10" ht="17.399999999999999" x14ac:dyDescent="0.4">
      <c r="B5" s="59" t="s">
        <v>53</v>
      </c>
      <c r="C5" s="16">
        <v>1</v>
      </c>
      <c r="D5" s="16">
        <v>238500</v>
      </c>
      <c r="E5" s="16" t="s">
        <v>10</v>
      </c>
      <c r="F5" s="16" t="s">
        <v>10</v>
      </c>
      <c r="G5" s="16" t="s">
        <v>10</v>
      </c>
      <c r="H5" s="16" t="s">
        <v>10</v>
      </c>
      <c r="I5"/>
      <c r="J5"/>
    </row>
    <row r="6" spans="2:10" ht="17.399999999999999" x14ac:dyDescent="0.4">
      <c r="B6" s="59" t="s">
        <v>54</v>
      </c>
      <c r="C6" s="16">
        <v>1</v>
      </c>
      <c r="D6" s="16">
        <v>415000</v>
      </c>
      <c r="E6" s="16">
        <v>1</v>
      </c>
      <c r="F6" s="16">
        <v>345300</v>
      </c>
      <c r="G6" s="16">
        <v>3</v>
      </c>
      <c r="H6" s="16">
        <v>330666.66666666669</v>
      </c>
      <c r="I6"/>
      <c r="J6"/>
    </row>
    <row r="7" spans="2:10" ht="17.399999999999999" x14ac:dyDescent="0.4">
      <c r="B7" s="59" t="s">
        <v>55</v>
      </c>
      <c r="C7" s="16">
        <v>1</v>
      </c>
      <c r="D7" s="16">
        <v>285000</v>
      </c>
      <c r="E7" s="16">
        <v>1</v>
      </c>
      <c r="F7" s="16">
        <v>692000</v>
      </c>
      <c r="G7" s="16" t="s">
        <v>10</v>
      </c>
      <c r="H7" s="16" t="s">
        <v>10</v>
      </c>
      <c r="I7"/>
      <c r="J7"/>
    </row>
    <row r="8" spans="2:10" ht="17.399999999999999" x14ac:dyDescent="0.4">
      <c r="B8" s="59" t="s">
        <v>0</v>
      </c>
      <c r="C8" s="16">
        <v>3</v>
      </c>
      <c r="D8" s="16">
        <v>312833.33333333331</v>
      </c>
      <c r="E8" s="16">
        <v>2</v>
      </c>
      <c r="F8" s="16">
        <v>518650</v>
      </c>
      <c r="G8" s="16">
        <v>3</v>
      </c>
      <c r="H8" s="16">
        <v>330666.66666666669</v>
      </c>
      <c r="I8"/>
      <c r="J8"/>
    </row>
    <row r="9" spans="2:10" ht="17.399999999999999" x14ac:dyDescent="0.4">
      <c r="B9"/>
      <c r="C9"/>
      <c r="D9"/>
      <c r="E9"/>
      <c r="F9"/>
      <c r="G9"/>
      <c r="H9"/>
      <c r="I9"/>
      <c r="J9"/>
    </row>
    <row r="10" spans="2:10" ht="17.399999999999999" x14ac:dyDescent="0.4">
      <c r="B10"/>
      <c r="C10"/>
      <c r="D10"/>
      <c r="E10"/>
      <c r="F10"/>
      <c r="G10"/>
      <c r="H10"/>
      <c r="I10"/>
      <c r="J10"/>
    </row>
    <row r="11" spans="2:10" ht="17.399999999999999" x14ac:dyDescent="0.4">
      <c r="B11"/>
      <c r="C11"/>
      <c r="D11"/>
      <c r="E11"/>
      <c r="F11"/>
      <c r="G11"/>
      <c r="H11"/>
      <c r="I11"/>
      <c r="J11"/>
    </row>
    <row r="12" spans="2:10" ht="17.399999999999999" x14ac:dyDescent="0.4">
      <c r="B12"/>
      <c r="C12"/>
      <c r="D12"/>
      <c r="E12"/>
      <c r="F12"/>
      <c r="G12"/>
      <c r="H12"/>
      <c r="I12"/>
      <c r="J12"/>
    </row>
    <row r="13" spans="2:10" ht="17.399999999999999" x14ac:dyDescent="0.4">
      <c r="B13"/>
      <c r="C13"/>
      <c r="D13"/>
      <c r="E13"/>
      <c r="F13"/>
      <c r="G13"/>
      <c r="H13"/>
      <c r="I13"/>
      <c r="J13"/>
    </row>
    <row r="14" spans="2:10" ht="17.399999999999999" x14ac:dyDescent="0.4">
      <c r="B14"/>
      <c r="C14"/>
      <c r="D14"/>
    </row>
    <row r="15" spans="2:10" ht="17.399999999999999" x14ac:dyDescent="0.4">
      <c r="B15"/>
      <c r="C15"/>
      <c r="D15"/>
    </row>
    <row r="16" spans="2:10" ht="17.399999999999999" x14ac:dyDescent="0.4">
      <c r="B16"/>
      <c r="C16"/>
      <c r="D16"/>
    </row>
    <row r="17" spans="2:4" ht="17.399999999999999" x14ac:dyDescent="0.4">
      <c r="B17"/>
      <c r="C17"/>
      <c r="D17"/>
    </row>
    <row r="18" spans="2:4" ht="17.399999999999999" x14ac:dyDescent="0.4">
      <c r="B18"/>
      <c r="C18"/>
      <c r="D18"/>
    </row>
    <row r="19" spans="2:4" ht="17.399999999999999" x14ac:dyDescent="0.4">
      <c r="B19"/>
      <c r="C19"/>
      <c r="D19"/>
    </row>
  </sheetData>
  <mergeCells count="3">
    <mergeCell ref="C3:D3"/>
    <mergeCell ref="E3:F3"/>
    <mergeCell ref="G3:H3"/>
  </mergeCells>
  <phoneticPr fontId="2" type="noConversion"/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4</vt:i4>
      </vt:variant>
      <vt:variant>
        <vt:lpstr>차트</vt:lpstr>
      </vt:variant>
      <vt:variant>
        <vt:i4>1</vt:i4>
      </vt:variant>
      <vt:variant>
        <vt:lpstr>이름 지정된 범위</vt:lpstr>
      </vt:variant>
      <vt:variant>
        <vt:i4>4</vt:i4>
      </vt:variant>
    </vt:vector>
  </HeadingPairs>
  <TitlesOfParts>
    <vt:vector size="9" baseType="lpstr">
      <vt:lpstr>문제</vt:lpstr>
      <vt:lpstr>제1작업</vt:lpstr>
      <vt:lpstr>제2작업</vt:lpstr>
      <vt:lpstr>제3작업</vt:lpstr>
      <vt:lpstr>제4작업</vt:lpstr>
      <vt:lpstr>제2작업!Criteria</vt:lpstr>
      <vt:lpstr>제2작업!Extract</vt:lpstr>
      <vt:lpstr>문제!무게</vt:lpstr>
      <vt:lpstr>무게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[1학년 9반]박지산</cp:lastModifiedBy>
  <dcterms:created xsi:type="dcterms:W3CDTF">2019-10-10T06:12:49Z</dcterms:created>
  <dcterms:modified xsi:type="dcterms:W3CDTF">2026-05-13T06:49:46Z</dcterms:modified>
</cp:coreProperties>
</file>