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k_yoon\ITQ\☆2026\2026_106\7. 미오새검토\106_엑셀\"/>
    </mc:Choice>
  </mc:AlternateContent>
  <xr:revisionPtr revIDLastSave="0" documentId="13_ncr:1_{48AD66D7-23D6-4282-8B4B-CEA3A12B0191}" xr6:coauthVersionLast="47" xr6:coauthVersionMax="47" xr10:uidLastSave="{00000000-0000-0000-0000-000000000000}"/>
  <bookViews>
    <workbookView xWindow="10500" yWindow="0" windowWidth="12528" windowHeight="12240" activeTab="1" xr2:uid="{00000000-000D-0000-FFFF-FFFF00000000}"/>
  </bookViews>
  <sheets>
    <sheet name="문제" sheetId="21" r:id="rId1"/>
    <sheet name="제1작업" sheetId="1" r:id="rId2"/>
    <sheet name="제2작업" sheetId="17" r:id="rId3"/>
    <sheet name="제3작업" sheetId="14" r:id="rId4"/>
    <sheet name="제4작업" sheetId="22" r:id="rId5"/>
  </sheets>
  <definedNames>
    <definedName name="_xlnm._FilterDatabase" localSheetId="2" hidden="1">제2작업!$B$2:$H$10</definedName>
    <definedName name="_xlnm.Criteria" localSheetId="2">제2작업!$B$14:$C$15</definedName>
    <definedName name="_xlnm.Extract" localSheetId="2">제2작업!$B$18:$E$18</definedName>
    <definedName name="수량" localSheetId="0">문제!$G$5:$G$12</definedName>
    <definedName name="수량">제1작업!$G$5:$G$12</definedName>
  </definedNames>
  <calcPr calcId="191029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" i="1" l="1"/>
  <c r="E14" i="1"/>
  <c r="E13" i="1"/>
  <c r="J13" i="1"/>
  <c r="J5" i="1"/>
  <c r="J6" i="1"/>
  <c r="J7" i="1"/>
  <c r="J8" i="1"/>
  <c r="J9" i="1"/>
  <c r="J10" i="1"/>
  <c r="J11" i="1"/>
  <c r="J12" i="1"/>
  <c r="I5" i="1"/>
  <c r="I6" i="1"/>
  <c r="I7" i="1"/>
  <c r="I8" i="1"/>
  <c r="I9" i="1"/>
  <c r="I10" i="1"/>
  <c r="I11" i="1"/>
  <c r="I12" i="1"/>
</calcChain>
</file>

<file path=xl/sharedStrings.xml><?xml version="1.0" encoding="utf-8"?>
<sst xmlns="http://schemas.openxmlformats.org/spreadsheetml/2006/main" count="184" uniqueCount="56">
  <si>
    <t>총합계</t>
  </si>
  <si>
    <t>(1)</t>
    <phoneticPr fontId="2" type="noConversion"/>
  </si>
  <si>
    <t>(1)</t>
  </si>
  <si>
    <t>(2)</t>
    <phoneticPr fontId="2" type="noConversion"/>
  </si>
  <si>
    <t>(2)</t>
  </si>
  <si>
    <t>(3)</t>
    <phoneticPr fontId="2" type="noConversion"/>
  </si>
  <si>
    <t>(4)</t>
    <phoneticPr fontId="2" type="noConversion"/>
  </si>
  <si>
    <t>(5)</t>
    <phoneticPr fontId="2" type="noConversion"/>
  </si>
  <si>
    <t>(6)</t>
    <phoneticPr fontId="2" type="noConversion"/>
  </si>
  <si>
    <t>***</t>
  </si>
  <si>
    <t>주문번호</t>
  </si>
  <si>
    <t>고객번호</t>
  </si>
  <si>
    <t>고객명</t>
  </si>
  <si>
    <t>고객등급</t>
  </si>
  <si>
    <t>수량</t>
  </si>
  <si>
    <t>결제금액
(단위:원)</t>
  </si>
  <si>
    <t>나이</t>
  </si>
  <si>
    <t>M2567</t>
  </si>
  <si>
    <t>D6974</t>
  </si>
  <si>
    <t>D2363</t>
  </si>
  <si>
    <t>M3175</t>
  </si>
  <si>
    <t>A4289</t>
  </si>
  <si>
    <t>D6291</t>
  </si>
  <si>
    <t>M3382</t>
  </si>
  <si>
    <t>A5282</t>
  </si>
  <si>
    <t>최대 수량</t>
  </si>
  <si>
    <t>생년월일</t>
  </si>
  <si>
    <t>M2271</t>
  </si>
  <si>
    <t>김민준</t>
  </si>
  <si>
    <t>루키</t>
  </si>
  <si>
    <t>C1211</t>
  </si>
  <si>
    <t>이서연</t>
  </si>
  <si>
    <t>벨로시티</t>
  </si>
  <si>
    <t>H3178</t>
  </si>
  <si>
    <t>박지훈</t>
  </si>
  <si>
    <t>클래식</t>
  </si>
  <si>
    <t>M3623</t>
  </si>
  <si>
    <t>최수민</t>
  </si>
  <si>
    <t>G2252</t>
  </si>
  <si>
    <t>정하준</t>
  </si>
  <si>
    <t>H2281</t>
  </si>
  <si>
    <t>한지우</t>
  </si>
  <si>
    <t>M1361</t>
  </si>
  <si>
    <t>강예린</t>
  </si>
  <si>
    <t>G3682</t>
  </si>
  <si>
    <t>송민재</t>
  </si>
  <si>
    <t>루키 등급 고객의 결제금액(단위:원) 합계</t>
    <phoneticPr fontId="2" type="noConversion"/>
  </si>
  <si>
    <t>벨로시티 등급 고객의 결제금액(단위:원) 평균</t>
    <phoneticPr fontId="2" type="noConversion"/>
  </si>
  <si>
    <t>결제
방법</t>
    <phoneticPr fontId="2" type="noConversion"/>
  </si>
  <si>
    <t>M*</t>
    <phoneticPr fontId="2" type="noConversion"/>
  </si>
  <si>
    <t>&lt;=1980-12-31</t>
    <phoneticPr fontId="2" type="noConversion"/>
  </si>
  <si>
    <t>개수 : 고객명</t>
  </si>
  <si>
    <t>1-7</t>
  </si>
  <si>
    <t>8-14</t>
  </si>
  <si>
    <t>15-21</t>
  </si>
  <si>
    <t>평균 : 결제금액(단위:원)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</si>
</sst>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&quot;개&quot;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10" xfId="0" applyNumberFormat="1" applyFont="1" applyBorder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1" fontId="3" fillId="0" borderId="11" xfId="1" applyFont="1" applyBorder="1" applyAlignment="1">
      <alignment horizontal="center" vertical="center"/>
    </xf>
    <xf numFmtId="41" fontId="3" fillId="0" borderId="3" xfId="1" applyFont="1" applyBorder="1" applyAlignment="1">
      <alignment vertical="center"/>
    </xf>
    <xf numFmtId="41" fontId="3" fillId="0" borderId="1" xfId="1" applyFont="1" applyBorder="1" applyAlignment="1">
      <alignment vertical="center"/>
    </xf>
    <xf numFmtId="41" fontId="3" fillId="0" borderId="10" xfId="1" applyFont="1" applyBorder="1" applyAlignment="1">
      <alignment vertical="center"/>
    </xf>
    <xf numFmtId="41" fontId="3" fillId="0" borderId="4" xfId="0" applyNumberFormat="1" applyFont="1" applyBorder="1" applyAlignment="1">
      <alignment horizontal="center" vertical="center"/>
    </xf>
    <xf numFmtId="41" fontId="3" fillId="0" borderId="6" xfId="0" applyNumberFormat="1" applyFont="1" applyBorder="1" applyAlignment="1">
      <alignment horizontal="center" vertical="center"/>
    </xf>
    <xf numFmtId="41" fontId="3" fillId="0" borderId="11" xfId="0" applyNumberFormat="1" applyFont="1" applyBorder="1" applyAlignment="1">
      <alignment horizontal="center" vertical="center"/>
    </xf>
    <xf numFmtId="41" fontId="3" fillId="0" borderId="15" xfId="1" applyFont="1" applyBorder="1" applyAlignment="1">
      <alignment vertical="center"/>
    </xf>
    <xf numFmtId="0" fontId="3" fillId="0" borderId="27" xfId="0" applyFont="1" applyBorder="1" applyAlignment="1">
      <alignment horizontal="center" vertical="center"/>
    </xf>
    <xf numFmtId="41" fontId="3" fillId="0" borderId="3" xfId="1" applyFont="1" applyBorder="1" applyAlignment="1">
      <alignment horizontal="center" vertical="center"/>
    </xf>
    <xf numFmtId="41" fontId="3" fillId="0" borderId="1" xfId="1" applyFont="1" applyBorder="1" applyAlignment="1">
      <alignment horizontal="center" vertical="center"/>
    </xf>
    <xf numFmtId="41" fontId="3" fillId="0" borderId="10" xfId="1" applyFont="1" applyBorder="1" applyAlignment="1">
      <alignment horizontal="center" vertical="center"/>
    </xf>
    <xf numFmtId="41" fontId="3" fillId="0" borderId="16" xfId="1" applyFont="1" applyBorder="1" applyAlignment="1">
      <alignment horizontal="right" vertical="center"/>
    </xf>
    <xf numFmtId="41" fontId="3" fillId="0" borderId="0" xfId="0" applyNumberFormat="1" applyFont="1">
      <alignment vertical="center"/>
    </xf>
    <xf numFmtId="41" fontId="3" fillId="0" borderId="1" xfId="1" applyFont="1" applyBorder="1">
      <alignment vertical="center"/>
    </xf>
    <xf numFmtId="41" fontId="3" fillId="0" borderId="10" xfId="1" applyFont="1" applyBorder="1">
      <alignment vertical="center"/>
    </xf>
    <xf numFmtId="41" fontId="3" fillId="0" borderId="10" xfId="1" applyFont="1" applyBorder="1" applyAlignment="1">
      <alignment horizontal="right" vertical="center"/>
    </xf>
    <xf numFmtId="176" fontId="3" fillId="0" borderId="3" xfId="1" applyNumberFormat="1" applyFont="1" applyBorder="1" applyAlignment="1">
      <alignment vertical="center"/>
    </xf>
    <xf numFmtId="176" fontId="3" fillId="0" borderId="1" xfId="1" applyNumberFormat="1" applyFont="1" applyBorder="1">
      <alignment vertical="center"/>
    </xf>
    <xf numFmtId="176" fontId="3" fillId="0" borderId="1" xfId="1" applyNumberFormat="1" applyFont="1" applyBorder="1" applyAlignment="1">
      <alignment vertical="center"/>
    </xf>
    <xf numFmtId="176" fontId="3" fillId="0" borderId="10" xfId="1" applyNumberFormat="1" applyFont="1" applyBorder="1">
      <alignment vertical="center"/>
    </xf>
    <xf numFmtId="176" fontId="3" fillId="0" borderId="3" xfId="1" applyNumberFormat="1" applyFont="1" applyFill="1" applyBorder="1" applyAlignment="1">
      <alignment vertical="center"/>
    </xf>
    <xf numFmtId="41" fontId="3" fillId="0" borderId="25" xfId="1" applyFont="1" applyFill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14" fontId="3" fillId="0" borderId="19" xfId="0" applyNumberFormat="1" applyFont="1" applyBorder="1" applyAlignment="1">
      <alignment horizontal="center" vertical="center"/>
    </xf>
    <xf numFmtId="176" fontId="3" fillId="0" borderId="19" xfId="1" applyNumberFormat="1" applyFont="1" applyFill="1" applyBorder="1">
      <alignment vertical="center"/>
    </xf>
    <xf numFmtId="41" fontId="3" fillId="0" borderId="24" xfId="1" applyFont="1" applyFill="1" applyBorder="1" applyAlignment="1">
      <alignment vertical="center"/>
    </xf>
    <xf numFmtId="176" fontId="0" fillId="0" borderId="0" xfId="0" applyNumberFormat="1" applyAlignment="1">
      <alignment horizontal="left" vertical="center"/>
    </xf>
    <xf numFmtId="0" fontId="3" fillId="0" borderId="29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9">
    <dxf>
      <font>
        <b/>
        <i val="0"/>
        <color rgb="FF0070C0"/>
      </font>
    </dxf>
    <dxf>
      <font>
        <b/>
        <i val="0"/>
        <color rgb="FF0070C0"/>
      </font>
    </dxf>
    <dxf>
      <numFmt numFmtId="33" formatCode="_-* #,##0_-;\-* #,##0_-;_-* &quot;-&quot;_-;_-@_-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medium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medium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chartsheet" Target="chartsheets/sheet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sz="2000" b="1"/>
              <a:t>루키 및 클래식 고객 주문 현황</a:t>
            </a:r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결제금액(단위:원)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4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C19-41C2-8197-BEB071454A0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(제1작업!$C$5,제1작업!$C$7,제1작업!$C$9:$C$12)</c:f>
              <c:strCache>
                <c:ptCount val="6"/>
                <c:pt idx="0">
                  <c:v>M2567</c:v>
                </c:pt>
                <c:pt idx="1">
                  <c:v>D2363</c:v>
                </c:pt>
                <c:pt idx="2">
                  <c:v>A4289</c:v>
                </c:pt>
                <c:pt idx="3">
                  <c:v>D6291</c:v>
                </c:pt>
                <c:pt idx="4">
                  <c:v>M3382</c:v>
                </c:pt>
                <c:pt idx="5">
                  <c:v>A5282</c:v>
                </c:pt>
              </c:strCache>
            </c:strRef>
          </c:cat>
          <c:val>
            <c:numRef>
              <c:f>(제1작업!$H$5,제1작업!$H$7,제1작업!$H$9:$H$12)</c:f>
              <c:numCache>
                <c:formatCode>_(* #,##0_);_(* \(#,##0\);_(* "-"_);_(@_)</c:formatCode>
                <c:ptCount val="6"/>
                <c:pt idx="0">
                  <c:v>417000</c:v>
                </c:pt>
                <c:pt idx="1">
                  <c:v>105000</c:v>
                </c:pt>
                <c:pt idx="2">
                  <c:v>78900</c:v>
                </c:pt>
                <c:pt idx="3">
                  <c:v>389000</c:v>
                </c:pt>
                <c:pt idx="4">
                  <c:v>978000</c:v>
                </c:pt>
                <c:pt idx="5">
                  <c:v>82500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19-41C2-8197-BEB071454A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291663823"/>
        <c:axId val="1291670063"/>
      </c:barChart>
      <c:lineChart>
        <c:grouping val="standard"/>
        <c:varyColors val="0"/>
        <c:ser>
          <c:idx val="0"/>
          <c:order val="0"/>
          <c:tx>
            <c:strRef>
              <c:f>제1작업!$G$4</c:f>
              <c:strCache>
                <c:ptCount val="1"/>
                <c:pt idx="0">
                  <c:v>수량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(제1작업!$C$5,제1작업!$C$7,제1작업!$C$9:$C$12)</c:f>
              <c:strCache>
                <c:ptCount val="6"/>
                <c:pt idx="0">
                  <c:v>M2567</c:v>
                </c:pt>
                <c:pt idx="1">
                  <c:v>D2363</c:v>
                </c:pt>
                <c:pt idx="2">
                  <c:v>A4289</c:v>
                </c:pt>
                <c:pt idx="3">
                  <c:v>D6291</c:v>
                </c:pt>
                <c:pt idx="4">
                  <c:v>M3382</c:v>
                </c:pt>
                <c:pt idx="5">
                  <c:v>A5282</c:v>
                </c:pt>
              </c:strCache>
            </c:strRef>
          </c:cat>
          <c:val>
            <c:numRef>
              <c:f>(제1작업!$G$5,제1작업!$G$7,제1작업!$G$9:$G$12)</c:f>
              <c:numCache>
                <c:formatCode>#,##0"개"</c:formatCode>
                <c:ptCount val="6"/>
                <c:pt idx="0">
                  <c:v>10</c:v>
                </c:pt>
                <c:pt idx="1">
                  <c:v>8</c:v>
                </c:pt>
                <c:pt idx="2">
                  <c:v>3</c:v>
                </c:pt>
                <c:pt idx="3">
                  <c:v>21</c:v>
                </c:pt>
                <c:pt idx="4">
                  <c:v>15</c:v>
                </c:pt>
                <c:pt idx="5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C19-41C2-8197-BEB071454A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1698383"/>
        <c:axId val="1291679663"/>
      </c:lineChart>
      <c:catAx>
        <c:axId val="12916638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291670063"/>
        <c:crosses val="autoZero"/>
        <c:auto val="1"/>
        <c:lblAlgn val="ctr"/>
        <c:lblOffset val="100"/>
        <c:noMultiLvlLbl val="0"/>
      </c:catAx>
      <c:valAx>
        <c:axId val="12916700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291663823"/>
        <c:crosses val="autoZero"/>
        <c:crossBetween val="between"/>
      </c:valAx>
      <c:valAx>
        <c:axId val="1291679663"/>
        <c:scaling>
          <c:orientation val="minMax"/>
        </c:scaling>
        <c:delete val="0"/>
        <c:axPos val="r"/>
        <c:numFmt formatCode="#,##0&quot;개&quot;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291698383"/>
        <c:crosses val="max"/>
        <c:crossBetween val="between"/>
        <c:majorUnit val="10"/>
      </c:valAx>
      <c:catAx>
        <c:axId val="1291698383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291679663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782550F-37A5-41F2-B002-618139555E84}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121444</xdr:rowOff>
    </xdr:from>
    <xdr:to>
      <xdr:col>6</xdr:col>
      <xdr:colOff>525779</xdr:colOff>
      <xdr:row>2</xdr:row>
      <xdr:rowOff>169069</xdr:rowOff>
    </xdr:to>
    <xdr:sp macro="" textlink="">
      <xdr:nvSpPr>
        <xdr:cNvPr id="2" name="사각형: 잘린 위쪽 모서리 1">
          <a:extLst>
            <a:ext uri="{FF2B5EF4-FFF2-40B4-BE49-F238E27FC236}">
              <a16:creationId xmlns:a16="http://schemas.microsoft.com/office/drawing/2014/main" id="{8290521C-3B8B-465D-8162-5B3386D03129}"/>
            </a:ext>
          </a:extLst>
        </xdr:cNvPr>
        <xdr:cNvSpPr/>
      </xdr:nvSpPr>
      <xdr:spPr>
        <a:xfrm>
          <a:off x="121920" y="121444"/>
          <a:ext cx="5501639" cy="611505"/>
        </a:xfrm>
        <a:prstGeom prst="trapezoid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ko-KR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6</a:t>
          </a:r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월 홈쇼핑 주문 현황</a:t>
          </a:r>
        </a:p>
      </xdr:txBody>
    </xdr:sp>
    <xdr:clientData/>
  </xdr:twoCellAnchor>
  <xdr:twoCellAnchor>
    <xdr:from>
      <xdr:col>7</xdr:col>
      <xdr:colOff>0</xdr:colOff>
      <xdr:row>0</xdr:row>
      <xdr:rowOff>107632</xdr:rowOff>
    </xdr:from>
    <xdr:to>
      <xdr:col>10</xdr:col>
      <xdr:colOff>0</xdr:colOff>
      <xdr:row>2</xdr:row>
      <xdr:rowOff>182880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7016D853-AB6E-4374-AF7B-45D483534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9320" y="107632"/>
          <a:ext cx="2705100" cy="6391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121444</xdr:rowOff>
    </xdr:from>
    <xdr:to>
      <xdr:col>6</xdr:col>
      <xdr:colOff>525779</xdr:colOff>
      <xdr:row>2</xdr:row>
      <xdr:rowOff>169069</xdr:rowOff>
    </xdr:to>
    <xdr:sp macro="" textlink="">
      <xdr:nvSpPr>
        <xdr:cNvPr id="8" name="사각형: 잘린 위쪽 모서리 1">
          <a:extLst>
            <a:ext uri="{FF2B5EF4-FFF2-40B4-BE49-F238E27FC236}">
              <a16:creationId xmlns:a16="http://schemas.microsoft.com/office/drawing/2014/main" id="{0967AFF9-8A8B-4456-BB5A-BB6DCBEE1B3E}"/>
            </a:ext>
          </a:extLst>
        </xdr:cNvPr>
        <xdr:cNvSpPr/>
      </xdr:nvSpPr>
      <xdr:spPr>
        <a:xfrm>
          <a:off x="121920" y="121444"/>
          <a:ext cx="5113019" cy="611505"/>
        </a:xfrm>
        <a:prstGeom prst="trapezoid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ko-KR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6</a:t>
          </a:r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월 홈쇼핑 주문 현황</a:t>
          </a:r>
        </a:p>
      </xdr:txBody>
    </xdr:sp>
    <xdr:clientData/>
  </xdr:twoCellAnchor>
  <xdr:twoCellAnchor>
    <xdr:from>
      <xdr:col>7</xdr:col>
      <xdr:colOff>0</xdr:colOff>
      <xdr:row>0</xdr:row>
      <xdr:rowOff>107632</xdr:rowOff>
    </xdr:from>
    <xdr:to>
      <xdr:col>10</xdr:col>
      <xdr:colOff>0</xdr:colOff>
      <xdr:row>2</xdr:row>
      <xdr:rowOff>182880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9704CE4F-077A-409A-A8BB-0F7EF915E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0" y="107632"/>
          <a:ext cx="2606040" cy="6391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0892" cy="6068458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9D75F84C-B635-3D5B-ABDB-D9EB572BE95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0.51337</cdr:x>
      <cdr:y>0.13545</cdr:y>
    </cdr:from>
    <cdr:to>
      <cdr:x>0.64356</cdr:x>
      <cdr:y>0.2167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B075C997-3875-11A2-48AD-C4B04A6FC34F}"/>
            </a:ext>
          </a:extLst>
        </cdr:cNvPr>
        <cdr:cNvSpPr/>
      </cdr:nvSpPr>
      <cdr:spPr>
        <a:xfrm xmlns:a="http://schemas.openxmlformats.org/drawingml/2006/main">
          <a:off x="4769692" y="821981"/>
          <a:ext cx="1209585" cy="493066"/>
        </a:xfrm>
        <a:prstGeom xmlns:a="http://schemas.openxmlformats.org/drawingml/2006/main" prst="wedgeRoundRectCallout">
          <a:avLst>
            <a:gd name="adj1" fmla="val 83208"/>
            <a:gd name="adj2" fmla="val 54058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 결제금액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6139.715823958337" createdVersion="8" refreshedVersion="8" minRefreshableVersion="3" recordCount="8" xr:uid="{DEC6ED23-AF2B-40F5-A127-21030C5483BC}">
  <cacheSource type="worksheet">
    <worksheetSource ref="B4:H12" sheet="제1작업"/>
  </cacheSource>
  <cacheFields count="7">
    <cacheField name="주문번호" numFmtId="0">
      <sharedItems/>
    </cacheField>
    <cacheField name="고객번호" numFmtId="0">
      <sharedItems/>
    </cacheField>
    <cacheField name="고객명" numFmtId="14">
      <sharedItems/>
    </cacheField>
    <cacheField name="생년월일" numFmtId="14">
      <sharedItems containsSemiMixedTypes="0" containsNonDate="0" containsDate="1" containsString="0" minDate="1970-05-19T00:00:00" maxDate="2005-05-01T00:00:00"/>
    </cacheField>
    <cacheField name="고객등급" numFmtId="41">
      <sharedItems count="3">
        <s v="루키"/>
        <s v="벨로시티"/>
        <s v="클래식"/>
      </sharedItems>
    </cacheField>
    <cacheField name="수량" numFmtId="176">
      <sharedItems containsSemiMixedTypes="0" containsString="0" containsNumber="1" containsInteger="1" minValue="3" maxValue="21" count="8">
        <n v="10"/>
        <n v="13"/>
        <n v="8"/>
        <n v="7"/>
        <n v="3"/>
        <n v="21"/>
        <n v="15"/>
        <n v="12"/>
      </sharedItems>
      <fieldGroup base="5">
        <rangePr autoStart="0" startNum="1" endNum="21" groupInterval="7"/>
        <groupItems count="5">
          <s v="&lt;1"/>
          <s v="1-7"/>
          <s v="8-14"/>
          <s v="15-21"/>
          <s v="&gt;22"/>
        </groupItems>
      </fieldGroup>
    </cacheField>
    <cacheField name="결제금액_x000a_(단위:원)" numFmtId="41">
      <sharedItems containsSemiMixedTypes="0" containsString="0" containsNumber="1" containsInteger="1" minValue="78900" maxValue="978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M2271"/>
    <s v="M2567"/>
    <s v="김민준"/>
    <d v="1970-05-19T00:00:00"/>
    <x v="0"/>
    <x v="0"/>
    <n v="417000"/>
  </r>
  <r>
    <s v="C1211"/>
    <s v="D6974"/>
    <s v="이서연"/>
    <d v="1982-12-15T00:00:00"/>
    <x v="1"/>
    <x v="1"/>
    <n v="690000"/>
  </r>
  <r>
    <s v="H3178"/>
    <s v="D2363"/>
    <s v="박지훈"/>
    <d v="1977-07-01T00:00:00"/>
    <x v="2"/>
    <x v="2"/>
    <n v="105000"/>
  </r>
  <r>
    <s v="M3623"/>
    <s v="M3175"/>
    <s v="최수민"/>
    <d v="1975-09-16T00:00:00"/>
    <x v="1"/>
    <x v="3"/>
    <n v="158000"/>
  </r>
  <r>
    <s v="G2252"/>
    <s v="A4289"/>
    <s v="정하준"/>
    <d v="2002-01-03T00:00:00"/>
    <x v="0"/>
    <x v="4"/>
    <n v="78900"/>
  </r>
  <r>
    <s v="H2281"/>
    <s v="D6291"/>
    <s v="한지우"/>
    <d v="2005-04-30T00:00:00"/>
    <x v="2"/>
    <x v="5"/>
    <n v="389000"/>
  </r>
  <r>
    <s v="M1361"/>
    <s v="M3382"/>
    <s v="강예린"/>
    <d v="1990-06-20T00:00:00"/>
    <x v="0"/>
    <x v="6"/>
    <n v="978000"/>
  </r>
  <r>
    <s v="G3682"/>
    <s v="A5282"/>
    <s v="송민재"/>
    <d v="1972-10-23T00:00:00"/>
    <x v="2"/>
    <x v="7"/>
    <n v="825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5270B-AEE5-46A4-901C-4E6608702E31}" name="피벗 테이블2" cacheId="0" applyNumberFormats="0" applyBorderFormats="0" applyFontFormats="0" applyPatternFormats="0" applyAlignmentFormats="0" applyWidthHeightFormats="1" dataCaption="값" missingCaption="***" updatedVersion="8" minRefreshableVersion="3" useAutoFormatting="1" colGrandTotals="0" itemPrintTitles="1" mergeItem="1" createdVersion="8" indent="0" outline="1" outlineData="1" multipleFieldFilters="0" rowHeaderCaption="수량" colHeaderCaption="고객등급">
  <location ref="B2:H8" firstHeaderRow="1" firstDataRow="3" firstDataCol="1"/>
  <pivotFields count="7">
    <pivotField showAll="0"/>
    <pivotField showAll="0"/>
    <pivotField dataField="1" showAll="0"/>
    <pivotField numFmtId="14" showAll="0"/>
    <pivotField axis="axisCol" showAll="0" sortType="descending">
      <items count="4">
        <item x="2"/>
        <item x="1"/>
        <item x="0"/>
        <item t="default"/>
      </items>
    </pivotField>
    <pivotField axis="axisRow" numFmtId="176" showAll="0">
      <items count="6">
        <item x="0"/>
        <item x="1"/>
        <item x="2"/>
        <item x="3"/>
        <item x="4"/>
        <item t="default"/>
      </items>
    </pivotField>
    <pivotField dataField="1" numFmtId="41" showAll="0"/>
  </pivotFields>
  <rowFields count="1">
    <field x="5"/>
  </rowFields>
  <rowItems count="4">
    <i>
      <x v="1"/>
    </i>
    <i>
      <x v="2"/>
    </i>
    <i>
      <x v="3"/>
    </i>
    <i t="grand">
      <x/>
    </i>
  </rowItems>
  <colFields count="2">
    <field x="4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고객명" fld="2" subtotal="count" baseField="0" baseItem="0"/>
    <dataField name="평균 : 결제금액(단위:원)" fld="6" subtotal="average" baseField="5" baseItem="1" numFmtId="41"/>
  </dataFields>
  <formats count="2">
    <format dxfId="3">
      <pivotArea outline="0" collapsedLevelsAreSubtotals="1" fieldPosition="0"/>
    </format>
    <format dxfId="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ED55DD2-CF18-4834-90D1-4CE5E85DEF5D}" name="표1" displayName="표1" ref="B18:E20" totalsRowShown="0" headerRowDxfId="8" tableBorderDxfId="7">
  <autoFilter ref="B18:E20" xr:uid="{DED55DD2-CF18-4834-90D1-4CE5E85DEF5D}"/>
  <tableColumns count="4">
    <tableColumn id="1" xr3:uid="{CF0627CA-A8B6-4CC2-91BB-7B7516B3C624}" name="주문번호" dataDxfId="6"/>
    <tableColumn id="3" xr3:uid="{32149286-4791-4A6D-B670-0AC3771E494C}" name="고객명" dataDxfId="5"/>
    <tableColumn id="6" xr3:uid="{B06B78CD-72D1-4E26-8C00-F91494A78B57}" name="수량"/>
    <tableColumn id="7" xr3:uid="{8053D94D-8D2F-40F9-8E66-03050B8F7CB5}" name="결제금액_x000a_(단위:원)" dataDxfId="4" dataCellStyle="쉼표 [0]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1F4A0-7CAC-4EE4-8060-01D7C5E1D144}">
  <dimension ref="B1:J17"/>
  <sheetViews>
    <sheetView showGridLines="0" zoomScaleNormal="100" workbookViewId="0">
      <selection activeCell="F17" sqref="F17:F18"/>
    </sheetView>
  </sheetViews>
  <sheetFormatPr defaultColWidth="9" defaultRowHeight="14.4" x14ac:dyDescent="0.4"/>
  <cols>
    <col min="1" max="1" width="1.59765625" style="1" customWidth="1"/>
    <col min="2" max="4" width="13.19921875" style="1" customWidth="1"/>
    <col min="5" max="5" width="12.69921875" style="1" customWidth="1"/>
    <col min="6" max="6" width="13" style="1" customWidth="1"/>
    <col min="7" max="7" width="11.69921875" style="1" customWidth="1"/>
    <col min="8" max="10" width="11.5" style="1" customWidth="1"/>
    <col min="11" max="16384" width="9" style="1"/>
  </cols>
  <sheetData>
    <row r="1" spans="2:10" ht="22.5" customHeight="1" x14ac:dyDescent="0.4"/>
    <row r="2" spans="2:10" ht="22.5" customHeight="1" x14ac:dyDescent="0.4"/>
    <row r="3" spans="2:10" ht="22.5" customHeight="1" thickBot="1" x14ac:dyDescent="0.45"/>
    <row r="4" spans="2:10" ht="29.4" thickBot="1" x14ac:dyDescent="0.45">
      <c r="B4" s="6" t="s">
        <v>10</v>
      </c>
      <c r="C4" s="7" t="s">
        <v>11</v>
      </c>
      <c r="D4" s="7" t="s">
        <v>12</v>
      </c>
      <c r="E4" s="7" t="s">
        <v>26</v>
      </c>
      <c r="F4" s="8" t="s">
        <v>13</v>
      </c>
      <c r="G4" s="8" t="s">
        <v>14</v>
      </c>
      <c r="H4" s="8" t="s">
        <v>15</v>
      </c>
      <c r="I4" s="8" t="s">
        <v>48</v>
      </c>
      <c r="J4" s="27" t="s">
        <v>16</v>
      </c>
    </row>
    <row r="5" spans="2:10" ht="19.5" customHeight="1" x14ac:dyDescent="0.4">
      <c r="B5" s="9" t="s">
        <v>27</v>
      </c>
      <c r="C5" s="10" t="s">
        <v>17</v>
      </c>
      <c r="D5" s="13" t="s">
        <v>28</v>
      </c>
      <c r="E5" s="13">
        <v>25707</v>
      </c>
      <c r="F5" s="38" t="s">
        <v>29</v>
      </c>
      <c r="G5" s="30">
        <v>10</v>
      </c>
      <c r="H5" s="30">
        <v>417000</v>
      </c>
      <c r="I5" s="19" t="s">
        <v>1</v>
      </c>
      <c r="J5" s="22" t="s">
        <v>3</v>
      </c>
    </row>
    <row r="6" spans="2:10" ht="19.5" customHeight="1" x14ac:dyDescent="0.4">
      <c r="B6" s="2" t="s">
        <v>30</v>
      </c>
      <c r="C6" s="12" t="s">
        <v>18</v>
      </c>
      <c r="D6" s="14" t="s">
        <v>31</v>
      </c>
      <c r="E6" s="14">
        <v>30300</v>
      </c>
      <c r="F6" s="39" t="s">
        <v>32</v>
      </c>
      <c r="G6" s="43">
        <v>13</v>
      </c>
      <c r="H6" s="31">
        <v>690000</v>
      </c>
      <c r="I6" s="20" t="s">
        <v>1</v>
      </c>
      <c r="J6" s="23" t="s">
        <v>3</v>
      </c>
    </row>
    <row r="7" spans="2:10" ht="19.5" customHeight="1" x14ac:dyDescent="0.4">
      <c r="B7" s="2" t="s">
        <v>33</v>
      </c>
      <c r="C7" s="12" t="s">
        <v>19</v>
      </c>
      <c r="D7" s="14" t="s">
        <v>34</v>
      </c>
      <c r="E7" s="14">
        <v>28307</v>
      </c>
      <c r="F7" s="39" t="s">
        <v>35</v>
      </c>
      <c r="G7" s="43">
        <v>8</v>
      </c>
      <c r="H7" s="31">
        <v>105000</v>
      </c>
      <c r="I7" s="20" t="s">
        <v>2</v>
      </c>
      <c r="J7" s="23" t="s">
        <v>4</v>
      </c>
    </row>
    <row r="8" spans="2:10" ht="19.5" customHeight="1" x14ac:dyDescent="0.4">
      <c r="B8" s="2" t="s">
        <v>36</v>
      </c>
      <c r="C8" s="12" t="s">
        <v>20</v>
      </c>
      <c r="D8" s="14" t="s">
        <v>37</v>
      </c>
      <c r="E8" s="14">
        <v>27653</v>
      </c>
      <c r="F8" s="39" t="s">
        <v>32</v>
      </c>
      <c r="G8" s="43">
        <v>7</v>
      </c>
      <c r="H8" s="31">
        <v>158000</v>
      </c>
      <c r="I8" s="20" t="s">
        <v>2</v>
      </c>
      <c r="J8" s="23" t="s">
        <v>4</v>
      </c>
    </row>
    <row r="9" spans="2:10" ht="19.5" customHeight="1" x14ac:dyDescent="0.4">
      <c r="B9" s="2" t="s">
        <v>38</v>
      </c>
      <c r="C9" s="12" t="s">
        <v>21</v>
      </c>
      <c r="D9" s="14" t="s">
        <v>39</v>
      </c>
      <c r="E9" s="14">
        <v>37259</v>
      </c>
      <c r="F9" s="39" t="s">
        <v>29</v>
      </c>
      <c r="G9" s="31">
        <v>3</v>
      </c>
      <c r="H9" s="31">
        <v>78900</v>
      </c>
      <c r="I9" s="20" t="s">
        <v>2</v>
      </c>
      <c r="J9" s="23" t="s">
        <v>4</v>
      </c>
    </row>
    <row r="10" spans="2:10" ht="19.5" customHeight="1" x14ac:dyDescent="0.4">
      <c r="B10" s="2" t="s">
        <v>40</v>
      </c>
      <c r="C10" s="12" t="s">
        <v>22</v>
      </c>
      <c r="D10" s="14" t="s">
        <v>41</v>
      </c>
      <c r="E10" s="14">
        <v>38472</v>
      </c>
      <c r="F10" s="39" t="s">
        <v>35</v>
      </c>
      <c r="G10" s="43">
        <v>21</v>
      </c>
      <c r="H10" s="31">
        <v>389000</v>
      </c>
      <c r="I10" s="20" t="s">
        <v>2</v>
      </c>
      <c r="J10" s="23" t="s">
        <v>4</v>
      </c>
    </row>
    <row r="11" spans="2:10" ht="19.5" customHeight="1" x14ac:dyDescent="0.4">
      <c r="B11" s="2" t="s">
        <v>42</v>
      </c>
      <c r="C11" s="12" t="s">
        <v>23</v>
      </c>
      <c r="D11" s="14" t="s">
        <v>43</v>
      </c>
      <c r="E11" s="14">
        <v>33044</v>
      </c>
      <c r="F11" s="39" t="s">
        <v>29</v>
      </c>
      <c r="G11" s="43">
        <v>15</v>
      </c>
      <c r="H11" s="31">
        <v>978000</v>
      </c>
      <c r="I11" s="20" t="s">
        <v>2</v>
      </c>
      <c r="J11" s="23" t="s">
        <v>4</v>
      </c>
    </row>
    <row r="12" spans="2:10" ht="19.5" customHeight="1" thickBot="1" x14ac:dyDescent="0.45">
      <c r="B12" s="11" t="s">
        <v>44</v>
      </c>
      <c r="C12" s="4" t="s">
        <v>24</v>
      </c>
      <c r="D12" s="15" t="s">
        <v>45</v>
      </c>
      <c r="E12" s="15">
        <v>26595</v>
      </c>
      <c r="F12" s="40" t="s">
        <v>35</v>
      </c>
      <c r="G12" s="44">
        <v>12</v>
      </c>
      <c r="H12" s="32">
        <v>82500</v>
      </c>
      <c r="I12" s="21" t="s">
        <v>2</v>
      </c>
      <c r="J12" s="24" t="s">
        <v>4</v>
      </c>
    </row>
    <row r="13" spans="2:10" ht="19.5" customHeight="1" x14ac:dyDescent="0.4">
      <c r="B13" s="61" t="s">
        <v>46</v>
      </c>
      <c r="C13" s="62"/>
      <c r="D13" s="63"/>
      <c r="E13" s="25" t="s">
        <v>5</v>
      </c>
      <c r="F13" s="68"/>
      <c r="G13" s="67" t="s">
        <v>25</v>
      </c>
      <c r="H13" s="62"/>
      <c r="I13" s="63"/>
      <c r="J13" s="26" t="s">
        <v>7</v>
      </c>
    </row>
    <row r="14" spans="2:10" ht="19.5" customHeight="1" thickBot="1" x14ac:dyDescent="0.45">
      <c r="B14" s="64" t="s">
        <v>47</v>
      </c>
      <c r="C14" s="65"/>
      <c r="D14" s="66"/>
      <c r="E14" s="21" t="s">
        <v>6</v>
      </c>
      <c r="F14" s="69"/>
      <c r="G14" s="3" t="s">
        <v>10</v>
      </c>
      <c r="H14" s="4" t="s">
        <v>27</v>
      </c>
      <c r="I14" s="5" t="s">
        <v>14</v>
      </c>
      <c r="J14" s="24" t="s">
        <v>8</v>
      </c>
    </row>
    <row r="17" spans="8:8" x14ac:dyDescent="0.4">
      <c r="H17" s="42"/>
    </row>
  </sheetData>
  <mergeCells count="4">
    <mergeCell ref="B13:D13"/>
    <mergeCell ref="F13:F14"/>
    <mergeCell ref="G13:I13"/>
    <mergeCell ref="B14:D14"/>
  </mergeCells>
  <phoneticPr fontId="2" type="noConversion"/>
  <dataValidations count="1">
    <dataValidation type="list" allowBlank="1" showInputMessage="1" showErrorMessage="1" sqref="H14" xr:uid="{789671B8-A380-4748-8CFE-13C3DEA37BBD}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7"/>
  <sheetViews>
    <sheetView tabSelected="1" topLeftCell="D1" zoomScaleNormal="100" workbookViewId="0">
      <selection activeCell="H18" sqref="H18"/>
    </sheetView>
  </sheetViews>
  <sheetFormatPr defaultColWidth="9" defaultRowHeight="14.4" x14ac:dyDescent="0.4"/>
  <cols>
    <col min="1" max="1" width="1.59765625" style="1" customWidth="1"/>
    <col min="2" max="4" width="13.19921875" style="1" customWidth="1"/>
    <col min="5" max="5" width="12.69921875" style="1" customWidth="1"/>
    <col min="6" max="6" width="13" style="1" customWidth="1"/>
    <col min="7" max="7" width="11.69921875" style="1" customWidth="1"/>
    <col min="8" max="10" width="11.5" style="1" customWidth="1"/>
    <col min="11" max="16384" width="9" style="1"/>
  </cols>
  <sheetData>
    <row r="1" spans="2:10" ht="22.5" customHeight="1" x14ac:dyDescent="0.4"/>
    <row r="2" spans="2:10" ht="22.5" customHeight="1" x14ac:dyDescent="0.4"/>
    <row r="3" spans="2:10" ht="22.5" customHeight="1" thickBot="1" x14ac:dyDescent="0.45"/>
    <row r="4" spans="2:10" ht="29.4" thickBot="1" x14ac:dyDescent="0.45">
      <c r="B4" s="6" t="s">
        <v>10</v>
      </c>
      <c r="C4" s="7" t="s">
        <v>11</v>
      </c>
      <c r="D4" s="7" t="s">
        <v>12</v>
      </c>
      <c r="E4" s="7" t="s">
        <v>26</v>
      </c>
      <c r="F4" s="8" t="s">
        <v>13</v>
      </c>
      <c r="G4" s="8" t="s">
        <v>14</v>
      </c>
      <c r="H4" s="8" t="s">
        <v>15</v>
      </c>
      <c r="I4" s="8" t="s">
        <v>48</v>
      </c>
      <c r="J4" s="27" t="s">
        <v>16</v>
      </c>
    </row>
    <row r="5" spans="2:10" ht="19.5" customHeight="1" x14ac:dyDescent="0.4">
      <c r="B5" s="9" t="s">
        <v>27</v>
      </c>
      <c r="C5" s="10" t="s">
        <v>17</v>
      </c>
      <c r="D5" s="13" t="s">
        <v>28</v>
      </c>
      <c r="E5" s="13">
        <v>25707</v>
      </c>
      <c r="F5" s="38" t="s">
        <v>29</v>
      </c>
      <c r="G5" s="46">
        <v>10</v>
      </c>
      <c r="H5" s="30">
        <v>417000</v>
      </c>
      <c r="I5" s="10" t="str">
        <f t="shared" ref="I5:I12" si="0">CHOOSE(MID(B5,2,1),"포인트","카드","계좌이체")</f>
        <v>카드</v>
      </c>
      <c r="J5" s="33" t="str">
        <f t="shared" ref="J5:J12" si="1">2026-YEAR(E5)&amp;"세"</f>
        <v>56세</v>
      </c>
    </row>
    <row r="6" spans="2:10" ht="19.5" customHeight="1" x14ac:dyDescent="0.4">
      <c r="B6" s="2" t="s">
        <v>30</v>
      </c>
      <c r="C6" s="12" t="s">
        <v>18</v>
      </c>
      <c r="D6" s="14" t="s">
        <v>31</v>
      </c>
      <c r="E6" s="14">
        <v>30300</v>
      </c>
      <c r="F6" s="39" t="s">
        <v>32</v>
      </c>
      <c r="G6" s="47">
        <v>13</v>
      </c>
      <c r="H6" s="31">
        <v>690000</v>
      </c>
      <c r="I6" s="12" t="str">
        <f t="shared" si="0"/>
        <v>포인트</v>
      </c>
      <c r="J6" s="34" t="str">
        <f t="shared" si="1"/>
        <v>44세</v>
      </c>
    </row>
    <row r="7" spans="2:10" ht="19.5" customHeight="1" x14ac:dyDescent="0.4">
      <c r="B7" s="2" t="s">
        <v>33</v>
      </c>
      <c r="C7" s="12" t="s">
        <v>19</v>
      </c>
      <c r="D7" s="14" t="s">
        <v>34</v>
      </c>
      <c r="E7" s="14">
        <v>28307</v>
      </c>
      <c r="F7" s="39" t="s">
        <v>35</v>
      </c>
      <c r="G7" s="47">
        <v>8</v>
      </c>
      <c r="H7" s="31">
        <v>105000</v>
      </c>
      <c r="I7" s="12" t="str">
        <f t="shared" si="0"/>
        <v>계좌이체</v>
      </c>
      <c r="J7" s="34" t="str">
        <f t="shared" si="1"/>
        <v>49세</v>
      </c>
    </row>
    <row r="8" spans="2:10" ht="19.5" customHeight="1" x14ac:dyDescent="0.4">
      <c r="B8" s="2" t="s">
        <v>36</v>
      </c>
      <c r="C8" s="12" t="s">
        <v>20</v>
      </c>
      <c r="D8" s="14" t="s">
        <v>37</v>
      </c>
      <c r="E8" s="14">
        <v>27653</v>
      </c>
      <c r="F8" s="39" t="s">
        <v>32</v>
      </c>
      <c r="G8" s="47">
        <v>7</v>
      </c>
      <c r="H8" s="31">
        <v>158000</v>
      </c>
      <c r="I8" s="12" t="str">
        <f t="shared" si="0"/>
        <v>계좌이체</v>
      </c>
      <c r="J8" s="34" t="str">
        <f t="shared" si="1"/>
        <v>51세</v>
      </c>
    </row>
    <row r="9" spans="2:10" ht="19.5" customHeight="1" x14ac:dyDescent="0.4">
      <c r="B9" s="2" t="s">
        <v>38</v>
      </c>
      <c r="C9" s="12" t="s">
        <v>21</v>
      </c>
      <c r="D9" s="14" t="s">
        <v>39</v>
      </c>
      <c r="E9" s="14">
        <v>37259</v>
      </c>
      <c r="F9" s="39" t="s">
        <v>29</v>
      </c>
      <c r="G9" s="48">
        <v>3</v>
      </c>
      <c r="H9" s="31">
        <v>78900</v>
      </c>
      <c r="I9" s="12" t="str">
        <f t="shared" si="0"/>
        <v>카드</v>
      </c>
      <c r="J9" s="34" t="str">
        <f t="shared" si="1"/>
        <v>24세</v>
      </c>
    </row>
    <row r="10" spans="2:10" ht="19.5" customHeight="1" x14ac:dyDescent="0.4">
      <c r="B10" s="2" t="s">
        <v>40</v>
      </c>
      <c r="C10" s="12" t="s">
        <v>22</v>
      </c>
      <c r="D10" s="14" t="s">
        <v>41</v>
      </c>
      <c r="E10" s="14">
        <v>38472</v>
      </c>
      <c r="F10" s="39" t="s">
        <v>35</v>
      </c>
      <c r="G10" s="47">
        <v>21</v>
      </c>
      <c r="H10" s="31">
        <v>389000</v>
      </c>
      <c r="I10" s="12" t="str">
        <f t="shared" si="0"/>
        <v>카드</v>
      </c>
      <c r="J10" s="34" t="str">
        <f t="shared" si="1"/>
        <v>21세</v>
      </c>
    </row>
    <row r="11" spans="2:10" ht="19.5" customHeight="1" x14ac:dyDescent="0.4">
      <c r="B11" s="2" t="s">
        <v>42</v>
      </c>
      <c r="C11" s="12" t="s">
        <v>23</v>
      </c>
      <c r="D11" s="14" t="s">
        <v>43</v>
      </c>
      <c r="E11" s="14">
        <v>33044</v>
      </c>
      <c r="F11" s="39" t="s">
        <v>29</v>
      </c>
      <c r="G11" s="47">
        <v>15</v>
      </c>
      <c r="H11" s="31">
        <v>978000</v>
      </c>
      <c r="I11" s="12" t="str">
        <f t="shared" si="0"/>
        <v>포인트</v>
      </c>
      <c r="J11" s="34" t="str">
        <f t="shared" si="1"/>
        <v>36세</v>
      </c>
    </row>
    <row r="12" spans="2:10" ht="19.5" customHeight="1" thickBot="1" x14ac:dyDescent="0.45">
      <c r="B12" s="11" t="s">
        <v>44</v>
      </c>
      <c r="C12" s="4" t="s">
        <v>24</v>
      </c>
      <c r="D12" s="15" t="s">
        <v>45</v>
      </c>
      <c r="E12" s="15">
        <v>26595</v>
      </c>
      <c r="F12" s="40" t="s">
        <v>35</v>
      </c>
      <c r="G12" s="49">
        <v>12</v>
      </c>
      <c r="H12" s="32">
        <v>82500</v>
      </c>
      <c r="I12" s="4" t="str">
        <f t="shared" si="0"/>
        <v>계좌이체</v>
      </c>
      <c r="J12" s="35" t="str">
        <f t="shared" si="1"/>
        <v>54세</v>
      </c>
    </row>
    <row r="13" spans="2:10" ht="19.5" customHeight="1" x14ac:dyDescent="0.4">
      <c r="B13" s="61" t="s">
        <v>46</v>
      </c>
      <c r="C13" s="62"/>
      <c r="D13" s="63"/>
      <c r="E13" s="36">
        <f>DSUM(B4:J12,7,F4:F5)</f>
        <v>1473900</v>
      </c>
      <c r="F13" s="68"/>
      <c r="G13" s="67" t="s">
        <v>25</v>
      </c>
      <c r="H13" s="62"/>
      <c r="I13" s="63"/>
      <c r="J13" s="41">
        <f>MAX(수량)</f>
        <v>21</v>
      </c>
    </row>
    <row r="14" spans="2:10" ht="19.5" customHeight="1" thickBot="1" x14ac:dyDescent="0.45">
      <c r="B14" s="64" t="s">
        <v>47</v>
      </c>
      <c r="C14" s="65"/>
      <c r="D14" s="66"/>
      <c r="E14" s="45">
        <f>SUMIF(F5:F12,"벨로시티",H5:H12)/COUNTIF(F5:F12,"벨로시티")</f>
        <v>424000</v>
      </c>
      <c r="F14" s="69"/>
      <c r="G14" s="3" t="s">
        <v>10</v>
      </c>
      <c r="H14" s="4" t="s">
        <v>27</v>
      </c>
      <c r="I14" s="5" t="s">
        <v>14</v>
      </c>
      <c r="J14" s="29">
        <f>VLOOKUP(H14,B5:J12,6,0)</f>
        <v>10</v>
      </c>
    </row>
    <row r="17" spans="8:8" x14ac:dyDescent="0.4">
      <c r="H17" s="42"/>
    </row>
  </sheetData>
  <sortState xmlns:xlrd2="http://schemas.microsoft.com/office/spreadsheetml/2017/richdata2" ref="A5:J12">
    <sortCondition ref="A5:A12"/>
  </sortState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1" priority="1">
      <formula>$H5&gt;=500000</formula>
    </cfRule>
  </conditionalFormatting>
  <dataValidations count="1">
    <dataValidation type="list" allowBlank="1" showInputMessage="1" showErrorMessage="1" sqref="H14" xr:uid="{ED716C5B-4ECD-4A43-AF5B-07DFD278C876}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E20BC-CE5B-4CED-AF5F-24E25E1BDAA8}">
  <dimension ref="B1:H20"/>
  <sheetViews>
    <sheetView workbookViewId="0">
      <selection activeCell="E15" sqref="E15"/>
    </sheetView>
  </sheetViews>
  <sheetFormatPr defaultColWidth="9" defaultRowHeight="14.4" x14ac:dyDescent="0.4"/>
  <cols>
    <col min="1" max="1" width="1.59765625" style="1" customWidth="1"/>
    <col min="2" max="4" width="13.19921875" style="1" customWidth="1"/>
    <col min="5" max="5" width="12.69921875" style="1" customWidth="1"/>
    <col min="6" max="6" width="13" style="1" customWidth="1"/>
    <col min="7" max="7" width="11.69921875" style="1" customWidth="1"/>
    <col min="8" max="8" width="11.5" style="1" customWidth="1"/>
    <col min="9" max="16384" width="9" style="1"/>
  </cols>
  <sheetData>
    <row r="1" spans="2:8" ht="15" thickBot="1" x14ac:dyDescent="0.45"/>
    <row r="2" spans="2:8" ht="29.4" thickBot="1" x14ac:dyDescent="0.45">
      <c r="B2" s="6" t="s">
        <v>10</v>
      </c>
      <c r="C2" s="7" t="s">
        <v>11</v>
      </c>
      <c r="D2" s="7" t="s">
        <v>12</v>
      </c>
      <c r="E2" s="7" t="s">
        <v>26</v>
      </c>
      <c r="F2" s="8" t="s">
        <v>13</v>
      </c>
      <c r="G2" s="8" t="s">
        <v>14</v>
      </c>
      <c r="H2" s="8" t="s">
        <v>15</v>
      </c>
    </row>
    <row r="3" spans="2:8" x14ac:dyDescent="0.4">
      <c r="B3" s="9" t="s">
        <v>27</v>
      </c>
      <c r="C3" s="10" t="s">
        <v>17</v>
      </c>
      <c r="D3" s="13" t="s">
        <v>28</v>
      </c>
      <c r="E3" s="13">
        <v>25707</v>
      </c>
      <c r="F3" s="38" t="s">
        <v>29</v>
      </c>
      <c r="G3" s="46">
        <v>10</v>
      </c>
      <c r="H3" s="30">
        <v>417000</v>
      </c>
    </row>
    <row r="4" spans="2:8" x14ac:dyDescent="0.4">
      <c r="B4" s="2" t="s">
        <v>30</v>
      </c>
      <c r="C4" s="12" t="s">
        <v>18</v>
      </c>
      <c r="D4" s="14" t="s">
        <v>31</v>
      </c>
      <c r="E4" s="14">
        <v>30300</v>
      </c>
      <c r="F4" s="39" t="s">
        <v>32</v>
      </c>
      <c r="G4" s="47">
        <v>13</v>
      </c>
      <c r="H4" s="31">
        <v>690000</v>
      </c>
    </row>
    <row r="5" spans="2:8" x14ac:dyDescent="0.4">
      <c r="B5" s="2" t="s">
        <v>33</v>
      </c>
      <c r="C5" s="12" t="s">
        <v>19</v>
      </c>
      <c r="D5" s="14" t="s">
        <v>34</v>
      </c>
      <c r="E5" s="14">
        <v>28307</v>
      </c>
      <c r="F5" s="39" t="s">
        <v>35</v>
      </c>
      <c r="G5" s="47">
        <v>8</v>
      </c>
      <c r="H5" s="31">
        <v>105000</v>
      </c>
    </row>
    <row r="6" spans="2:8" x14ac:dyDescent="0.4">
      <c r="B6" s="2" t="s">
        <v>36</v>
      </c>
      <c r="C6" s="12" t="s">
        <v>20</v>
      </c>
      <c r="D6" s="14" t="s">
        <v>37</v>
      </c>
      <c r="E6" s="14">
        <v>27653</v>
      </c>
      <c r="F6" s="39" t="s">
        <v>32</v>
      </c>
      <c r="G6" s="47">
        <v>7</v>
      </c>
      <c r="H6" s="31">
        <v>158000</v>
      </c>
    </row>
    <row r="7" spans="2:8" x14ac:dyDescent="0.4">
      <c r="B7" s="2" t="s">
        <v>38</v>
      </c>
      <c r="C7" s="12" t="s">
        <v>21</v>
      </c>
      <c r="D7" s="14" t="s">
        <v>39</v>
      </c>
      <c r="E7" s="14">
        <v>37259</v>
      </c>
      <c r="F7" s="39" t="s">
        <v>29</v>
      </c>
      <c r="G7" s="48">
        <v>3</v>
      </c>
      <c r="H7" s="31">
        <v>78900</v>
      </c>
    </row>
    <row r="8" spans="2:8" x14ac:dyDescent="0.4">
      <c r="B8" s="2" t="s">
        <v>40</v>
      </c>
      <c r="C8" s="12" t="s">
        <v>22</v>
      </c>
      <c r="D8" s="14" t="s">
        <v>41</v>
      </c>
      <c r="E8" s="14">
        <v>38472</v>
      </c>
      <c r="F8" s="39" t="s">
        <v>35</v>
      </c>
      <c r="G8" s="47">
        <v>21</v>
      </c>
      <c r="H8" s="31">
        <v>389000</v>
      </c>
    </row>
    <row r="9" spans="2:8" x14ac:dyDescent="0.4">
      <c r="B9" s="2" t="s">
        <v>42</v>
      </c>
      <c r="C9" s="12" t="s">
        <v>23</v>
      </c>
      <c r="D9" s="14" t="s">
        <v>43</v>
      </c>
      <c r="E9" s="14">
        <v>33044</v>
      </c>
      <c r="F9" s="39" t="s">
        <v>29</v>
      </c>
      <c r="G9" s="47">
        <v>15</v>
      </c>
      <c r="H9" s="31">
        <v>978000</v>
      </c>
    </row>
    <row r="10" spans="2:8" ht="15" thickBot="1" x14ac:dyDescent="0.45">
      <c r="B10" s="11" t="s">
        <v>44</v>
      </c>
      <c r="C10" s="4" t="s">
        <v>24</v>
      </c>
      <c r="D10" s="15" t="s">
        <v>45</v>
      </c>
      <c r="E10" s="15">
        <v>26595</v>
      </c>
      <c r="F10" s="40" t="s">
        <v>35</v>
      </c>
      <c r="G10" s="49">
        <v>12</v>
      </c>
      <c r="H10" s="32">
        <v>82500</v>
      </c>
    </row>
    <row r="13" spans="2:8" ht="15" thickBot="1" x14ac:dyDescent="0.45"/>
    <row r="14" spans="2:8" x14ac:dyDescent="0.4">
      <c r="B14" s="6" t="s">
        <v>10</v>
      </c>
      <c r="C14" s="7" t="s">
        <v>26</v>
      </c>
    </row>
    <row r="15" spans="2:8" x14ac:dyDescent="0.4">
      <c r="B15" s="1" t="s">
        <v>49</v>
      </c>
      <c r="C15" s="1" t="s">
        <v>50</v>
      </c>
    </row>
    <row r="18" spans="2:5" ht="29.4" thickBot="1" x14ac:dyDescent="0.45">
      <c r="B18" s="52" t="s">
        <v>10</v>
      </c>
      <c r="C18" s="53" t="s">
        <v>12</v>
      </c>
      <c r="D18" s="54" t="s">
        <v>14</v>
      </c>
      <c r="E18" s="55" t="s">
        <v>15</v>
      </c>
    </row>
    <row r="19" spans="2:5" x14ac:dyDescent="0.4">
      <c r="B19" s="37" t="s">
        <v>27</v>
      </c>
      <c r="C19" s="13" t="s">
        <v>28</v>
      </c>
      <c r="D19" s="50">
        <v>10</v>
      </c>
      <c r="E19" s="51">
        <v>417000</v>
      </c>
    </row>
    <row r="20" spans="2:5" x14ac:dyDescent="0.4">
      <c r="B20" s="56" t="s">
        <v>36</v>
      </c>
      <c r="C20" s="57" t="s">
        <v>37</v>
      </c>
      <c r="D20" s="58">
        <v>7</v>
      </c>
      <c r="E20" s="59">
        <v>158000</v>
      </c>
    </row>
  </sheetData>
  <phoneticPr fontId="2" type="noConversion"/>
  <conditionalFormatting sqref="B3:H10">
    <cfRule type="expression" dxfId="0" priority="1">
      <formula>$H3&gt;=500000</formula>
    </cfRule>
  </conditionalFormatting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31161-8545-467D-8242-F861F8D02F10}">
  <dimension ref="B2:J19"/>
  <sheetViews>
    <sheetView workbookViewId="0">
      <selection activeCell="F15" sqref="F15"/>
    </sheetView>
  </sheetViews>
  <sheetFormatPr defaultColWidth="9" defaultRowHeight="14.4" x14ac:dyDescent="0.4"/>
  <cols>
    <col min="1" max="1" width="1.59765625" style="1" customWidth="1"/>
    <col min="2" max="2" width="9" style="1" bestFit="1" customWidth="1"/>
    <col min="3" max="3" width="12.59765625" style="1" bestFit="1" customWidth="1"/>
    <col min="4" max="4" width="22" style="1" bestFit="1" customWidth="1"/>
    <col min="5" max="5" width="12.296875" style="1" bestFit="1" customWidth="1"/>
    <col min="6" max="6" width="22" style="1" bestFit="1" customWidth="1"/>
    <col min="7" max="7" width="12.296875" style="1" bestFit="1" customWidth="1"/>
    <col min="8" max="8" width="22" style="1" bestFit="1" customWidth="1"/>
    <col min="9" max="9" width="16.8984375" style="1" bestFit="1" customWidth="1"/>
    <col min="10" max="10" width="18.796875" style="1" bestFit="1" customWidth="1"/>
    <col min="11" max="16384" width="9" style="1"/>
  </cols>
  <sheetData>
    <row r="2" spans="2:10" ht="17.399999999999999" x14ac:dyDescent="0.4">
      <c r="B2" s="18"/>
      <c r="C2" s="17" t="s">
        <v>13</v>
      </c>
      <c r="D2" s="18"/>
      <c r="E2" s="18"/>
      <c r="F2" s="18"/>
      <c r="G2" s="18"/>
      <c r="H2" s="18"/>
      <c r="I2"/>
      <c r="J2"/>
    </row>
    <row r="3" spans="2:10" ht="17.399999999999999" x14ac:dyDescent="0.4">
      <c r="B3" s="18"/>
      <c r="C3" s="70" t="s">
        <v>35</v>
      </c>
      <c r="D3" s="71"/>
      <c r="E3" s="70" t="s">
        <v>32</v>
      </c>
      <c r="F3" s="71"/>
      <c r="G3" s="70" t="s">
        <v>29</v>
      </c>
      <c r="H3" s="71"/>
      <c r="I3"/>
      <c r="J3"/>
    </row>
    <row r="4" spans="2:10" ht="17.399999999999999" x14ac:dyDescent="0.4">
      <c r="B4" s="17" t="s">
        <v>14</v>
      </c>
      <c r="C4" s="28" t="s">
        <v>51</v>
      </c>
      <c r="D4" s="28" t="s">
        <v>55</v>
      </c>
      <c r="E4" s="28" t="s">
        <v>51</v>
      </c>
      <c r="F4" s="28" t="s">
        <v>55</v>
      </c>
      <c r="G4" s="28" t="s">
        <v>51</v>
      </c>
      <c r="H4" s="28" t="s">
        <v>55</v>
      </c>
      <c r="I4"/>
      <c r="J4"/>
    </row>
    <row r="5" spans="2:10" ht="17.399999999999999" x14ac:dyDescent="0.4">
      <c r="B5" s="60" t="s">
        <v>52</v>
      </c>
      <c r="C5" s="16" t="s">
        <v>9</v>
      </c>
      <c r="D5" s="16" t="s">
        <v>9</v>
      </c>
      <c r="E5" s="16">
        <v>1</v>
      </c>
      <c r="F5" s="16">
        <v>158000</v>
      </c>
      <c r="G5" s="16">
        <v>1</v>
      </c>
      <c r="H5" s="16">
        <v>78900</v>
      </c>
      <c r="I5"/>
      <c r="J5"/>
    </row>
    <row r="6" spans="2:10" ht="17.399999999999999" x14ac:dyDescent="0.4">
      <c r="B6" s="60" t="s">
        <v>53</v>
      </c>
      <c r="C6" s="16">
        <v>2</v>
      </c>
      <c r="D6" s="16">
        <v>93750</v>
      </c>
      <c r="E6" s="16">
        <v>1</v>
      </c>
      <c r="F6" s="16">
        <v>690000</v>
      </c>
      <c r="G6" s="16">
        <v>1</v>
      </c>
      <c r="H6" s="16">
        <v>417000</v>
      </c>
      <c r="I6"/>
      <c r="J6"/>
    </row>
    <row r="7" spans="2:10" ht="17.399999999999999" x14ac:dyDescent="0.4">
      <c r="B7" s="60" t="s">
        <v>54</v>
      </c>
      <c r="C7" s="16">
        <v>1</v>
      </c>
      <c r="D7" s="16">
        <v>389000</v>
      </c>
      <c r="E7" s="16" t="s">
        <v>9</v>
      </c>
      <c r="F7" s="16" t="s">
        <v>9</v>
      </c>
      <c r="G7" s="16">
        <v>1</v>
      </c>
      <c r="H7" s="16">
        <v>978000</v>
      </c>
      <c r="I7"/>
      <c r="J7"/>
    </row>
    <row r="8" spans="2:10" ht="17.399999999999999" x14ac:dyDescent="0.4">
      <c r="B8" s="60" t="s">
        <v>0</v>
      </c>
      <c r="C8" s="16">
        <v>3</v>
      </c>
      <c r="D8" s="16">
        <v>192166.66666666666</v>
      </c>
      <c r="E8" s="16">
        <v>2</v>
      </c>
      <c r="F8" s="16">
        <v>424000</v>
      </c>
      <c r="G8" s="16">
        <v>3</v>
      </c>
      <c r="H8" s="16">
        <v>491300</v>
      </c>
      <c r="I8"/>
      <c r="J8"/>
    </row>
    <row r="9" spans="2:10" ht="17.399999999999999" x14ac:dyDescent="0.4">
      <c r="B9"/>
      <c r="C9"/>
      <c r="D9"/>
      <c r="E9"/>
      <c r="F9"/>
      <c r="G9"/>
      <c r="H9"/>
      <c r="I9"/>
      <c r="J9"/>
    </row>
    <row r="10" spans="2:10" ht="17.399999999999999" x14ac:dyDescent="0.4">
      <c r="B10"/>
      <c r="C10"/>
      <c r="D10"/>
      <c r="E10"/>
      <c r="F10"/>
      <c r="G10"/>
      <c r="H10"/>
      <c r="I10"/>
      <c r="J10"/>
    </row>
    <row r="11" spans="2:10" ht="17.399999999999999" x14ac:dyDescent="0.4">
      <c r="B11"/>
      <c r="C11"/>
      <c r="D11"/>
      <c r="E11"/>
      <c r="F11"/>
      <c r="G11"/>
      <c r="H11"/>
      <c r="I11"/>
      <c r="J11"/>
    </row>
    <row r="12" spans="2:10" ht="17.399999999999999" x14ac:dyDescent="0.4">
      <c r="B12"/>
      <c r="C12"/>
      <c r="D12"/>
      <c r="E12"/>
      <c r="F12"/>
      <c r="G12"/>
      <c r="H12"/>
      <c r="I12"/>
      <c r="J12"/>
    </row>
    <row r="13" spans="2:10" ht="17.399999999999999" x14ac:dyDescent="0.4">
      <c r="B13"/>
      <c r="C13"/>
      <c r="D13"/>
      <c r="E13"/>
      <c r="F13"/>
      <c r="G13"/>
      <c r="H13"/>
      <c r="I13"/>
      <c r="J13"/>
    </row>
    <row r="14" spans="2:10" ht="17.399999999999999" x14ac:dyDescent="0.4">
      <c r="B14"/>
      <c r="C14"/>
      <c r="D14"/>
    </row>
    <row r="15" spans="2:10" ht="17.399999999999999" x14ac:dyDescent="0.4">
      <c r="B15"/>
      <c r="C15"/>
      <c r="D15"/>
    </row>
    <row r="16" spans="2:10" ht="17.399999999999999" x14ac:dyDescent="0.4">
      <c r="B16"/>
      <c r="C16"/>
      <c r="D16"/>
    </row>
    <row r="17" spans="2:4" ht="17.399999999999999" x14ac:dyDescent="0.4">
      <c r="B17"/>
      <c r="C17"/>
      <c r="D17"/>
    </row>
    <row r="18" spans="2:4" ht="17.399999999999999" x14ac:dyDescent="0.4">
      <c r="B18"/>
      <c r="C18"/>
      <c r="D18"/>
    </row>
    <row r="19" spans="2:4" ht="17.399999999999999" x14ac:dyDescent="0.4">
      <c r="B19"/>
      <c r="C19"/>
      <c r="D19"/>
    </row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4</vt:i4>
      </vt:variant>
      <vt:variant>
        <vt:lpstr>차트</vt:lpstr>
      </vt:variant>
      <vt:variant>
        <vt:i4>1</vt:i4>
      </vt:variant>
      <vt:variant>
        <vt:lpstr>이름 지정된 범위</vt:lpstr>
      </vt:variant>
      <vt:variant>
        <vt:i4>4</vt:i4>
      </vt:variant>
    </vt:vector>
  </HeadingPairs>
  <TitlesOfParts>
    <vt:vector size="9" baseType="lpstr">
      <vt:lpstr>문제</vt:lpstr>
      <vt:lpstr>제1작업</vt:lpstr>
      <vt:lpstr>제2작업</vt:lpstr>
      <vt:lpstr>제3작업</vt:lpstr>
      <vt:lpstr>제4작업</vt:lpstr>
      <vt:lpstr>제2작업!Criteria</vt:lpstr>
      <vt:lpstr>제2작업!Extract</vt:lpstr>
      <vt:lpstr>문제!수량</vt:lpstr>
      <vt:lpstr>수량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[1학년 9반]박지산</cp:lastModifiedBy>
  <dcterms:created xsi:type="dcterms:W3CDTF">2019-10-10T06:12:49Z</dcterms:created>
  <dcterms:modified xsi:type="dcterms:W3CDTF">2026-05-13T06:51:43Z</dcterms:modified>
</cp:coreProperties>
</file>